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4"/>
  <workbookPr codeName="ThisWorkbook" defaultThemeVersion="124226"/>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4CD857EE-22F0-41B4-BABB-E74B0B9E6ED7}" xr6:coauthVersionLast="47" xr6:coauthVersionMax="47" xr10:uidLastSave="{00000000-0000-0000-0000-000000000000}"/>
  <bookViews>
    <workbookView xWindow="-120" yWindow="-120" windowWidth="29040" windowHeight="15840" tabRatio="936" activeTab="3" xr2:uid="{00000000-000D-0000-FFFF-FFFF00000000}"/>
  </bookViews>
  <sheets>
    <sheet name="LISTE EDP" sheetId="12" r:id="rId1"/>
    <sheet name="SYNTHESE" sheetId="25" r:id="rId2"/>
    <sheet name="Synthèse WBA" sheetId="50" r:id="rId3"/>
    <sheet name="2024" sheetId="49" r:id="rId4"/>
    <sheet name="SAV 2023" sheetId="43" r:id="rId5"/>
    <sheet name="2023" sheetId="44" r:id="rId6"/>
    <sheet name="E 2023" sheetId="45" r:id="rId7"/>
    <sheet name="2022" sheetId="40" r:id="rId8"/>
    <sheet name="SAV 2022" sheetId="42" r:id="rId9"/>
    <sheet name="E 2022" sheetId="41" r:id="rId10"/>
    <sheet name="2021" sheetId="38" r:id="rId11"/>
    <sheet name="E 2021" sheetId="39" r:id="rId12"/>
    <sheet name="2020" sheetId="36" r:id="rId13"/>
    <sheet name="E 2020" sheetId="37" r:id="rId14"/>
    <sheet name="2019" sheetId="33" r:id="rId15"/>
    <sheet name="E 2019" sheetId="34" r:id="rId16"/>
    <sheet name="SAV 2019" sheetId="35" r:id="rId17"/>
    <sheet name="2018" sheetId="30" r:id="rId18"/>
    <sheet name="E 2018" sheetId="31" r:id="rId19"/>
    <sheet name="SAV 2018" sheetId="32" r:id="rId20"/>
    <sheet name="2017" sheetId="23" r:id="rId21"/>
    <sheet name="E 2017" sheetId="20" r:id="rId22"/>
    <sheet name="SAV 2017" sheetId="22" r:id="rId23"/>
    <sheet name="2016" sheetId="24" r:id="rId24"/>
    <sheet name="E 2016" sheetId="18" r:id="rId25"/>
    <sheet name="2015" sheetId="15" r:id="rId26"/>
    <sheet name="E 2015 " sheetId="16" r:id="rId27"/>
  </sheets>
  <definedNames>
    <definedName name="_xlnm._FilterDatabase" localSheetId="25" hidden="1">'2015'!$A$2:$Q$144</definedName>
    <definedName name="_xlnm._FilterDatabase" localSheetId="23" hidden="1">'2016'!$A$2:$P$107</definedName>
    <definedName name="_xlnm._FilterDatabase" localSheetId="20" hidden="1">'2017'!$A$2:$P$125</definedName>
    <definedName name="_xlnm._FilterDatabase" localSheetId="17" hidden="1">'2018'!$A$2:$T$72</definedName>
    <definedName name="_xlnm._FilterDatabase" localSheetId="14" hidden="1">'2019'!$A$2:$T$51</definedName>
    <definedName name="_xlnm._FilterDatabase" localSheetId="12" hidden="1">'2020'!$A$2:$U$58</definedName>
    <definedName name="_xlnm._FilterDatabase" localSheetId="10" hidden="1">'2021'!$A$2:$V$57</definedName>
    <definedName name="_xlnm._FilterDatabase" localSheetId="7" hidden="1">'2022'!$A$2:$V$55</definedName>
    <definedName name="_xlnm._FilterDatabase" localSheetId="5" hidden="1">'2023'!$A$2:$V$49</definedName>
    <definedName name="_xlnm._FilterDatabase" localSheetId="26" hidden="1">'E 2015 '!$A$2:$N$15</definedName>
    <definedName name="_xlnm._FilterDatabase" localSheetId="24" hidden="1">'E 2016'!$A$2:$N$15</definedName>
    <definedName name="_xlnm._FilterDatabase" localSheetId="21" hidden="1">'E 2017'!$A$2:$N$10</definedName>
    <definedName name="_xlnm._FilterDatabase" localSheetId="22" hidden="1">'SAV 2017'!$A$2:$N$27</definedName>
    <definedName name="cond_mois">MONTH(Tableau3[[Date d''envoi]:[Date d''envoi6]])=MONTH('Synthèse WBA'!$F$4&amp;1)</definedName>
    <definedName name="_xlnm.Print_Titles" localSheetId="25">'2015'!$1:$2</definedName>
    <definedName name="_xlnm.Print_Titles" localSheetId="23">'2016'!$1:$2</definedName>
    <definedName name="_xlnm.Print_Titles" localSheetId="20">'2017'!$1:$2</definedName>
    <definedName name="_xlnm.Print_Titles" localSheetId="7">'2022'!$1:$2</definedName>
    <definedName name="_xlnm.Print_Titles" localSheetId="26">'E 2015 '!$1:$2</definedName>
    <definedName name="_xlnm.Print_Titles" localSheetId="24">'E 2016'!$1:$2</definedName>
    <definedName name="_xlnm.Print_Titles" localSheetId="21">'E 2017'!$1:$1</definedName>
    <definedName name="_xlnm.Print_Titles" localSheetId="22">'SAV 2017'!$1:$2</definedName>
    <definedName name="_xlnm.Print_Titles" localSheetId="1">SYNTHESE!$2:$2</definedName>
    <definedName name="_xlnm.Print_Area" localSheetId="25">'2015'!$A$1:$Q$214</definedName>
    <definedName name="_xlnm.Print_Area" localSheetId="23">'2016'!$A$1:$P$180</definedName>
    <definedName name="_xlnm.Print_Area" localSheetId="20">'2017'!$A$1:$T$172</definedName>
    <definedName name="_xlnm.Print_Area" localSheetId="17">'2018'!$A$1:$T$145</definedName>
    <definedName name="_xlnm.Print_Area" localSheetId="14">'2019'!$A$1:$T$123</definedName>
    <definedName name="_xlnm.Print_Area" localSheetId="12">'2020'!$A$1:$U$130</definedName>
    <definedName name="_xlnm.Print_Area" localSheetId="10">'2021'!$A$1:$V$129</definedName>
    <definedName name="_xlnm.Print_Area" localSheetId="5">'2023'!$A$1:$M$49</definedName>
    <definedName name="_xlnm.Print_Area" localSheetId="26">'E 2015 '!$A$1:$N$41</definedName>
    <definedName name="_xlnm.Print_Area" localSheetId="24">'E 2016'!$A$1:$N$34</definedName>
    <definedName name="_xlnm.Print_Area" localSheetId="21">'E 2017'!$A$1:$N$29</definedName>
    <definedName name="_xlnm.Print_Area" localSheetId="18">'E 2018'!$A$1:$L$39</definedName>
    <definedName name="_xlnm.Print_Area" localSheetId="15">'E 2019'!$A$1:$L$39</definedName>
    <definedName name="_xlnm.Print_Area" localSheetId="13">'E 2020'!$A$1:$L$41</definedName>
    <definedName name="_xlnm.Print_Area" localSheetId="11">'E 2021'!$A$1:$N$39</definedName>
    <definedName name="_xlnm.Print_Area" localSheetId="22">'SAV 2017'!$A$1:$N$48</definedName>
    <definedName name="_xlnm.Print_Area" localSheetId="19">'SAV 2018'!$A$1:$L$46</definedName>
    <definedName name="_xlnm.Print_Area" localSheetId="16">'SAV 2019'!$A$1:$L$46</definedName>
    <definedName name="_xlnm.Print_Area" localSheetId="1">SYNTHESE!$A$1:$S$253</definedName>
  </definedNames>
  <calcPr calcId="191029" iterate="1"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50" l="1" a="1"/>
  <c r="N3" i="50" s="1"/>
  <c r="N4" i="50" a="1"/>
  <c r="N4" i="50"/>
  <c r="N5" i="50" a="1"/>
  <c r="N5" i="50" s="1"/>
  <c r="N6" i="50" a="1"/>
  <c r="N6" i="50" s="1"/>
  <c r="N7" i="50" a="1"/>
  <c r="N7" i="50" s="1"/>
  <c r="N8" i="50" a="1"/>
  <c r="N8" i="50" s="1"/>
  <c r="N9" i="50" a="1"/>
  <c r="N9" i="50" s="1"/>
  <c r="N10" i="50" a="1"/>
  <c r="N10" i="50" s="1"/>
  <c r="N11" i="50" a="1"/>
  <c r="N11" i="50" s="1"/>
  <c r="N12" i="50" a="1"/>
  <c r="N12" i="50" s="1"/>
  <c r="N13" i="50" a="1"/>
  <c r="N13" i="50" s="1"/>
  <c r="N14" i="50" a="1"/>
  <c r="N14" i="50" s="1"/>
  <c r="N15" i="50" a="1"/>
  <c r="N15" i="50" s="1"/>
  <c r="N16" i="50" a="1"/>
  <c r="N16" i="50" s="1"/>
  <c r="N2" i="50" a="1"/>
  <c r="N2" i="50" s="1"/>
  <c r="G5" i="50" a="1"/>
  <c r="G5" i="50" s="1"/>
  <c r="G4" i="50" a="1"/>
  <c r="G4" i="50" s="1"/>
  <c r="J2" i="50" a="1"/>
  <c r="J2" i="50" s="1"/>
  <c r="J3" i="50" a="1"/>
  <c r="J3" i="50" s="1"/>
  <c r="J4" i="50" a="1"/>
  <c r="J4" i="50" s="1"/>
  <c r="J5" i="50" a="1"/>
  <c r="J5" i="50" s="1"/>
  <c r="J6" i="50" a="1"/>
  <c r="J6" i="50" s="1"/>
  <c r="J7" i="50" a="1"/>
  <c r="J7" i="50" s="1"/>
  <c r="J8" i="50" a="1"/>
  <c r="J8" i="50" s="1"/>
  <c r="J9" i="50" a="1"/>
  <c r="J9" i="50" s="1"/>
  <c r="J10" i="50" a="1"/>
  <c r="J10" i="50" s="1"/>
  <c r="J11" i="50" a="1"/>
  <c r="J11" i="50" s="1"/>
  <c r="J13" i="50" a="1"/>
  <c r="J13" i="50" s="1"/>
  <c r="J14" i="50" a="1"/>
  <c r="J14" i="50" s="1"/>
  <c r="J15" i="50" a="1"/>
  <c r="J15" i="50" s="1"/>
  <c r="J16" i="50" a="1"/>
  <c r="J16" i="50" s="1"/>
  <c r="J12" i="50" a="1"/>
  <c r="J12" i="50" s="1"/>
  <c r="J17" i="50" a="1"/>
  <c r="J17" i="50" s="1"/>
  <c r="J18" i="50" a="1"/>
  <c r="J18" i="50" s="1"/>
  <c r="J19" i="50" a="1"/>
  <c r="J19" i="50" s="1"/>
  <c r="J20" i="50" a="1"/>
  <c r="J20" i="50" s="1"/>
  <c r="B7" i="50" l="1"/>
  <c r="B9" i="50"/>
  <c r="B8" i="50"/>
  <c r="B4" i="50"/>
  <c r="B3" i="50"/>
  <c r="B2" i="50"/>
  <c r="A102" i="44" l="1"/>
  <c r="A106" i="44"/>
  <c r="A105" i="44"/>
  <c r="I98" i="44"/>
  <c r="I97" i="44"/>
  <c r="P57" i="44"/>
  <c r="P56" i="44"/>
  <c r="P55" i="44"/>
  <c r="P54" i="44"/>
  <c r="P53" i="44"/>
  <c r="A53" i="44"/>
  <c r="H82" i="44"/>
  <c r="R73" i="44"/>
  <c r="R72" i="44"/>
  <c r="R71" i="44"/>
  <c r="R70" i="44"/>
  <c r="R69" i="44"/>
  <c r="R68" i="44"/>
  <c r="R67" i="44"/>
  <c r="R66" i="44"/>
  <c r="R65" i="44"/>
  <c r="R64" i="44"/>
  <c r="R63" i="44"/>
  <c r="R62" i="44"/>
  <c r="R61" i="44"/>
  <c r="R60" i="44"/>
  <c r="P75" i="44"/>
  <c r="P74" i="44" s="1"/>
  <c r="P73" i="44"/>
  <c r="P72" i="44"/>
  <c r="P71" i="44"/>
  <c r="P69" i="44" s="1"/>
  <c r="P70" i="44"/>
  <c r="P66" i="44"/>
  <c r="P65" i="44"/>
  <c r="P64" i="44"/>
  <c r="P63" i="44"/>
  <c r="P62" i="44"/>
  <c r="P61" i="44"/>
  <c r="P60" i="44"/>
  <c r="N91" i="44"/>
  <c r="N90" i="44"/>
  <c r="N89" i="44"/>
  <c r="N88" i="44"/>
  <c r="N87" i="44"/>
  <c r="N86" i="44"/>
  <c r="N85" i="44"/>
  <c r="N83" i="44"/>
  <c r="N82" i="44"/>
  <c r="N81" i="44"/>
  <c r="N80" i="44" l="1"/>
  <c r="N79" i="44"/>
  <c r="N78" i="44"/>
  <c r="N77" i="44"/>
  <c r="N75" i="44"/>
  <c r="N74" i="44" s="1"/>
  <c r="N73" i="44"/>
  <c r="N72" i="44"/>
  <c r="N71" i="44"/>
  <c r="N69" i="44" s="1"/>
  <c r="N70" i="44"/>
  <c r="N68" i="44" s="1"/>
  <c r="N66" i="44"/>
  <c r="N65" i="44"/>
  <c r="N64" i="44"/>
  <c r="N63" i="44"/>
  <c r="N62" i="44"/>
  <c r="N61" i="44"/>
  <c r="N60" i="44"/>
  <c r="K91" i="44"/>
  <c r="K90" i="44"/>
  <c r="K89" i="44"/>
  <c r="K88" i="44"/>
  <c r="K87" i="44"/>
  <c r="K86" i="44"/>
  <c r="K85" i="44"/>
  <c r="K83" i="44"/>
  <c r="K82" i="44"/>
  <c r="K75" i="44"/>
  <c r="K74" i="44" s="1"/>
  <c r="K73" i="44"/>
  <c r="K72" i="44"/>
  <c r="K71" i="44"/>
  <c r="K69" i="44" s="1"/>
  <c r="K70" i="44"/>
  <c r="K68" i="44" s="1"/>
  <c r="K66" i="44"/>
  <c r="K65" i="44"/>
  <c r="K64" i="44"/>
  <c r="K63" i="44"/>
  <c r="K62" i="44"/>
  <c r="K61" i="44"/>
  <c r="K60" i="44"/>
  <c r="H91" i="44"/>
  <c r="H90" i="44"/>
  <c r="H89" i="44"/>
  <c r="H88" i="44"/>
  <c r="H87" i="44"/>
  <c r="H86" i="44"/>
  <c r="H85" i="44"/>
  <c r="H83" i="44"/>
  <c r="H81" i="44"/>
  <c r="H80" i="44"/>
  <c r="H79" i="44"/>
  <c r="H78" i="44"/>
  <c r="H77" i="44"/>
  <c r="H75" i="44"/>
  <c r="H74" i="44" s="1"/>
  <c r="H73" i="44"/>
  <c r="H72" i="44"/>
  <c r="H71" i="44"/>
  <c r="H69" i="44" s="1"/>
  <c r="H70" i="44"/>
  <c r="H68" i="44" s="1"/>
  <c r="H66" i="44"/>
  <c r="H65" i="44"/>
  <c r="H64" i="44"/>
  <c r="H63" i="44"/>
  <c r="H62" i="44"/>
  <c r="H61" i="44"/>
  <c r="H60" i="44"/>
  <c r="L57" i="44"/>
  <c r="L56" i="44"/>
  <c r="L55" i="44"/>
  <c r="L54" i="44"/>
  <c r="L53" i="44"/>
  <c r="E109" i="44"/>
  <c r="E108" i="44"/>
  <c r="E101" i="44"/>
  <c r="E97" i="44"/>
  <c r="E96" i="44"/>
  <c r="A104" i="44"/>
  <c r="A101" i="44"/>
  <c r="A100" i="44"/>
  <c r="A98" i="44"/>
  <c r="A97" i="44"/>
  <c r="A96" i="44"/>
  <c r="A82" i="44"/>
  <c r="A81" i="44"/>
  <c r="A80" i="44"/>
  <c r="A79" i="44"/>
  <c r="A68" i="44"/>
  <c r="A78" i="44"/>
  <c r="A72" i="44"/>
  <c r="A71" i="44"/>
  <c r="A70" i="44"/>
  <c r="A69" i="44"/>
  <c r="P52" i="44" l="1"/>
  <c r="A87" i="40"/>
  <c r="A86" i="40"/>
  <c r="A88" i="40"/>
  <c r="P68" i="44"/>
  <c r="K81" i="44"/>
  <c r="K80" i="44"/>
  <c r="K79" i="44"/>
  <c r="K78" i="44"/>
  <c r="K77" i="44"/>
  <c r="H54" i="44"/>
  <c r="H53" i="44"/>
  <c r="S12" i="25" s="1"/>
  <c r="E110" i="44"/>
  <c r="E102" i="44"/>
  <c r="E100" i="44"/>
  <c r="E98" i="44"/>
  <c r="A55" i="44"/>
  <c r="E104" i="44" l="1"/>
  <c r="S95" i="25"/>
  <c r="A78" i="40" l="1"/>
  <c r="A77" i="40"/>
  <c r="A76" i="40"/>
  <c r="A75" i="40"/>
  <c r="A74" i="40"/>
  <c r="P58" i="40" l="1"/>
  <c r="A84" i="40"/>
  <c r="A85" i="40"/>
  <c r="K72" i="40" l="1"/>
  <c r="L63" i="40" l="1"/>
  <c r="L59" i="40"/>
  <c r="S23" i="25"/>
  <c r="S22" i="25"/>
  <c r="S21" i="25"/>
  <c r="S19" i="25"/>
  <c r="S17" i="25"/>
  <c r="S47" i="25"/>
  <c r="S43" i="25"/>
  <c r="S46" i="25"/>
  <c r="S42" i="25"/>
  <c r="S45" i="25"/>
  <c r="S41" i="25"/>
  <c r="S35" i="25"/>
  <c r="S31" i="25"/>
  <c r="S34" i="25"/>
  <c r="S30" i="25"/>
  <c r="S33" i="25"/>
  <c r="S29" i="25"/>
  <c r="S205" i="25"/>
  <c r="S189" i="25"/>
  <c r="S111" i="25"/>
  <c r="S204" i="25"/>
  <c r="S188" i="25"/>
  <c r="S110" i="25"/>
  <c r="S187" i="25"/>
  <c r="S109" i="25"/>
  <c r="S186" i="25"/>
  <c r="S108" i="25"/>
  <c r="S201" i="25"/>
  <c r="S185" i="25"/>
  <c r="S107" i="25"/>
  <c r="S200" i="25"/>
  <c r="S184" i="25"/>
  <c r="S106" i="25"/>
  <c r="S199" i="25"/>
  <c r="S183" i="25"/>
  <c r="S105" i="25"/>
  <c r="S197" i="25"/>
  <c r="S87" i="25"/>
  <c r="S196" i="25"/>
  <c r="S86" i="25"/>
  <c r="S195" i="25"/>
  <c r="S85" i="25"/>
  <c r="S84" i="25"/>
  <c r="S83" i="25"/>
  <c r="S192" i="25"/>
  <c r="S82" i="25"/>
  <c r="S191" i="25"/>
  <c r="S81" i="25"/>
  <c r="S143" i="25"/>
  <c r="S142" i="25"/>
  <c r="S141" i="25"/>
  <c r="S140" i="25"/>
  <c r="S139" i="25"/>
  <c r="S138" i="25"/>
  <c r="S137" i="25"/>
  <c r="S135" i="25"/>
  <c r="S103" i="25"/>
  <c r="S79" i="25"/>
  <c r="S71" i="25"/>
  <c r="S119" i="25" s="1"/>
  <c r="S134" i="25"/>
  <c r="S102" i="25"/>
  <c r="S78" i="25"/>
  <c r="S94" i="25"/>
  <c r="S70" i="25"/>
  <c r="S133" i="25"/>
  <c r="S101" i="25"/>
  <c r="S77" i="25"/>
  <c r="S93" i="25"/>
  <c r="S69" i="25"/>
  <c r="S132" i="25"/>
  <c r="S100" i="25"/>
  <c r="S76" i="25"/>
  <c r="S92" i="25"/>
  <c r="S68" i="25"/>
  <c r="S131" i="25"/>
  <c r="S99" i="25"/>
  <c r="S75" i="25"/>
  <c r="S91" i="25"/>
  <c r="S67" i="25"/>
  <c r="S130" i="25"/>
  <c r="S98" i="25"/>
  <c r="S74" i="25"/>
  <c r="S90" i="25"/>
  <c r="S66" i="25"/>
  <c r="S129" i="25"/>
  <c r="S97" i="25"/>
  <c r="S73" i="25"/>
  <c r="S89" i="25"/>
  <c r="S65" i="25"/>
  <c r="S7" i="25"/>
  <c r="S9" i="25"/>
  <c r="S6" i="25"/>
  <c r="S13" i="25"/>
  <c r="S5" i="25"/>
  <c r="S58" i="25" l="1"/>
  <c r="S62" i="25"/>
  <c r="S80" i="25"/>
  <c r="S122" i="25"/>
  <c r="S115" i="25"/>
  <c r="S124" i="25"/>
  <c r="A57" i="44"/>
  <c r="S8" i="25"/>
  <c r="S125" i="25"/>
  <c r="S104" i="25"/>
  <c r="S127" i="25"/>
  <c r="S144" i="25"/>
  <c r="S121" i="25"/>
  <c r="S126" i="25"/>
  <c r="S123" i="25"/>
  <c r="S114" i="25"/>
  <c r="S203" i="25"/>
  <c r="S202" i="25"/>
  <c r="S113" i="25"/>
  <c r="S96" i="25"/>
  <c r="S118" i="25"/>
  <c r="S72" i="25"/>
  <c r="S136" i="25"/>
  <c r="S117" i="25"/>
  <c r="S116" i="25"/>
  <c r="S193" i="25"/>
  <c r="S194" i="25"/>
  <c r="S36" i="25"/>
  <c r="S61" i="25"/>
  <c r="S146" i="25"/>
  <c r="S147" i="25"/>
  <c r="S157" i="25"/>
  <c r="S158" i="25"/>
  <c r="S63" i="25"/>
  <c r="S151" i="25"/>
  <c r="S152" i="25"/>
  <c r="K102" i="44"/>
  <c r="S18" i="25"/>
  <c r="S179" i="25"/>
  <c r="S180" i="25"/>
  <c r="S59" i="25"/>
  <c r="S163" i="25"/>
  <c r="S32" i="25"/>
  <c r="S57" i="25"/>
  <c r="S172" i="25"/>
  <c r="S173" i="25"/>
  <c r="S148" i="25"/>
  <c r="S149" i="25"/>
  <c r="S159" i="25"/>
  <c r="S160" i="25"/>
  <c r="S174" i="25"/>
  <c r="S175" i="25"/>
  <c r="S153" i="25"/>
  <c r="S154" i="25"/>
  <c r="S177" i="25"/>
  <c r="S178" i="25"/>
  <c r="S165" i="25"/>
  <c r="N99" i="44"/>
  <c r="G110" i="44"/>
  <c r="S27" i="25" s="1"/>
  <c r="N97" i="44"/>
  <c r="E106" i="44"/>
  <c r="S51" i="25" s="1"/>
  <c r="E113" i="44"/>
  <c r="H113" i="44"/>
  <c r="S14" i="25" s="1"/>
  <c r="E112" i="44"/>
  <c r="S53" i="25" s="1"/>
  <c r="G108" i="44"/>
  <c r="S25" i="25" s="1"/>
  <c r="L52" i="44"/>
  <c r="S3" i="25" s="1"/>
  <c r="S10" i="25" s="1"/>
  <c r="S49" i="25"/>
  <c r="E114" i="44"/>
  <c r="S55" i="25" s="1"/>
  <c r="H114" i="44"/>
  <c r="S15" i="25" s="1"/>
  <c r="E105" i="44"/>
  <c r="G109" i="44"/>
  <c r="G96" i="44"/>
  <c r="S37" i="25" s="1"/>
  <c r="G98" i="44"/>
  <c r="S39" i="25" s="1"/>
  <c r="N98" i="44"/>
  <c r="G97" i="44"/>
  <c r="C33" i="43"/>
  <c r="A31" i="43"/>
  <c r="C29" i="43"/>
  <c r="A29" i="43"/>
  <c r="C27" i="43"/>
  <c r="A27" i="43"/>
  <c r="K22" i="43"/>
  <c r="K21" i="43"/>
  <c r="K20" i="43"/>
  <c r="A20" i="43"/>
  <c r="K19" i="43"/>
  <c r="F19" i="43"/>
  <c r="F18" i="43"/>
  <c r="A18" i="43"/>
  <c r="A65" i="44" s="1"/>
  <c r="C34" i="45"/>
  <c r="A31" i="45"/>
  <c r="A30" i="45"/>
  <c r="C28" i="45"/>
  <c r="A28" i="45"/>
  <c r="C27" i="45"/>
  <c r="A27" i="45"/>
  <c r="C25" i="45"/>
  <c r="C37" i="45" s="1"/>
  <c r="A25" i="45"/>
  <c r="C24" i="45"/>
  <c r="A24" i="45"/>
  <c r="K19" i="45"/>
  <c r="K18" i="45"/>
  <c r="K17" i="45"/>
  <c r="A17" i="45"/>
  <c r="K16" i="45"/>
  <c r="F16" i="45"/>
  <c r="F15" i="45"/>
  <c r="A15" i="45"/>
  <c r="A56" i="44" s="1"/>
  <c r="C25" i="42"/>
  <c r="A23" i="42"/>
  <c r="C21" i="42"/>
  <c r="A21" i="42"/>
  <c r="C19" i="42"/>
  <c r="A19" i="42"/>
  <c r="K14" i="42"/>
  <c r="K13" i="42"/>
  <c r="K12" i="42"/>
  <c r="A12" i="42"/>
  <c r="K11" i="42"/>
  <c r="F11" i="42"/>
  <c r="F10" i="42"/>
  <c r="A10" i="42"/>
  <c r="H79" i="40"/>
  <c r="R216" i="25" s="1"/>
  <c r="R86" i="25"/>
  <c r="N68" i="40"/>
  <c r="R75" i="25" s="1"/>
  <c r="N69" i="40"/>
  <c r="R76" i="25" s="1"/>
  <c r="P61" i="38"/>
  <c r="P62" i="38"/>
  <c r="P63" i="38"/>
  <c r="P64" i="38"/>
  <c r="P65" i="38"/>
  <c r="L64" i="38"/>
  <c r="A60" i="44" l="1"/>
  <c r="S4" i="25"/>
  <c r="S168" i="25"/>
  <c r="S181" i="25"/>
  <c r="S176" i="25"/>
  <c r="S170" i="25"/>
  <c r="S162" i="25"/>
  <c r="S164" i="25"/>
  <c r="S169" i="25" s="1"/>
  <c r="L109" i="44"/>
  <c r="S50" i="25"/>
  <c r="S161" i="25"/>
  <c r="S155" i="25"/>
  <c r="S150" i="25"/>
  <c r="L111" i="44"/>
  <c r="S38" i="25"/>
  <c r="L110" i="44"/>
  <c r="S26" i="25"/>
  <c r="L108" i="44"/>
  <c r="S54" i="25"/>
  <c r="C30" i="45"/>
  <c r="R237" i="25"/>
  <c r="E33" i="43"/>
  <c r="C31" i="43"/>
  <c r="C36" i="43"/>
  <c r="E25" i="42"/>
  <c r="C28" i="42"/>
  <c r="E24" i="45"/>
  <c r="C31" i="45"/>
  <c r="C23" i="42"/>
  <c r="E34" i="45"/>
  <c r="E27" i="43"/>
  <c r="C36" i="45"/>
  <c r="E25" i="45"/>
  <c r="E19" i="42"/>
  <c r="E103" i="40"/>
  <c r="I104" i="40"/>
  <c r="R230" i="25" s="1"/>
  <c r="I103" i="40"/>
  <c r="R229" i="25" s="1"/>
  <c r="P72" i="40"/>
  <c r="R103" i="25" s="1"/>
  <c r="P71" i="40"/>
  <c r="R102" i="25" s="1"/>
  <c r="P70" i="40"/>
  <c r="R101" i="25" s="1"/>
  <c r="P69" i="40"/>
  <c r="R100" i="25" s="1"/>
  <c r="R124" i="25" s="1"/>
  <c r="P68" i="40"/>
  <c r="R99" i="25" s="1"/>
  <c r="R123" i="25" s="1"/>
  <c r="P67" i="40"/>
  <c r="R98" i="25" s="1"/>
  <c r="P66" i="40"/>
  <c r="R97" i="25" s="1"/>
  <c r="R241" i="25"/>
  <c r="R240" i="25"/>
  <c r="R239" i="25"/>
  <c r="R238" i="25"/>
  <c r="S167" i="25" l="1"/>
  <c r="S166" i="25"/>
  <c r="R104" i="25"/>
  <c r="R34" i="25"/>
  <c r="P63" i="40"/>
  <c r="L62" i="40" l="1"/>
  <c r="R8" i="25" s="1"/>
  <c r="L61" i="40"/>
  <c r="R9" i="25" s="1"/>
  <c r="L60" i="40"/>
  <c r="R6" i="25" s="1"/>
  <c r="R5" i="25"/>
  <c r="H68" i="40"/>
  <c r="R67" i="25" s="1"/>
  <c r="H66" i="40"/>
  <c r="R65" i="25" s="1"/>
  <c r="P60" i="40"/>
  <c r="P59" i="40"/>
  <c r="P62" i="40"/>
  <c r="P61" i="40"/>
  <c r="E115" i="40"/>
  <c r="E119" i="40" s="1"/>
  <c r="E114" i="40"/>
  <c r="R21" i="25" s="1"/>
  <c r="A111" i="40"/>
  <c r="A108" i="40"/>
  <c r="R43" i="25" s="1"/>
  <c r="A107" i="40"/>
  <c r="R42" i="25" s="1"/>
  <c r="A106" i="40"/>
  <c r="R41" i="25" s="1"/>
  <c r="A104" i="40"/>
  <c r="R31" i="25" s="1"/>
  <c r="A103" i="40"/>
  <c r="A112" i="40"/>
  <c r="R19" i="25" s="1"/>
  <c r="A110" i="40"/>
  <c r="R17" i="25" s="1"/>
  <c r="A102" i="40"/>
  <c r="R29" i="25" s="1"/>
  <c r="E108" i="40"/>
  <c r="R47" i="25" s="1"/>
  <c r="E107" i="40"/>
  <c r="R46" i="25" s="1"/>
  <c r="R62" i="25" s="1"/>
  <c r="E106" i="40"/>
  <c r="R45" i="25" s="1"/>
  <c r="E104" i="40"/>
  <c r="R35" i="25" s="1"/>
  <c r="E102" i="40"/>
  <c r="R33" i="25" s="1"/>
  <c r="R79" i="40"/>
  <c r="R143" i="25" s="1"/>
  <c r="R78" i="40"/>
  <c r="R142" i="25" s="1"/>
  <c r="R77" i="40"/>
  <c r="R141" i="25" s="1"/>
  <c r="R76" i="40"/>
  <c r="R140" i="25" s="1"/>
  <c r="R75" i="40"/>
  <c r="R139" i="25" s="1"/>
  <c r="R74" i="40"/>
  <c r="R138" i="25" s="1"/>
  <c r="R73" i="40"/>
  <c r="R137" i="25" s="1"/>
  <c r="R72" i="40"/>
  <c r="R135" i="25" s="1"/>
  <c r="R71" i="40"/>
  <c r="R134" i="25" s="1"/>
  <c r="R70" i="40"/>
  <c r="R133" i="25" s="1"/>
  <c r="R69" i="40"/>
  <c r="R132" i="25" s="1"/>
  <c r="R68" i="40"/>
  <c r="R131" i="25" s="1"/>
  <c r="R67" i="40"/>
  <c r="R130" i="25" s="1"/>
  <c r="R66" i="40"/>
  <c r="R129" i="25" s="1"/>
  <c r="P81" i="40"/>
  <c r="P79" i="40"/>
  <c r="R226" i="25" s="1"/>
  <c r="P78" i="40"/>
  <c r="R225" i="25" s="1"/>
  <c r="P77" i="40"/>
  <c r="P76" i="40"/>
  <c r="N97" i="40"/>
  <c r="R205" i="25" s="1"/>
  <c r="N96" i="40"/>
  <c r="R204" i="25" s="1"/>
  <c r="N95" i="40"/>
  <c r="R203" i="25" s="1"/>
  <c r="N94" i="40"/>
  <c r="R202" i="25" s="1"/>
  <c r="N93" i="40"/>
  <c r="R201" i="25" s="1"/>
  <c r="N92" i="40"/>
  <c r="R200" i="25" s="1"/>
  <c r="N91" i="40"/>
  <c r="R199" i="25" s="1"/>
  <c r="N89" i="40"/>
  <c r="R213" i="25" s="1"/>
  <c r="N88" i="40"/>
  <c r="R212" i="25" s="1"/>
  <c r="N87" i="40"/>
  <c r="R211" i="25" s="1"/>
  <c r="N86" i="40"/>
  <c r="R210" i="25" s="1"/>
  <c r="N85" i="40"/>
  <c r="R209" i="25" s="1"/>
  <c r="N84" i="40"/>
  <c r="R208" i="25" s="1"/>
  <c r="N83" i="40"/>
  <c r="R207" i="25" s="1"/>
  <c r="N81" i="40"/>
  <c r="N79" i="40"/>
  <c r="R219" i="25" s="1"/>
  <c r="N78" i="40"/>
  <c r="R218" i="25" s="1"/>
  <c r="N77" i="40"/>
  <c r="N76" i="40"/>
  <c r="N72" i="40"/>
  <c r="R79" i="25" s="1"/>
  <c r="N71" i="40"/>
  <c r="R78" i="25" s="1"/>
  <c r="R126" i="25" s="1"/>
  <c r="N70" i="40"/>
  <c r="R77" i="25" s="1"/>
  <c r="R125" i="25" s="1"/>
  <c r="N67" i="40"/>
  <c r="R74" i="25" s="1"/>
  <c r="R122" i="25" s="1"/>
  <c r="N66" i="40"/>
  <c r="R73" i="25" s="1"/>
  <c r="K97" i="40"/>
  <c r="R189" i="25" s="1"/>
  <c r="K96" i="40"/>
  <c r="R188" i="25" s="1"/>
  <c r="K95" i="40"/>
  <c r="R187" i="25" s="1"/>
  <c r="K94" i="40"/>
  <c r="R186" i="25" s="1"/>
  <c r="K93" i="40"/>
  <c r="R185" i="25" s="1"/>
  <c r="K92" i="40"/>
  <c r="R184" i="25" s="1"/>
  <c r="K91" i="40"/>
  <c r="R183" i="25" s="1"/>
  <c r="K89" i="40"/>
  <c r="R197" i="25" s="1"/>
  <c r="K88" i="40"/>
  <c r="R196" i="25" s="1"/>
  <c r="K87" i="40"/>
  <c r="R195" i="25" s="1"/>
  <c r="K86" i="40"/>
  <c r="R194" i="25" s="1"/>
  <c r="K85" i="40"/>
  <c r="R193" i="25" s="1"/>
  <c r="K84" i="40"/>
  <c r="R192" i="25" s="1"/>
  <c r="K83" i="40"/>
  <c r="R191" i="25" s="1"/>
  <c r="K81" i="40"/>
  <c r="K79" i="40"/>
  <c r="R223" i="25" s="1"/>
  <c r="K78" i="40"/>
  <c r="R222" i="25" s="1"/>
  <c r="K77" i="40"/>
  <c r="R160" i="25" s="1"/>
  <c r="K76" i="40"/>
  <c r="K71" i="40"/>
  <c r="R94" i="25" s="1"/>
  <c r="K70" i="40"/>
  <c r="R93" i="25" s="1"/>
  <c r="K69" i="40"/>
  <c r="R92" i="25" s="1"/>
  <c r="K68" i="40"/>
  <c r="R91" i="25" s="1"/>
  <c r="K67" i="40"/>
  <c r="R90" i="25" s="1"/>
  <c r="K66" i="40"/>
  <c r="R89" i="25" s="1"/>
  <c r="H97" i="40"/>
  <c r="R111" i="25" s="1"/>
  <c r="H96" i="40"/>
  <c r="R110" i="25" s="1"/>
  <c r="H95" i="40"/>
  <c r="R109" i="25" s="1"/>
  <c r="H94" i="40"/>
  <c r="R108" i="25" s="1"/>
  <c r="H93" i="40"/>
  <c r="R107" i="25" s="1"/>
  <c r="H92" i="40"/>
  <c r="R106" i="25" s="1"/>
  <c r="H91" i="40"/>
  <c r="R105" i="25" s="1"/>
  <c r="H89" i="40"/>
  <c r="R87" i="25" s="1"/>
  <c r="H88" i="40"/>
  <c r="H87" i="40"/>
  <c r="R85" i="25" s="1"/>
  <c r="H83" i="40"/>
  <c r="R81" i="25" s="1"/>
  <c r="H81" i="40"/>
  <c r="H85" i="40"/>
  <c r="R83" i="25" s="1"/>
  <c r="H84" i="40"/>
  <c r="R82" i="25" s="1"/>
  <c r="H78" i="40"/>
  <c r="R215" i="25" s="1"/>
  <c r="R217" i="25" s="1"/>
  <c r="H77" i="40"/>
  <c r="H76" i="40"/>
  <c r="H72" i="40"/>
  <c r="R71" i="25" s="1"/>
  <c r="H71" i="40"/>
  <c r="R70" i="25" s="1"/>
  <c r="H70" i="40"/>
  <c r="R69" i="25" s="1"/>
  <c r="H69" i="40"/>
  <c r="R68" i="25" s="1"/>
  <c r="H67" i="40"/>
  <c r="R66" i="25" s="1"/>
  <c r="H60" i="40"/>
  <c r="R13" i="25" s="1"/>
  <c r="H59" i="40"/>
  <c r="R12" i="25" s="1"/>
  <c r="A59" i="40"/>
  <c r="A61" i="40"/>
  <c r="H124" i="38"/>
  <c r="R7" i="25"/>
  <c r="R57" i="25" l="1"/>
  <c r="E111" i="40"/>
  <c r="R50" i="25" s="1"/>
  <c r="L58" i="40"/>
  <c r="R3" i="25" s="1"/>
  <c r="R10" i="25" s="1"/>
  <c r="R115" i="25"/>
  <c r="R227" i="25"/>
  <c r="R127" i="25"/>
  <c r="R224" i="25"/>
  <c r="R220" i="25"/>
  <c r="P74" i="40"/>
  <c r="R162" i="25" s="1"/>
  <c r="R163" i="25"/>
  <c r="K80" i="40"/>
  <c r="R174" i="25" s="1"/>
  <c r="R175" i="25"/>
  <c r="N80" i="40"/>
  <c r="R177" i="25" s="1"/>
  <c r="R178" i="25"/>
  <c r="P75" i="40"/>
  <c r="R164" i="25" s="1"/>
  <c r="R165" i="25"/>
  <c r="K74" i="40"/>
  <c r="R157" i="25" s="1"/>
  <c r="R158" i="25"/>
  <c r="H80" i="40"/>
  <c r="R172" i="25" s="1"/>
  <c r="R173" i="25"/>
  <c r="R117" i="25"/>
  <c r="P80" i="40"/>
  <c r="R179" i="25" s="1"/>
  <c r="R180" i="25"/>
  <c r="R72" i="25"/>
  <c r="R114" i="25"/>
  <c r="R80" i="25"/>
  <c r="R121" i="25"/>
  <c r="K108" i="40"/>
  <c r="R234" i="25" s="1"/>
  <c r="R18" i="25"/>
  <c r="R116" i="25"/>
  <c r="G115" i="40"/>
  <c r="R26" i="25" s="1"/>
  <c r="R22" i="25"/>
  <c r="R54" i="25"/>
  <c r="N75" i="40"/>
  <c r="R153" i="25" s="1"/>
  <c r="R154" i="25"/>
  <c r="R113" i="25"/>
  <c r="R61" i="25"/>
  <c r="R36" i="25"/>
  <c r="R30" i="25"/>
  <c r="R58" i="25" s="1"/>
  <c r="G103" i="40"/>
  <c r="R38" i="25" s="1"/>
  <c r="H75" i="40"/>
  <c r="R148" i="25" s="1"/>
  <c r="R149" i="25"/>
  <c r="R118" i="25"/>
  <c r="R144" i="25"/>
  <c r="R63" i="25"/>
  <c r="R59" i="25"/>
  <c r="H74" i="40"/>
  <c r="R146" i="25" s="1"/>
  <c r="R147" i="25"/>
  <c r="N74" i="40"/>
  <c r="R151" i="25" s="1"/>
  <c r="R152" i="25"/>
  <c r="R136" i="25"/>
  <c r="G102" i="40"/>
  <c r="R37" i="25" s="1"/>
  <c r="R243" i="25"/>
  <c r="H86" i="40"/>
  <c r="R84" i="25" s="1"/>
  <c r="R176" i="25" l="1"/>
  <c r="R155" i="25"/>
  <c r="R169" i="25"/>
  <c r="R166" i="25"/>
  <c r="R168" i="25"/>
  <c r="R170" i="25"/>
  <c r="R167" i="25"/>
  <c r="R181" i="25"/>
  <c r="R32" i="25"/>
  <c r="R150" i="25"/>
  <c r="E24" i="41"/>
  <c r="E31" i="41"/>
  <c r="E30" i="41"/>
  <c r="A28" i="41"/>
  <c r="A27" i="41"/>
  <c r="E25" i="41"/>
  <c r="A25" i="41"/>
  <c r="A24" i="41"/>
  <c r="E22" i="41"/>
  <c r="A22" i="41"/>
  <c r="E21" i="41"/>
  <c r="A21" i="41"/>
  <c r="M16" i="41"/>
  <c r="M15" i="41"/>
  <c r="M14" i="41"/>
  <c r="A14" i="41"/>
  <c r="M13" i="41"/>
  <c r="H13" i="41"/>
  <c r="H12" i="41"/>
  <c r="A12" i="41"/>
  <c r="A62" i="40" s="1"/>
  <c r="R4" i="25" s="1"/>
  <c r="E27" i="41" l="1"/>
  <c r="E34" i="41"/>
  <c r="G31" i="41"/>
  <c r="E28" i="41"/>
  <c r="G21" i="41"/>
  <c r="E33" i="41"/>
  <c r="G22" i="41"/>
  <c r="G30" i="41"/>
  <c r="E116" i="40" l="1"/>
  <c r="R23" i="25" s="1"/>
  <c r="R247" i="25"/>
  <c r="R246" i="25"/>
  <c r="R245" i="25"/>
  <c r="R244" i="25"/>
  <c r="K75" i="40"/>
  <c r="R159" i="25" s="1"/>
  <c r="R95" i="25"/>
  <c r="A63" i="40"/>
  <c r="A66" i="40" s="1"/>
  <c r="A62" i="44" s="1"/>
  <c r="A63" i="44" s="1"/>
  <c r="R161" i="25" l="1"/>
  <c r="R119" i="25"/>
  <c r="R96" i="25"/>
  <c r="N104" i="40"/>
  <c r="R232" i="25" s="1"/>
  <c r="L114" i="40"/>
  <c r="N105" i="40"/>
  <c r="R233" i="25" s="1"/>
  <c r="E110" i="40"/>
  <c r="R49" i="25" s="1"/>
  <c r="L115" i="40"/>
  <c r="L116" i="40"/>
  <c r="L117" i="40"/>
  <c r="H120" i="40"/>
  <c r="R15" i="25" s="1"/>
  <c r="H119" i="40"/>
  <c r="R14" i="25" s="1"/>
  <c r="E120" i="40"/>
  <c r="R55" i="25" s="1"/>
  <c r="G114" i="40"/>
  <c r="R25" i="25" s="1"/>
  <c r="G116" i="40"/>
  <c r="R27" i="25" s="1"/>
  <c r="E112" i="40"/>
  <c r="R51" i="25" s="1"/>
  <c r="N103" i="40"/>
  <c r="R231" i="25" s="1"/>
  <c r="E118" i="40"/>
  <c r="R53" i="25" s="1"/>
  <c r="G104" i="40"/>
  <c r="R39" i="25" s="1"/>
  <c r="E105" i="38"/>
  <c r="H125" i="38" s="1"/>
  <c r="L62" i="38" l="1"/>
  <c r="A87" i="36" l="1"/>
  <c r="H27" i="38" l="1"/>
  <c r="A80" i="38" s="1"/>
  <c r="Q241" i="25" s="1"/>
  <c r="Q129" i="25"/>
  <c r="K69" i="38"/>
  <c r="Q90" i="25" s="1"/>
  <c r="O64" i="36"/>
  <c r="M15" i="39"/>
  <c r="E31" i="39"/>
  <c r="E30" i="39"/>
  <c r="A28" i="39"/>
  <c r="A27" i="39"/>
  <c r="E25" i="39"/>
  <c r="A25" i="39"/>
  <c r="E24" i="39"/>
  <c r="A24" i="39"/>
  <c r="E22" i="39"/>
  <c r="E34" i="39" s="1"/>
  <c r="A22" i="39"/>
  <c r="E21" i="39"/>
  <c r="E33" i="39" s="1"/>
  <c r="A21" i="39"/>
  <c r="M16" i="39"/>
  <c r="M14" i="39"/>
  <c r="A14" i="39"/>
  <c r="M13" i="39"/>
  <c r="H13" i="39"/>
  <c r="H12" i="39"/>
  <c r="A12" i="39"/>
  <c r="A65" i="38" s="1"/>
  <c r="Q4" i="25" s="1"/>
  <c r="E118" i="38"/>
  <c r="Q23" i="25" s="1"/>
  <c r="E117" i="38"/>
  <c r="Q22" i="25" s="1"/>
  <c r="E116" i="38"/>
  <c r="Q21" i="25" s="1"/>
  <c r="A114" i="38"/>
  <c r="Q19" i="25" s="1"/>
  <c r="A113" i="38"/>
  <c r="A112" i="38"/>
  <c r="Q17" i="25" s="1"/>
  <c r="E110" i="38"/>
  <c r="Q47" i="25" s="1"/>
  <c r="A110" i="38"/>
  <c r="Q43" i="25" s="1"/>
  <c r="E109" i="38"/>
  <c r="A109" i="38"/>
  <c r="Q42" i="25" s="1"/>
  <c r="E108" i="38"/>
  <c r="Q45" i="25" s="1"/>
  <c r="A108" i="38"/>
  <c r="Q41" i="25" s="1"/>
  <c r="I106" i="38"/>
  <c r="Q230" i="25" s="1"/>
  <c r="E106" i="38"/>
  <c r="Q35" i="25" s="1"/>
  <c r="A106" i="38"/>
  <c r="Q31" i="25" s="1"/>
  <c r="I105" i="38"/>
  <c r="Q229" i="25" s="1"/>
  <c r="A105" i="38"/>
  <c r="Q30" i="25" s="1"/>
  <c r="E104" i="38"/>
  <c r="Q33" i="25" s="1"/>
  <c r="A104" i="38"/>
  <c r="Q29" i="25" s="1"/>
  <c r="N99" i="38"/>
  <c r="Q205" i="25" s="1"/>
  <c r="K99" i="38"/>
  <c r="Q189" i="25" s="1"/>
  <c r="H99" i="38"/>
  <c r="Q111" i="25" s="1"/>
  <c r="N98" i="38"/>
  <c r="Q204" i="25" s="1"/>
  <c r="K98" i="38"/>
  <c r="Q188" i="25" s="1"/>
  <c r="H98" i="38"/>
  <c r="Q110" i="25" s="1"/>
  <c r="N97" i="38"/>
  <c r="Q203" i="25" s="1"/>
  <c r="K97" i="38"/>
  <c r="Q187" i="25" s="1"/>
  <c r="H97" i="38"/>
  <c r="Q109" i="25" s="1"/>
  <c r="N96" i="38"/>
  <c r="Q202" i="25" s="1"/>
  <c r="K96" i="38"/>
  <c r="Q186" i="25" s="1"/>
  <c r="H96" i="38"/>
  <c r="Q108" i="25" s="1"/>
  <c r="N95" i="38"/>
  <c r="Q201" i="25" s="1"/>
  <c r="K95" i="38"/>
  <c r="Q185" i="25" s="1"/>
  <c r="H95" i="38"/>
  <c r="Q107" i="25" s="1"/>
  <c r="N94" i="38"/>
  <c r="Q200" i="25" s="1"/>
  <c r="K94" i="38"/>
  <c r="Q184" i="25" s="1"/>
  <c r="H94" i="38"/>
  <c r="Q106" i="25" s="1"/>
  <c r="N93" i="38"/>
  <c r="Q199" i="25" s="1"/>
  <c r="K93" i="38"/>
  <c r="Q183" i="25" s="1"/>
  <c r="H93" i="38"/>
  <c r="Q105" i="25" s="1"/>
  <c r="N91" i="38"/>
  <c r="Q213" i="25" s="1"/>
  <c r="K91" i="38"/>
  <c r="Q197" i="25" s="1"/>
  <c r="H91" i="38"/>
  <c r="Q87" i="25" s="1"/>
  <c r="N90" i="38"/>
  <c r="Q212" i="25" s="1"/>
  <c r="K90" i="38"/>
  <c r="Q196" i="25" s="1"/>
  <c r="H90" i="38"/>
  <c r="Q86" i="25" s="1"/>
  <c r="N89" i="38"/>
  <c r="Q211" i="25" s="1"/>
  <c r="K89" i="38"/>
  <c r="Q195" i="25" s="1"/>
  <c r="H89" i="38"/>
  <c r="Q85" i="25" s="1"/>
  <c r="N88" i="38"/>
  <c r="Q210" i="25" s="1"/>
  <c r="K88" i="38"/>
  <c r="Q194" i="25" s="1"/>
  <c r="H88" i="38"/>
  <c r="Q84" i="25" s="1"/>
  <c r="N87" i="38"/>
  <c r="Q209" i="25" s="1"/>
  <c r="K87" i="38"/>
  <c r="Q193" i="25" s="1"/>
  <c r="H87" i="38"/>
  <c r="Q83" i="25" s="1"/>
  <c r="N86" i="38"/>
  <c r="Q208" i="25" s="1"/>
  <c r="K86" i="38"/>
  <c r="Q192" i="25" s="1"/>
  <c r="H86" i="38"/>
  <c r="Q82" i="25" s="1"/>
  <c r="N85" i="38"/>
  <c r="Q207" i="25" s="1"/>
  <c r="K85" i="38"/>
  <c r="Q191" i="25" s="1"/>
  <c r="H85" i="38"/>
  <c r="Q81" i="25" s="1"/>
  <c r="P83" i="38"/>
  <c r="P82" i="38" s="1"/>
  <c r="Q179" i="25" s="1"/>
  <c r="N83" i="38"/>
  <c r="N82" i="38" s="1"/>
  <c r="Q177" i="25" s="1"/>
  <c r="K83" i="38"/>
  <c r="K82" i="38" s="1"/>
  <c r="Q174" i="25" s="1"/>
  <c r="H83" i="38"/>
  <c r="H82" i="38" s="1"/>
  <c r="Q172" i="25" s="1"/>
  <c r="R81" i="38"/>
  <c r="Q143" i="25" s="1"/>
  <c r="P81" i="38"/>
  <c r="Q226" i="25" s="1"/>
  <c r="N81" i="38"/>
  <c r="Q219" i="25" s="1"/>
  <c r="K81" i="38"/>
  <c r="Q223" i="25" s="1"/>
  <c r="H81" i="38"/>
  <c r="Q216" i="25" s="1"/>
  <c r="R80" i="38"/>
  <c r="Q142" i="25" s="1"/>
  <c r="P80" i="38"/>
  <c r="Q225" i="25" s="1"/>
  <c r="N80" i="38"/>
  <c r="Q218" i="25" s="1"/>
  <c r="K80" i="38"/>
  <c r="Q222" i="25" s="1"/>
  <c r="H80" i="38"/>
  <c r="Q215" i="25" s="1"/>
  <c r="R79" i="38"/>
  <c r="Q141" i="25" s="1"/>
  <c r="P79" i="38"/>
  <c r="Q165" i="25" s="1"/>
  <c r="N79" i="38"/>
  <c r="Q154" i="25" s="1"/>
  <c r="K79" i="38"/>
  <c r="K77" i="38" s="1"/>
  <c r="Q159" i="25" s="1"/>
  <c r="H79" i="38"/>
  <c r="H77" i="38" s="1"/>
  <c r="Q148" i="25" s="1"/>
  <c r="R78" i="38"/>
  <c r="Q140" i="25" s="1"/>
  <c r="P78" i="38"/>
  <c r="Q163" i="25" s="1"/>
  <c r="N78" i="38"/>
  <c r="N76" i="38" s="1"/>
  <c r="Q151" i="25" s="1"/>
  <c r="K78" i="38"/>
  <c r="Q158" i="25" s="1"/>
  <c r="H78" i="38"/>
  <c r="H76" i="38" s="1"/>
  <c r="Q146" i="25" s="1"/>
  <c r="R77" i="38"/>
  <c r="Q139" i="25" s="1"/>
  <c r="R76" i="38"/>
  <c r="Q138" i="25" s="1"/>
  <c r="R75" i="38"/>
  <c r="Q137" i="25" s="1"/>
  <c r="R74" i="38"/>
  <c r="Q135" i="25" s="1"/>
  <c r="P74" i="38"/>
  <c r="Q103" i="25" s="1"/>
  <c r="N74" i="38"/>
  <c r="Q79" i="25" s="1"/>
  <c r="K74" i="38"/>
  <c r="Q95" i="25" s="1"/>
  <c r="H74" i="38"/>
  <c r="Q71" i="25" s="1"/>
  <c r="R73" i="38"/>
  <c r="Q134" i="25" s="1"/>
  <c r="P73" i="38"/>
  <c r="Q102" i="25" s="1"/>
  <c r="N73" i="38"/>
  <c r="Q78" i="25" s="1"/>
  <c r="K73" i="38"/>
  <c r="Q94" i="25" s="1"/>
  <c r="H73" i="38"/>
  <c r="Q70" i="25" s="1"/>
  <c r="R72" i="38"/>
  <c r="Q133" i="25" s="1"/>
  <c r="P72" i="38"/>
  <c r="Q101" i="25" s="1"/>
  <c r="N72" i="38"/>
  <c r="Q77" i="25" s="1"/>
  <c r="K72" i="38"/>
  <c r="Q93" i="25" s="1"/>
  <c r="H72" i="38"/>
  <c r="Q69" i="25" s="1"/>
  <c r="R71" i="38"/>
  <c r="Q132" i="25" s="1"/>
  <c r="P71" i="38"/>
  <c r="Q100" i="25" s="1"/>
  <c r="N71" i="38"/>
  <c r="Q76" i="25" s="1"/>
  <c r="K71" i="38"/>
  <c r="Q92" i="25" s="1"/>
  <c r="H71" i="38"/>
  <c r="Q68" i="25" s="1"/>
  <c r="R70" i="38"/>
  <c r="Q131" i="25" s="1"/>
  <c r="P70" i="38"/>
  <c r="Q99" i="25" s="1"/>
  <c r="N70" i="38"/>
  <c r="Q75" i="25" s="1"/>
  <c r="K70" i="38"/>
  <c r="Q91" i="25" s="1"/>
  <c r="H70" i="38"/>
  <c r="Q67" i="25" s="1"/>
  <c r="R69" i="38"/>
  <c r="Q130" i="25" s="1"/>
  <c r="P69" i="38"/>
  <c r="Q98" i="25" s="1"/>
  <c r="N69" i="38"/>
  <c r="Q74" i="25" s="1"/>
  <c r="H69" i="38"/>
  <c r="Q66" i="25" s="1"/>
  <c r="R68" i="38"/>
  <c r="P68" i="38"/>
  <c r="Q97" i="25" s="1"/>
  <c r="N68" i="38"/>
  <c r="Q73" i="25" s="1"/>
  <c r="K68" i="38"/>
  <c r="Q89" i="25" s="1"/>
  <c r="H68" i="38"/>
  <c r="Q65" i="25" s="1"/>
  <c r="L65" i="38"/>
  <c r="A66" i="38"/>
  <c r="A64" i="38"/>
  <c r="Q7" i="25" s="1"/>
  <c r="L63" i="38"/>
  <c r="Q9" i="25" s="1"/>
  <c r="H63" i="38"/>
  <c r="Q13" i="25" s="1"/>
  <c r="Q6" i="25"/>
  <c r="H62" i="38"/>
  <c r="Q12" i="25" s="1"/>
  <c r="A62" i="38"/>
  <c r="L61" i="38"/>
  <c r="Q5" i="25" s="1"/>
  <c r="E27" i="39"/>
  <c r="G125" i="36"/>
  <c r="J118" i="33"/>
  <c r="H139" i="30"/>
  <c r="E175" i="24"/>
  <c r="E174" i="24"/>
  <c r="E211" i="15"/>
  <c r="E210" i="15"/>
  <c r="O147" i="15"/>
  <c r="O149" i="15"/>
  <c r="O151" i="15"/>
  <c r="O148" i="15"/>
  <c r="O150" i="15"/>
  <c r="L151" i="15"/>
  <c r="L150" i="15"/>
  <c r="L149" i="15"/>
  <c r="L148" i="15"/>
  <c r="K6" i="25" s="1"/>
  <c r="L147" i="15"/>
  <c r="P114" i="24"/>
  <c r="P111" i="24"/>
  <c r="P110" i="24"/>
  <c r="P113" i="24"/>
  <c r="P112" i="24"/>
  <c r="L114" i="24"/>
  <c r="L113" i="24"/>
  <c r="L112" i="24"/>
  <c r="L111" i="24"/>
  <c r="L110" i="24"/>
  <c r="P243" i="25"/>
  <c r="A88" i="36"/>
  <c r="P244" i="25" s="1"/>
  <c r="A89" i="36"/>
  <c r="P245" i="25" s="1"/>
  <c r="A90" i="36"/>
  <c r="P246" i="25" s="1"/>
  <c r="A91" i="36"/>
  <c r="P247" i="25" s="1"/>
  <c r="O65" i="36"/>
  <c r="O63" i="36"/>
  <c r="O62" i="36"/>
  <c r="O66" i="36"/>
  <c r="K66" i="36"/>
  <c r="K65" i="36"/>
  <c r="A67" i="36" s="1"/>
  <c r="P8" i="25" s="1"/>
  <c r="K64" i="36"/>
  <c r="P9" i="25" s="1"/>
  <c r="K63" i="36"/>
  <c r="P6" i="25" s="1"/>
  <c r="K62" i="36"/>
  <c r="P5" i="25" s="1"/>
  <c r="N58" i="33"/>
  <c r="J58" i="33"/>
  <c r="N57" i="33"/>
  <c r="N56" i="33"/>
  <c r="N55" i="33"/>
  <c r="N54" i="33"/>
  <c r="J57" i="33"/>
  <c r="O8" i="25" s="1"/>
  <c r="J56" i="33"/>
  <c r="O9" i="25" s="1"/>
  <c r="J55" i="33"/>
  <c r="O6" i="25" s="1"/>
  <c r="J54" i="33"/>
  <c r="N78" i="30"/>
  <c r="N77" i="30"/>
  <c r="N76" i="30"/>
  <c r="N75" i="30"/>
  <c r="N79" i="30"/>
  <c r="J79" i="30"/>
  <c r="J78" i="30"/>
  <c r="J77" i="30"/>
  <c r="N9" i="25" s="1"/>
  <c r="J76" i="30"/>
  <c r="N6" i="25" s="1"/>
  <c r="J75" i="30"/>
  <c r="N104" i="23"/>
  <c r="N107" i="23"/>
  <c r="N106" i="23"/>
  <c r="N105" i="23"/>
  <c r="N108" i="23"/>
  <c r="J108" i="23"/>
  <c r="J107" i="23"/>
  <c r="M8" i="25" s="1"/>
  <c r="J106" i="23"/>
  <c r="J105" i="23"/>
  <c r="J104" i="23"/>
  <c r="F15" i="37"/>
  <c r="K15" i="37"/>
  <c r="A77" i="30"/>
  <c r="G63" i="36"/>
  <c r="P12" i="25" s="1"/>
  <c r="G64" i="36"/>
  <c r="P13" i="25" s="1"/>
  <c r="G69" i="36"/>
  <c r="P65" i="25" s="1"/>
  <c r="A65" i="36"/>
  <c r="P7" i="25" s="1"/>
  <c r="Q70" i="36"/>
  <c r="P130" i="25" s="1"/>
  <c r="L79" i="33"/>
  <c r="O207" i="25" s="1"/>
  <c r="I82" i="33"/>
  <c r="O194" i="25" s="1"/>
  <c r="I72" i="33"/>
  <c r="I70" i="33" s="1"/>
  <c r="O157" i="25" s="1"/>
  <c r="C33" i="37"/>
  <c r="C32" i="37"/>
  <c r="A30" i="37"/>
  <c r="A29" i="37"/>
  <c r="C27" i="37"/>
  <c r="A27" i="37"/>
  <c r="C26" i="37"/>
  <c r="A26" i="37"/>
  <c r="C24" i="37"/>
  <c r="C36" i="37" s="1"/>
  <c r="A24" i="37"/>
  <c r="C23" i="37"/>
  <c r="A23" i="37"/>
  <c r="K18" i="37"/>
  <c r="K17" i="37"/>
  <c r="K16" i="37"/>
  <c r="A16" i="37"/>
  <c r="F14" i="37"/>
  <c r="A14" i="37"/>
  <c r="A66" i="36" s="1"/>
  <c r="P4" i="25" s="1"/>
  <c r="D119" i="36"/>
  <c r="P23" i="25" s="1"/>
  <c r="D118" i="36"/>
  <c r="D117" i="36"/>
  <c r="P21" i="25" s="1"/>
  <c r="A115" i="36"/>
  <c r="P19" i="25" s="1"/>
  <c r="A114" i="36"/>
  <c r="A113" i="36"/>
  <c r="P17" i="25" s="1"/>
  <c r="D111" i="36"/>
  <c r="P47" i="25" s="1"/>
  <c r="A111" i="36"/>
  <c r="P43" i="25" s="1"/>
  <c r="D110" i="36"/>
  <c r="P46" i="25" s="1"/>
  <c r="A110" i="36"/>
  <c r="P42" i="25" s="1"/>
  <c r="D109" i="36"/>
  <c r="P45" i="25" s="1"/>
  <c r="A109" i="36"/>
  <c r="P41" i="25" s="1"/>
  <c r="H107" i="36"/>
  <c r="P230" i="25" s="1"/>
  <c r="D107" i="36"/>
  <c r="P35" i="25" s="1"/>
  <c r="A107" i="36"/>
  <c r="P31" i="25" s="1"/>
  <c r="H106" i="36"/>
  <c r="P229" i="25" s="1"/>
  <c r="D106" i="36"/>
  <c r="G126" i="36" s="1"/>
  <c r="A106" i="36"/>
  <c r="D105" i="36"/>
  <c r="P33" i="25" s="1"/>
  <c r="A105" i="36"/>
  <c r="P29" i="25" s="1"/>
  <c r="M100" i="36"/>
  <c r="P205" i="25" s="1"/>
  <c r="J100" i="36"/>
  <c r="P189" i="25" s="1"/>
  <c r="G100" i="36"/>
  <c r="P111" i="25" s="1"/>
  <c r="M99" i="36"/>
  <c r="P204" i="25" s="1"/>
  <c r="J99" i="36"/>
  <c r="P188" i="25" s="1"/>
  <c r="G99" i="36"/>
  <c r="P110" i="25" s="1"/>
  <c r="M98" i="36"/>
  <c r="P203" i="25" s="1"/>
  <c r="J98" i="36"/>
  <c r="P187" i="25" s="1"/>
  <c r="G98" i="36"/>
  <c r="P109" i="25" s="1"/>
  <c r="M97" i="36"/>
  <c r="P202" i="25" s="1"/>
  <c r="J97" i="36"/>
  <c r="P186" i="25" s="1"/>
  <c r="G97" i="36"/>
  <c r="P108" i="25" s="1"/>
  <c r="M96" i="36"/>
  <c r="P201" i="25" s="1"/>
  <c r="J96" i="36"/>
  <c r="P185" i="25" s="1"/>
  <c r="G96" i="36"/>
  <c r="P107" i="25" s="1"/>
  <c r="M95" i="36"/>
  <c r="P200" i="25" s="1"/>
  <c r="J95" i="36"/>
  <c r="P184" i="25" s="1"/>
  <c r="G95" i="36"/>
  <c r="P106" i="25" s="1"/>
  <c r="M94" i="36"/>
  <c r="P199" i="25" s="1"/>
  <c r="J94" i="36"/>
  <c r="P183" i="25" s="1"/>
  <c r="G94" i="36"/>
  <c r="P105" i="25" s="1"/>
  <c r="M92" i="36"/>
  <c r="P213" i="25" s="1"/>
  <c r="J92" i="36"/>
  <c r="P197" i="25" s="1"/>
  <c r="G92" i="36"/>
  <c r="P87" i="25" s="1"/>
  <c r="M91" i="36"/>
  <c r="P212" i="25" s="1"/>
  <c r="J91" i="36"/>
  <c r="P196" i="25" s="1"/>
  <c r="G91" i="36"/>
  <c r="P86" i="25" s="1"/>
  <c r="M90" i="36"/>
  <c r="P211" i="25" s="1"/>
  <c r="J90" i="36"/>
  <c r="P195" i="25" s="1"/>
  <c r="G90" i="36"/>
  <c r="P85" i="25" s="1"/>
  <c r="M89" i="36"/>
  <c r="P210" i="25" s="1"/>
  <c r="J89" i="36"/>
  <c r="P194" i="25" s="1"/>
  <c r="G89" i="36"/>
  <c r="P84" i="25" s="1"/>
  <c r="M88" i="36"/>
  <c r="P209" i="25" s="1"/>
  <c r="J88" i="36"/>
  <c r="P193" i="25" s="1"/>
  <c r="G88" i="36"/>
  <c r="P83" i="25" s="1"/>
  <c r="M87" i="36"/>
  <c r="P208" i="25" s="1"/>
  <c r="J87" i="36"/>
  <c r="P192" i="25" s="1"/>
  <c r="G87" i="36"/>
  <c r="P82" i="25" s="1"/>
  <c r="M86" i="36"/>
  <c r="P207" i="25" s="1"/>
  <c r="J86" i="36"/>
  <c r="P191" i="25" s="1"/>
  <c r="G86" i="36"/>
  <c r="P81" i="25" s="1"/>
  <c r="O84" i="36"/>
  <c r="O83" i="36" s="1"/>
  <c r="P179" i="25" s="1"/>
  <c r="M84" i="36"/>
  <c r="P178" i="25" s="1"/>
  <c r="J84" i="36"/>
  <c r="P175" i="25" s="1"/>
  <c r="G84" i="36"/>
  <c r="G83" i="36" s="1"/>
  <c r="P172" i="25" s="1"/>
  <c r="Q82" i="36"/>
  <c r="P143" i="25" s="1"/>
  <c r="O82" i="36"/>
  <c r="P226" i="25" s="1"/>
  <c r="M82" i="36"/>
  <c r="P219" i="25" s="1"/>
  <c r="J82" i="36"/>
  <c r="P223" i="25" s="1"/>
  <c r="G82" i="36"/>
  <c r="P216" i="25" s="1"/>
  <c r="Q81" i="36"/>
  <c r="P142" i="25" s="1"/>
  <c r="O81" i="36"/>
  <c r="P225" i="25" s="1"/>
  <c r="M81" i="36"/>
  <c r="P218" i="25" s="1"/>
  <c r="J81" i="36"/>
  <c r="P222" i="25" s="1"/>
  <c r="G81" i="36"/>
  <c r="P215" i="25" s="1"/>
  <c r="A81" i="36"/>
  <c r="P241" i="25" s="1"/>
  <c r="Q80" i="36"/>
  <c r="P141" i="25" s="1"/>
  <c r="O80" i="36"/>
  <c r="P165" i="25" s="1"/>
  <c r="M80" i="36"/>
  <c r="P154" i="25" s="1"/>
  <c r="J80" i="36"/>
  <c r="P160" i="25" s="1"/>
  <c r="G80" i="36"/>
  <c r="A80" i="36"/>
  <c r="P240" i="25" s="1"/>
  <c r="Q79" i="36"/>
  <c r="P140" i="25" s="1"/>
  <c r="O79" i="36"/>
  <c r="P163" i="25" s="1"/>
  <c r="M79" i="36"/>
  <c r="P152" i="25" s="1"/>
  <c r="J79" i="36"/>
  <c r="P158" i="25" s="1"/>
  <c r="G79" i="36"/>
  <c r="P147" i="25" s="1"/>
  <c r="A79" i="36"/>
  <c r="P239" i="25" s="1"/>
  <c r="Q78" i="36"/>
  <c r="P139" i="25" s="1"/>
  <c r="A78" i="36"/>
  <c r="P238" i="25" s="1"/>
  <c r="Q77" i="36"/>
  <c r="P138" i="25" s="1"/>
  <c r="A77" i="36"/>
  <c r="Q76" i="36"/>
  <c r="P137" i="25" s="1"/>
  <c r="Q75" i="36"/>
  <c r="P135" i="25" s="1"/>
  <c r="O75" i="36"/>
  <c r="P103" i="25" s="1"/>
  <c r="M75" i="36"/>
  <c r="P79" i="25" s="1"/>
  <c r="J75" i="36"/>
  <c r="P95" i="25" s="1"/>
  <c r="G75" i="36"/>
  <c r="P71" i="25" s="1"/>
  <c r="Q74" i="36"/>
  <c r="P134" i="25" s="1"/>
  <c r="O74" i="36"/>
  <c r="P102" i="25" s="1"/>
  <c r="M74" i="36"/>
  <c r="P78" i="25" s="1"/>
  <c r="J74" i="36"/>
  <c r="P94" i="25" s="1"/>
  <c r="G74" i="36"/>
  <c r="P70" i="25" s="1"/>
  <c r="Q73" i="36"/>
  <c r="P133" i="25" s="1"/>
  <c r="O73" i="36"/>
  <c r="P101" i="25" s="1"/>
  <c r="M73" i="36"/>
  <c r="P77" i="25" s="1"/>
  <c r="J73" i="36"/>
  <c r="P93" i="25" s="1"/>
  <c r="G73" i="36"/>
  <c r="P69" i="25" s="1"/>
  <c r="Q72" i="36"/>
  <c r="P132" i="25" s="1"/>
  <c r="O72" i="36"/>
  <c r="P100" i="25" s="1"/>
  <c r="M72" i="36"/>
  <c r="P76" i="25" s="1"/>
  <c r="J72" i="36"/>
  <c r="P92" i="25" s="1"/>
  <c r="G72" i="36"/>
  <c r="P68" i="25" s="1"/>
  <c r="Q71" i="36"/>
  <c r="P131" i="25" s="1"/>
  <c r="O71" i="36"/>
  <c r="P99" i="25" s="1"/>
  <c r="M71" i="36"/>
  <c r="P75" i="25" s="1"/>
  <c r="J71" i="36"/>
  <c r="P91" i="25" s="1"/>
  <c r="G71" i="36"/>
  <c r="P67" i="25" s="1"/>
  <c r="O70" i="36"/>
  <c r="P98" i="25" s="1"/>
  <c r="M70" i="36"/>
  <c r="P74" i="25" s="1"/>
  <c r="J70" i="36"/>
  <c r="P90" i="25" s="1"/>
  <c r="G70" i="36"/>
  <c r="P66" i="25" s="1"/>
  <c r="Q69" i="36"/>
  <c r="P129" i="25" s="1"/>
  <c r="O69" i="36"/>
  <c r="P97" i="25" s="1"/>
  <c r="M69" i="36"/>
  <c r="P73" i="25" s="1"/>
  <c r="J69" i="36"/>
  <c r="P89" i="25" s="1"/>
  <c r="A63" i="36"/>
  <c r="L86" i="30"/>
  <c r="N76" i="25" s="1"/>
  <c r="L85" i="30"/>
  <c r="N75" i="25" s="1"/>
  <c r="L113" i="23"/>
  <c r="F132" i="23"/>
  <c r="M86" i="25" s="1"/>
  <c r="F77" i="30"/>
  <c r="F84" i="33"/>
  <c r="O86" i="25" s="1"/>
  <c r="A56" i="33"/>
  <c r="O3" i="25" s="1"/>
  <c r="F87" i="33"/>
  <c r="O105" i="25" s="1"/>
  <c r="F25" i="35"/>
  <c r="F26" i="35"/>
  <c r="F56" i="33"/>
  <c r="O12" i="25" s="1"/>
  <c r="F13" i="31"/>
  <c r="F12" i="31"/>
  <c r="A102" i="30"/>
  <c r="N244" i="25" s="1"/>
  <c r="A103" i="30"/>
  <c r="N245" i="25" s="1"/>
  <c r="A81" i="33"/>
  <c r="O244" i="25" s="1"/>
  <c r="A82" i="33"/>
  <c r="O245" i="25" s="1"/>
  <c r="I62" i="33"/>
  <c r="O89" i="25" s="1"/>
  <c r="F98" i="30"/>
  <c r="F77" i="33"/>
  <c r="F76" i="33" s="1"/>
  <c r="O172" i="25" s="1"/>
  <c r="A84" i="33"/>
  <c r="O247" i="25" s="1"/>
  <c r="A83" i="33"/>
  <c r="O246" i="25" s="1"/>
  <c r="A25" i="35"/>
  <c r="A67" i="33" s="1"/>
  <c r="C40" i="35"/>
  <c r="A38" i="35"/>
  <c r="C36" i="35"/>
  <c r="A36" i="35"/>
  <c r="C34" i="35"/>
  <c r="A34" i="35"/>
  <c r="K29" i="35"/>
  <c r="K28" i="35"/>
  <c r="K27" i="35"/>
  <c r="A27" i="35"/>
  <c r="K26" i="35"/>
  <c r="C31" i="34"/>
  <c r="C30" i="34"/>
  <c r="A28" i="34"/>
  <c r="A27" i="34"/>
  <c r="C25" i="34"/>
  <c r="A25" i="34"/>
  <c r="C24" i="34"/>
  <c r="A24" i="34"/>
  <c r="C22" i="34"/>
  <c r="A22" i="34"/>
  <c r="E22" i="34" s="1"/>
  <c r="C21" i="34"/>
  <c r="A21" i="34"/>
  <c r="K16" i="34"/>
  <c r="K15" i="34"/>
  <c r="K14" i="34"/>
  <c r="A14" i="34"/>
  <c r="K13" i="34"/>
  <c r="F13" i="34"/>
  <c r="F12" i="34"/>
  <c r="A12" i="34"/>
  <c r="A59" i="33" s="1"/>
  <c r="O4" i="25" s="1"/>
  <c r="C112" i="33"/>
  <c r="O23" i="25" s="1"/>
  <c r="C111" i="33"/>
  <c r="C110" i="33"/>
  <c r="O21" i="25" s="1"/>
  <c r="A108" i="33"/>
  <c r="O19" i="25" s="1"/>
  <c r="A107" i="33"/>
  <c r="A106" i="33"/>
  <c r="O17" i="25" s="1"/>
  <c r="C104" i="33"/>
  <c r="O47" i="25" s="1"/>
  <c r="A104" i="33"/>
  <c r="O43" i="25" s="1"/>
  <c r="C103" i="33"/>
  <c r="O46" i="25" s="1"/>
  <c r="A103" i="33"/>
  <c r="O42" i="25" s="1"/>
  <c r="C102" i="33"/>
  <c r="O45" i="25" s="1"/>
  <c r="A102" i="33"/>
  <c r="O41" i="25" s="1"/>
  <c r="G100" i="33"/>
  <c r="C100" i="33"/>
  <c r="O35" i="25" s="1"/>
  <c r="A100" i="33"/>
  <c r="G99" i="33"/>
  <c r="L99" i="33" s="1"/>
  <c r="O231" i="25" s="1"/>
  <c r="C99" i="33"/>
  <c r="A99" i="33"/>
  <c r="O30" i="25" s="1"/>
  <c r="O58" i="25" s="1"/>
  <c r="C98" i="33"/>
  <c r="A98" i="33"/>
  <c r="O29" i="25" s="1"/>
  <c r="O57" i="25" s="1"/>
  <c r="L93" i="33"/>
  <c r="O205" i="25" s="1"/>
  <c r="I93" i="33"/>
  <c r="O189" i="25" s="1"/>
  <c r="F93" i="33"/>
  <c r="O111" i="25" s="1"/>
  <c r="L92" i="33"/>
  <c r="O204" i="25" s="1"/>
  <c r="I92" i="33"/>
  <c r="O188" i="25" s="1"/>
  <c r="F92" i="33"/>
  <c r="O110" i="25" s="1"/>
  <c r="L91" i="33"/>
  <c r="O203" i="25" s="1"/>
  <c r="I91" i="33"/>
  <c r="O187" i="25" s="1"/>
  <c r="F91" i="33"/>
  <c r="O109" i="25" s="1"/>
  <c r="L90" i="33"/>
  <c r="O202" i="25" s="1"/>
  <c r="I90" i="33"/>
  <c r="O186" i="25" s="1"/>
  <c r="F90" i="33"/>
  <c r="O108" i="25" s="1"/>
  <c r="L89" i="33"/>
  <c r="O201" i="25" s="1"/>
  <c r="I89" i="33"/>
  <c r="O185" i="25" s="1"/>
  <c r="F89" i="33"/>
  <c r="O107" i="25" s="1"/>
  <c r="L88" i="33"/>
  <c r="O200" i="25" s="1"/>
  <c r="I88" i="33"/>
  <c r="O184" i="25" s="1"/>
  <c r="F88" i="33"/>
  <c r="O106" i="25" s="1"/>
  <c r="L87" i="33"/>
  <c r="O199" i="25" s="1"/>
  <c r="I87" i="33"/>
  <c r="O183" i="25" s="1"/>
  <c r="L85" i="33"/>
  <c r="O213" i="25" s="1"/>
  <c r="I85" i="33"/>
  <c r="O197" i="25" s="1"/>
  <c r="F85" i="33"/>
  <c r="O87" i="25" s="1"/>
  <c r="L84" i="33"/>
  <c r="O212" i="25" s="1"/>
  <c r="I84" i="33"/>
  <c r="O196" i="25" s="1"/>
  <c r="L83" i="33"/>
  <c r="O211" i="25" s="1"/>
  <c r="I83" i="33"/>
  <c r="O195" i="25" s="1"/>
  <c r="F83" i="33"/>
  <c r="O85" i="25" s="1"/>
  <c r="L82" i="33"/>
  <c r="O210" i="25" s="1"/>
  <c r="F82" i="33"/>
  <c r="O84" i="25" s="1"/>
  <c r="L81" i="33"/>
  <c r="O209" i="25" s="1"/>
  <c r="I81" i="33"/>
  <c r="O193" i="25" s="1"/>
  <c r="F81" i="33"/>
  <c r="O83" i="25" s="1"/>
  <c r="L80" i="33"/>
  <c r="O208" i="25" s="1"/>
  <c r="I80" i="33"/>
  <c r="O192" i="25" s="1"/>
  <c r="F80" i="33"/>
  <c r="O82" i="25" s="1"/>
  <c r="A80" i="33"/>
  <c r="O243" i="25" s="1"/>
  <c r="I79" i="33"/>
  <c r="O191" i="25" s="1"/>
  <c r="F79" i="33"/>
  <c r="O81" i="25" s="1"/>
  <c r="N77" i="33"/>
  <c r="O180" i="25" s="1"/>
  <c r="L77" i="33"/>
  <c r="O178" i="25" s="1"/>
  <c r="I77" i="33"/>
  <c r="P75" i="33"/>
  <c r="O143" i="25" s="1"/>
  <c r="N75" i="33"/>
  <c r="O226" i="25" s="1"/>
  <c r="L75" i="33"/>
  <c r="O219" i="25" s="1"/>
  <c r="I75" i="33"/>
  <c r="O223" i="25" s="1"/>
  <c r="F75" i="33"/>
  <c r="O216" i="25" s="1"/>
  <c r="P74" i="33"/>
  <c r="O142" i="25" s="1"/>
  <c r="N74" i="33"/>
  <c r="O225" i="25" s="1"/>
  <c r="L74" i="33"/>
  <c r="O218" i="25" s="1"/>
  <c r="I74" i="33"/>
  <c r="O222" i="25" s="1"/>
  <c r="F74" i="33"/>
  <c r="O215" i="25" s="1"/>
  <c r="A74" i="33"/>
  <c r="O241" i="25" s="1"/>
  <c r="P73" i="33"/>
  <c r="O141" i="25" s="1"/>
  <c r="N73" i="33"/>
  <c r="O165" i="25" s="1"/>
  <c r="L73" i="33"/>
  <c r="I73" i="33"/>
  <c r="O160" i="25" s="1"/>
  <c r="F73" i="33"/>
  <c r="A73" i="33"/>
  <c r="O240" i="25" s="1"/>
  <c r="P72" i="33"/>
  <c r="O140" i="25" s="1"/>
  <c r="N72" i="33"/>
  <c r="L72" i="33"/>
  <c r="O152" i="25" s="1"/>
  <c r="F72" i="33"/>
  <c r="O147" i="25" s="1"/>
  <c r="A72" i="33"/>
  <c r="O239" i="25" s="1"/>
  <c r="P71" i="33"/>
  <c r="O139" i="25" s="1"/>
  <c r="A71" i="33"/>
  <c r="O238" i="25" s="1"/>
  <c r="P70" i="33"/>
  <c r="O138" i="25" s="1"/>
  <c r="A70" i="33"/>
  <c r="O237" i="25" s="1"/>
  <c r="P69" i="33"/>
  <c r="O137" i="25" s="1"/>
  <c r="P68" i="33"/>
  <c r="O135" i="25" s="1"/>
  <c r="N68" i="33"/>
  <c r="O103" i="25" s="1"/>
  <c r="L68" i="33"/>
  <c r="O79" i="25" s="1"/>
  <c r="I68" i="33"/>
  <c r="O95" i="25" s="1"/>
  <c r="F68" i="33"/>
  <c r="O71" i="25" s="1"/>
  <c r="P67" i="33"/>
  <c r="O134" i="25" s="1"/>
  <c r="N67" i="33"/>
  <c r="O102" i="25" s="1"/>
  <c r="L67" i="33"/>
  <c r="O78" i="25" s="1"/>
  <c r="I67" i="33"/>
  <c r="O94" i="25" s="1"/>
  <c r="F67" i="33"/>
  <c r="O70" i="25" s="1"/>
  <c r="P66" i="33"/>
  <c r="O133" i="25" s="1"/>
  <c r="N66" i="33"/>
  <c r="O101" i="25" s="1"/>
  <c r="L66" i="33"/>
  <c r="O77" i="25" s="1"/>
  <c r="I66" i="33"/>
  <c r="O93" i="25" s="1"/>
  <c r="F66" i="33"/>
  <c r="O69" i="25" s="1"/>
  <c r="P65" i="33"/>
  <c r="O132" i="25" s="1"/>
  <c r="N65" i="33"/>
  <c r="O100" i="25" s="1"/>
  <c r="L65" i="33"/>
  <c r="O76" i="25" s="1"/>
  <c r="I65" i="33"/>
  <c r="O92" i="25" s="1"/>
  <c r="F65" i="33"/>
  <c r="O68" i="25" s="1"/>
  <c r="P64" i="33"/>
  <c r="O131" i="25" s="1"/>
  <c r="N64" i="33"/>
  <c r="O99" i="25" s="1"/>
  <c r="L64" i="33"/>
  <c r="O75" i="25" s="1"/>
  <c r="I64" i="33"/>
  <c r="O91" i="25" s="1"/>
  <c r="F64" i="33"/>
  <c r="O67" i="25" s="1"/>
  <c r="P63" i="33"/>
  <c r="O130" i="25" s="1"/>
  <c r="N63" i="33"/>
  <c r="O98" i="25" s="1"/>
  <c r="L63" i="33"/>
  <c r="O74" i="25" s="1"/>
  <c r="I63" i="33"/>
  <c r="O90" i="25" s="1"/>
  <c r="F63" i="33"/>
  <c r="O66" i="25" s="1"/>
  <c r="P62" i="33"/>
  <c r="O129" i="25" s="1"/>
  <c r="N62" i="33"/>
  <c r="O97" i="25" s="1"/>
  <c r="L62" i="33"/>
  <c r="O73" i="25" s="1"/>
  <c r="F62" i="33"/>
  <c r="O65" i="25" s="1"/>
  <c r="A58" i="33"/>
  <c r="O7" i="25" s="1"/>
  <c r="F57" i="33"/>
  <c r="G121" i="30"/>
  <c r="N230" i="25" s="1"/>
  <c r="G120" i="30"/>
  <c r="N229" i="25" s="1"/>
  <c r="L95" i="30"/>
  <c r="N218" i="25" s="1"/>
  <c r="L96" i="30"/>
  <c r="N219" i="25" s="1"/>
  <c r="P91" i="30"/>
  <c r="N138" i="25" s="1"/>
  <c r="N96" i="30"/>
  <c r="N226" i="25" s="1"/>
  <c r="I93" i="30"/>
  <c r="I91" i="30" s="1"/>
  <c r="N157" i="25" s="1"/>
  <c r="I94" i="30"/>
  <c r="I92" i="30" s="1"/>
  <c r="N159" i="25" s="1"/>
  <c r="F93" i="30"/>
  <c r="N147" i="25" s="1"/>
  <c r="F94" i="30"/>
  <c r="F92" i="30" s="1"/>
  <c r="N148" i="25" s="1"/>
  <c r="F88" i="30"/>
  <c r="N70" i="25" s="1"/>
  <c r="A12" i="31"/>
  <c r="A80" i="30" s="1"/>
  <c r="N4" i="25" s="1"/>
  <c r="G147" i="23"/>
  <c r="A157" i="23"/>
  <c r="M19" i="25" s="1"/>
  <c r="L122" i="23"/>
  <c r="I123" i="23"/>
  <c r="M223" i="25" s="1"/>
  <c r="P116" i="23"/>
  <c r="M135" i="25" s="1"/>
  <c r="A104" i="23"/>
  <c r="M3" i="25" s="1"/>
  <c r="A106" i="23"/>
  <c r="C34" i="32"/>
  <c r="A95" i="30"/>
  <c r="N241" i="25" s="1"/>
  <c r="A94" i="30"/>
  <c r="N240" i="25" s="1"/>
  <c r="A92" i="30"/>
  <c r="N238" i="25" s="1"/>
  <c r="A91" i="30"/>
  <c r="N237" i="25" s="1"/>
  <c r="F95" i="30"/>
  <c r="N215" i="25" s="1"/>
  <c r="A93" i="30"/>
  <c r="N239" i="25" s="1"/>
  <c r="C133" i="30"/>
  <c r="C131" i="30"/>
  <c r="N21" i="25" s="1"/>
  <c r="C125" i="30"/>
  <c r="N47" i="25" s="1"/>
  <c r="C124" i="30"/>
  <c r="N46" i="25" s="1"/>
  <c r="C123" i="30"/>
  <c r="N45" i="25" s="1"/>
  <c r="C121" i="30"/>
  <c r="N35" i="25" s="1"/>
  <c r="C120" i="30"/>
  <c r="H140" i="30" s="1"/>
  <c r="C119" i="30"/>
  <c r="N33" i="25" s="1"/>
  <c r="A129" i="30"/>
  <c r="N19" i="25" s="1"/>
  <c r="A128" i="30"/>
  <c r="L120" i="30" s="1"/>
  <c r="N231" i="25" s="1"/>
  <c r="A127" i="30"/>
  <c r="A125" i="30"/>
  <c r="N43" i="25" s="1"/>
  <c r="A124" i="30"/>
  <c r="A123" i="30"/>
  <c r="N41" i="25" s="1"/>
  <c r="A121" i="30"/>
  <c r="A120" i="30"/>
  <c r="N30" i="25" s="1"/>
  <c r="A119" i="30"/>
  <c r="P96" i="30"/>
  <c r="N143" i="25" s="1"/>
  <c r="P95" i="30"/>
  <c r="N142" i="25" s="1"/>
  <c r="P94" i="30"/>
  <c r="N141" i="25" s="1"/>
  <c r="P93" i="30"/>
  <c r="N140" i="25" s="1"/>
  <c r="P92" i="30"/>
  <c r="N139" i="25" s="1"/>
  <c r="P90" i="30"/>
  <c r="N137" i="25" s="1"/>
  <c r="P89" i="30"/>
  <c r="N135" i="25" s="1"/>
  <c r="P88" i="30"/>
  <c r="N134" i="25" s="1"/>
  <c r="P87" i="30"/>
  <c r="N133" i="25" s="1"/>
  <c r="P86" i="30"/>
  <c r="N132" i="25" s="1"/>
  <c r="P85" i="30"/>
  <c r="N131" i="25" s="1"/>
  <c r="P84" i="30"/>
  <c r="P83" i="30"/>
  <c r="N129" i="25" s="1"/>
  <c r="N98" i="30"/>
  <c r="N180" i="25" s="1"/>
  <c r="N95" i="30"/>
  <c r="N225" i="25" s="1"/>
  <c r="N94" i="30"/>
  <c r="N92" i="30" s="1"/>
  <c r="N164" i="25" s="1"/>
  <c r="N93" i="30"/>
  <c r="N91" i="30" s="1"/>
  <c r="N162" i="25" s="1"/>
  <c r="N89" i="30"/>
  <c r="N103" i="25" s="1"/>
  <c r="N88" i="30"/>
  <c r="N102" i="25" s="1"/>
  <c r="N87" i="30"/>
  <c r="N101" i="25" s="1"/>
  <c r="N86" i="30"/>
  <c r="N100" i="25" s="1"/>
  <c r="N85" i="30"/>
  <c r="N99" i="25" s="1"/>
  <c r="N84" i="30"/>
  <c r="N98" i="25" s="1"/>
  <c r="N83" i="30"/>
  <c r="N97" i="25" s="1"/>
  <c r="L114" i="30"/>
  <c r="N205" i="25" s="1"/>
  <c r="L113" i="30"/>
  <c r="N204" i="25" s="1"/>
  <c r="L112" i="30"/>
  <c r="N203" i="25" s="1"/>
  <c r="L111" i="30"/>
  <c r="N202" i="25" s="1"/>
  <c r="L110" i="30"/>
  <c r="N201" i="25" s="1"/>
  <c r="L109" i="30"/>
  <c r="N200" i="25" s="1"/>
  <c r="L108" i="30"/>
  <c r="N199" i="25" s="1"/>
  <c r="L106" i="30"/>
  <c r="N213" i="25" s="1"/>
  <c r="L105" i="30"/>
  <c r="N212" i="25" s="1"/>
  <c r="L104" i="30"/>
  <c r="L103" i="30"/>
  <c r="N210" i="25" s="1"/>
  <c r="L102" i="30"/>
  <c r="N209" i="25" s="1"/>
  <c r="L101" i="30"/>
  <c r="N208" i="25" s="1"/>
  <c r="L100" i="30"/>
  <c r="L98" i="30"/>
  <c r="L94" i="30"/>
  <c r="L92" i="30" s="1"/>
  <c r="N153" i="25" s="1"/>
  <c r="L93" i="30"/>
  <c r="L91" i="30" s="1"/>
  <c r="N151" i="25" s="1"/>
  <c r="L89" i="30"/>
  <c r="N79" i="25" s="1"/>
  <c r="L88" i="30"/>
  <c r="N78" i="25" s="1"/>
  <c r="L87" i="30"/>
  <c r="N77" i="25" s="1"/>
  <c r="L84" i="30"/>
  <c r="N74" i="25" s="1"/>
  <c r="L83" i="30"/>
  <c r="I114" i="30"/>
  <c r="N189" i="25" s="1"/>
  <c r="I113" i="30"/>
  <c r="N188" i="25" s="1"/>
  <c r="I112" i="30"/>
  <c r="N187" i="25" s="1"/>
  <c r="I111" i="30"/>
  <c r="I110" i="30"/>
  <c r="N185" i="25" s="1"/>
  <c r="I109" i="30"/>
  <c r="I108" i="30"/>
  <c r="N183" i="25" s="1"/>
  <c r="I106" i="30"/>
  <c r="N197" i="25" s="1"/>
  <c r="I105" i="30"/>
  <c r="N196" i="25" s="1"/>
  <c r="I104" i="30"/>
  <c r="N195" i="25" s="1"/>
  <c r="I103" i="30"/>
  <c r="N194" i="25" s="1"/>
  <c r="I102" i="30"/>
  <c r="I101" i="30"/>
  <c r="N192" i="25" s="1"/>
  <c r="I100" i="30"/>
  <c r="N191" i="25" s="1"/>
  <c r="I98" i="30"/>
  <c r="I97" i="30" s="1"/>
  <c r="N174" i="25" s="1"/>
  <c r="I96" i="30"/>
  <c r="N223" i="25" s="1"/>
  <c r="I95" i="30"/>
  <c r="N222" i="25" s="1"/>
  <c r="I89" i="30"/>
  <c r="N95" i="25" s="1"/>
  <c r="I88" i="30"/>
  <c r="N94" i="25" s="1"/>
  <c r="I87" i="30"/>
  <c r="N93" i="25" s="1"/>
  <c r="I86" i="30"/>
  <c r="N92" i="25" s="1"/>
  <c r="I85" i="30"/>
  <c r="N91" i="25" s="1"/>
  <c r="I84" i="30"/>
  <c r="N90" i="25" s="1"/>
  <c r="I83" i="30"/>
  <c r="N89" i="25" s="1"/>
  <c r="F114" i="30"/>
  <c r="N111" i="25" s="1"/>
  <c r="F113" i="30"/>
  <c r="N110" i="25" s="1"/>
  <c r="F112" i="30"/>
  <c r="N109" i="25" s="1"/>
  <c r="F111" i="30"/>
  <c r="N108" i="25" s="1"/>
  <c r="F110" i="30"/>
  <c r="N107" i="25" s="1"/>
  <c r="F109" i="30"/>
  <c r="N106" i="25" s="1"/>
  <c r="F108" i="30"/>
  <c r="N105" i="25" s="1"/>
  <c r="F106" i="30"/>
  <c r="F105" i="30"/>
  <c r="N86" i="25" s="1"/>
  <c r="F104" i="30"/>
  <c r="N85" i="25" s="1"/>
  <c r="F103" i="30"/>
  <c r="N84" i="25" s="1"/>
  <c r="F102" i="30"/>
  <c r="N83" i="25" s="1"/>
  <c r="F101" i="30"/>
  <c r="N82" i="25" s="1"/>
  <c r="F96" i="30"/>
  <c r="N216" i="25" s="1"/>
  <c r="F89" i="30"/>
  <c r="N71" i="25" s="1"/>
  <c r="F87" i="30"/>
  <c r="N69" i="25" s="1"/>
  <c r="F86" i="30"/>
  <c r="N68" i="25" s="1"/>
  <c r="F85" i="30"/>
  <c r="N67" i="25" s="1"/>
  <c r="F84" i="30"/>
  <c r="N66" i="25" s="1"/>
  <c r="F78" i="30"/>
  <c r="N13" i="25" s="1"/>
  <c r="A79" i="30"/>
  <c r="N7" i="25" s="1"/>
  <c r="N112" i="23"/>
  <c r="A160" i="24"/>
  <c r="L18" i="25" s="1"/>
  <c r="F21" i="23"/>
  <c r="F122" i="23" s="1"/>
  <c r="M215" i="25" s="1"/>
  <c r="A101" i="30"/>
  <c r="N243" i="25" s="1"/>
  <c r="C132" i="30"/>
  <c r="F100" i="30"/>
  <c r="N81" i="25" s="1"/>
  <c r="F83" i="30"/>
  <c r="N65" i="25" s="1"/>
  <c r="A104" i="30"/>
  <c r="N246" i="25" s="1"/>
  <c r="A105" i="30"/>
  <c r="N247" i="25" s="1"/>
  <c r="C168" i="24"/>
  <c r="L22" i="25" s="1"/>
  <c r="C164" i="24"/>
  <c r="L46" i="25" s="1"/>
  <c r="I129" i="24"/>
  <c r="L222" i="25" s="1"/>
  <c r="I130" i="24"/>
  <c r="L223" i="25" s="1"/>
  <c r="N158" i="25"/>
  <c r="I121" i="23"/>
  <c r="I119" i="23" s="1"/>
  <c r="M159" i="25" s="1"/>
  <c r="N173" i="25"/>
  <c r="F97" i="30"/>
  <c r="N172" i="25" s="1"/>
  <c r="N125" i="23"/>
  <c r="M180" i="25" s="1"/>
  <c r="L125" i="23"/>
  <c r="L124" i="23" s="1"/>
  <c r="M177" i="25" s="1"/>
  <c r="I125" i="23"/>
  <c r="I124" i="23" s="1"/>
  <c r="M174" i="25" s="1"/>
  <c r="N121" i="23"/>
  <c r="M165" i="25" s="1"/>
  <c r="N120" i="23"/>
  <c r="M163" i="25" s="1"/>
  <c r="L121" i="23"/>
  <c r="M154" i="25" s="1"/>
  <c r="L120" i="23"/>
  <c r="M152" i="25" s="1"/>
  <c r="I120" i="23"/>
  <c r="M158" i="25" s="1"/>
  <c r="F121" i="23"/>
  <c r="F119" i="23" s="1"/>
  <c r="M148" i="25" s="1"/>
  <c r="C36" i="32"/>
  <c r="A36" i="32"/>
  <c r="A38" i="32"/>
  <c r="A34" i="32"/>
  <c r="F26" i="32"/>
  <c r="K26" i="32"/>
  <c r="K27" i="32"/>
  <c r="C25" i="31"/>
  <c r="C24" i="31"/>
  <c r="C22" i="31"/>
  <c r="C21" i="31"/>
  <c r="A22" i="31"/>
  <c r="A21" i="31"/>
  <c r="A25" i="31"/>
  <c r="A24" i="31"/>
  <c r="K13" i="31"/>
  <c r="K14" i="31"/>
  <c r="I133" i="23"/>
  <c r="M197" i="25" s="1"/>
  <c r="I132" i="23"/>
  <c r="M196" i="25" s="1"/>
  <c r="I131" i="23"/>
  <c r="M195" i="25" s="1"/>
  <c r="I130" i="23"/>
  <c r="M194" i="25" s="1"/>
  <c r="I129" i="23"/>
  <c r="M193" i="25" s="1"/>
  <c r="I128" i="23"/>
  <c r="M192" i="25" s="1"/>
  <c r="I141" i="23"/>
  <c r="M189" i="25" s="1"/>
  <c r="F141" i="23"/>
  <c r="M111" i="25" s="1"/>
  <c r="N116" i="23"/>
  <c r="M103" i="25" s="1"/>
  <c r="I116" i="23"/>
  <c r="M95" i="25" s="1"/>
  <c r="I139" i="23"/>
  <c r="M187" i="25" s="1"/>
  <c r="F139" i="23"/>
  <c r="M109" i="25" s="1"/>
  <c r="N114" i="23"/>
  <c r="M101" i="25" s="1"/>
  <c r="I114" i="23"/>
  <c r="M93" i="25" s="1"/>
  <c r="I136" i="23"/>
  <c r="M184" i="25" s="1"/>
  <c r="F136" i="23"/>
  <c r="M106" i="25" s="1"/>
  <c r="N111" i="23"/>
  <c r="M98" i="25" s="1"/>
  <c r="I111" i="23"/>
  <c r="M90" i="25" s="1"/>
  <c r="I137" i="23"/>
  <c r="M185" i="25" s="1"/>
  <c r="F137" i="23"/>
  <c r="M107" i="25" s="1"/>
  <c r="I112" i="23"/>
  <c r="M91" i="25" s="1"/>
  <c r="A147" i="23"/>
  <c r="C147" i="23"/>
  <c r="C153" i="23"/>
  <c r="M47" i="25" s="1"/>
  <c r="C151" i="23"/>
  <c r="M45" i="25" s="1"/>
  <c r="A153" i="23"/>
  <c r="M43" i="25" s="1"/>
  <c r="A152" i="23"/>
  <c r="M42" i="25" s="1"/>
  <c r="A151" i="23"/>
  <c r="M41" i="25" s="1"/>
  <c r="C149" i="23"/>
  <c r="A149" i="23"/>
  <c r="A148" i="23"/>
  <c r="M30" i="25" s="1"/>
  <c r="N123" i="23"/>
  <c r="M226" i="25" s="1"/>
  <c r="N122" i="23"/>
  <c r="M225" i="25" s="1"/>
  <c r="I140" i="23"/>
  <c r="M188" i="25" s="1"/>
  <c r="I138" i="23"/>
  <c r="M186" i="25" s="1"/>
  <c r="I135" i="23"/>
  <c r="M183" i="25" s="1"/>
  <c r="F140" i="23"/>
  <c r="M110" i="25" s="1"/>
  <c r="F138" i="23"/>
  <c r="M108" i="25" s="1"/>
  <c r="N115" i="23"/>
  <c r="M102" i="25" s="1"/>
  <c r="N113" i="23"/>
  <c r="M100" i="25" s="1"/>
  <c r="N110" i="23"/>
  <c r="M97" i="25" s="1"/>
  <c r="L141" i="23"/>
  <c r="M205" i="25" s="1"/>
  <c r="L140" i="23"/>
  <c r="M204" i="25" s="1"/>
  <c r="L139" i="23"/>
  <c r="M203" i="25" s="1"/>
  <c r="L138" i="23"/>
  <c r="M202" i="25" s="1"/>
  <c r="L137" i="23"/>
  <c r="M201" i="25" s="1"/>
  <c r="L136" i="23"/>
  <c r="M200" i="25" s="1"/>
  <c r="L135" i="23"/>
  <c r="M199" i="25" s="1"/>
  <c r="L133" i="23"/>
  <c r="M213" i="25" s="1"/>
  <c r="L132" i="23"/>
  <c r="M212" i="25" s="1"/>
  <c r="L131" i="23"/>
  <c r="M211" i="25" s="1"/>
  <c r="L129" i="23"/>
  <c r="M209" i="25" s="1"/>
  <c r="L128" i="23"/>
  <c r="M208" i="25" s="1"/>
  <c r="L127" i="23"/>
  <c r="M207" i="25" s="1"/>
  <c r="P123" i="23"/>
  <c r="M143" i="25" s="1"/>
  <c r="P122" i="23"/>
  <c r="M142" i="25" s="1"/>
  <c r="P121" i="23"/>
  <c r="M141" i="25" s="1"/>
  <c r="P120" i="23"/>
  <c r="M140" i="25" s="1"/>
  <c r="P119" i="23"/>
  <c r="M139" i="25" s="1"/>
  <c r="P118" i="23"/>
  <c r="M138" i="25" s="1"/>
  <c r="P117" i="23"/>
  <c r="M137" i="25" s="1"/>
  <c r="P115" i="23"/>
  <c r="P114" i="23"/>
  <c r="M133" i="25" s="1"/>
  <c r="P112" i="23"/>
  <c r="M131" i="25" s="1"/>
  <c r="P111" i="23"/>
  <c r="M130" i="25" s="1"/>
  <c r="P110" i="23"/>
  <c r="M129" i="25" s="1"/>
  <c r="I115" i="23"/>
  <c r="M94" i="25" s="1"/>
  <c r="I113" i="23"/>
  <c r="M92" i="25" s="1"/>
  <c r="N5" i="25"/>
  <c r="N42" i="25"/>
  <c r="N130" i="25"/>
  <c r="N211" i="25"/>
  <c r="N207" i="25"/>
  <c r="N186" i="25"/>
  <c r="N184" i="25"/>
  <c r="N193" i="25"/>
  <c r="A200" i="15"/>
  <c r="K19" i="25" s="1"/>
  <c r="A198" i="15"/>
  <c r="A199" i="15"/>
  <c r="A12" i="20"/>
  <c r="A107" i="23" s="1"/>
  <c r="M4" i="25" s="1"/>
  <c r="F31" i="23"/>
  <c r="A119" i="23" s="1"/>
  <c r="M238" i="25" s="1"/>
  <c r="C40" i="32"/>
  <c r="K29" i="32"/>
  <c r="K28" i="32"/>
  <c r="A27" i="32"/>
  <c r="F25" i="32"/>
  <c r="A25" i="32"/>
  <c r="A88" i="30" s="1"/>
  <c r="C31" i="31"/>
  <c r="C30" i="31"/>
  <c r="A28" i="31"/>
  <c r="A27" i="31"/>
  <c r="K16" i="31"/>
  <c r="K15" i="31"/>
  <c r="A14" i="31"/>
  <c r="N17" i="25"/>
  <c r="N87" i="25"/>
  <c r="N73" i="25"/>
  <c r="A81" i="30"/>
  <c r="N12" i="25"/>
  <c r="N3" i="25"/>
  <c r="P113" i="23"/>
  <c r="M132" i="25" s="1"/>
  <c r="F120" i="23"/>
  <c r="M147" i="25" s="1"/>
  <c r="C152" i="23"/>
  <c r="M46" i="25" s="1"/>
  <c r="F125" i="23"/>
  <c r="L130" i="23"/>
  <c r="M210" i="25" s="1"/>
  <c r="N8" i="25"/>
  <c r="A163" i="24"/>
  <c r="L41" i="25" s="1"/>
  <c r="A165" i="24"/>
  <c r="L43" i="25" s="1"/>
  <c r="A164" i="24"/>
  <c r="L42" i="25" s="1"/>
  <c r="A193" i="15"/>
  <c r="K41" i="25" s="1"/>
  <c r="A195" i="15"/>
  <c r="K43" i="25" s="1"/>
  <c r="A194" i="15"/>
  <c r="K42" i="25" s="1"/>
  <c r="L165" i="15"/>
  <c r="K218" i="25" s="1"/>
  <c r="L166" i="15"/>
  <c r="K219" i="25" s="1"/>
  <c r="N166" i="15"/>
  <c r="K226" i="25" s="1"/>
  <c r="N165" i="15"/>
  <c r="K225" i="25" s="1"/>
  <c r="I166" i="15"/>
  <c r="K223" i="25" s="1"/>
  <c r="I165" i="15"/>
  <c r="K222" i="25" s="1"/>
  <c r="F166" i="15"/>
  <c r="K216" i="25" s="1"/>
  <c r="F165" i="15"/>
  <c r="K215" i="25" s="1"/>
  <c r="C194" i="15"/>
  <c r="K46" i="25" s="1"/>
  <c r="N130" i="24"/>
  <c r="L226" i="25" s="1"/>
  <c r="N129" i="24"/>
  <c r="L225" i="25" s="1"/>
  <c r="L130" i="24"/>
  <c r="L219" i="25" s="1"/>
  <c r="L129" i="24"/>
  <c r="L218" i="25" s="1"/>
  <c r="F130" i="24"/>
  <c r="L216" i="25" s="1"/>
  <c r="F129" i="24"/>
  <c r="L215" i="25" s="1"/>
  <c r="C156" i="24"/>
  <c r="L123" i="23"/>
  <c r="M219" i="25" s="1"/>
  <c r="F123" i="23"/>
  <c r="M216" i="25" s="1"/>
  <c r="L110" i="23"/>
  <c r="M73" i="25" s="1"/>
  <c r="C195" i="15"/>
  <c r="K47" i="25" s="1"/>
  <c r="C193" i="15"/>
  <c r="K45" i="25" s="1"/>
  <c r="C165" i="24"/>
  <c r="L47" i="25" s="1"/>
  <c r="C163" i="24"/>
  <c r="L45" i="25" s="1"/>
  <c r="G148" i="23"/>
  <c r="A174" i="15"/>
  <c r="K247" i="25" s="1"/>
  <c r="A173" i="15"/>
  <c r="K246" i="25" s="1"/>
  <c r="A172" i="15"/>
  <c r="K245" i="25" s="1"/>
  <c r="A171" i="15"/>
  <c r="K244" i="25" s="1"/>
  <c r="A170" i="15"/>
  <c r="K243" i="25" s="1"/>
  <c r="A163" i="15"/>
  <c r="K241" i="25" s="1"/>
  <c r="A162" i="15"/>
  <c r="K240" i="25" s="1"/>
  <c r="A161" i="15"/>
  <c r="K239" i="25" s="1"/>
  <c r="A160" i="15"/>
  <c r="K238" i="25" s="1"/>
  <c r="A159" i="15"/>
  <c r="K237" i="25" s="1"/>
  <c r="G189" i="15"/>
  <c r="K229" i="25" s="1"/>
  <c r="A136" i="24"/>
  <c r="L247" i="25" s="1"/>
  <c r="A135" i="24"/>
  <c r="L246" i="25" s="1"/>
  <c r="A134" i="24"/>
  <c r="L245" i="25" s="1"/>
  <c r="A133" i="24"/>
  <c r="L244" i="25" s="1"/>
  <c r="A132" i="24"/>
  <c r="L243" i="25" s="1"/>
  <c r="A123" i="24"/>
  <c r="L239" i="25" s="1"/>
  <c r="A125" i="24"/>
  <c r="L241" i="25" s="1"/>
  <c r="A124" i="24"/>
  <c r="L240" i="25" s="1"/>
  <c r="A122" i="24"/>
  <c r="L238" i="25" s="1"/>
  <c r="A121" i="24"/>
  <c r="L237" i="25" s="1"/>
  <c r="M134" i="25"/>
  <c r="A155" i="23"/>
  <c r="M17" i="25" s="1"/>
  <c r="A156" i="23"/>
  <c r="K155" i="23" s="1"/>
  <c r="M234" i="25" s="1"/>
  <c r="F133" i="23"/>
  <c r="M87" i="25" s="1"/>
  <c r="F131" i="23"/>
  <c r="M85" i="25" s="1"/>
  <c r="F130" i="23"/>
  <c r="M84" i="25" s="1"/>
  <c r="F129" i="23"/>
  <c r="M83" i="25" s="1"/>
  <c r="F128" i="23"/>
  <c r="M82" i="25" s="1"/>
  <c r="M218" i="25"/>
  <c r="F104" i="23"/>
  <c r="M12" i="25" s="1"/>
  <c r="M99" i="25"/>
  <c r="L116" i="23"/>
  <c r="M79" i="25" s="1"/>
  <c r="L115" i="23"/>
  <c r="M78" i="25" s="1"/>
  <c r="L114" i="23"/>
  <c r="M77" i="25" s="1"/>
  <c r="M76" i="25"/>
  <c r="L112" i="23"/>
  <c r="M75" i="25" s="1"/>
  <c r="L111" i="23"/>
  <c r="M74" i="25" s="1"/>
  <c r="F116" i="23"/>
  <c r="M71" i="25" s="1"/>
  <c r="F115" i="23"/>
  <c r="M70" i="25" s="1"/>
  <c r="F114" i="23"/>
  <c r="M69" i="25" s="1"/>
  <c r="F113" i="23"/>
  <c r="M68" i="25" s="1"/>
  <c r="F112" i="23"/>
  <c r="M67" i="25" s="1"/>
  <c r="F111" i="23"/>
  <c r="M66" i="25" s="1"/>
  <c r="A109" i="23"/>
  <c r="F26" i="22"/>
  <c r="C36" i="22" s="1"/>
  <c r="B17" i="25"/>
  <c r="B3" i="25"/>
  <c r="B8" i="25"/>
  <c r="B9" i="25"/>
  <c r="B6" i="25"/>
  <c r="B14" i="25"/>
  <c r="B31" i="25"/>
  <c r="C31" i="25"/>
  <c r="C29" i="25"/>
  <c r="C32" i="25" s="1"/>
  <c r="C8" i="25"/>
  <c r="C9" i="25"/>
  <c r="C6" i="25"/>
  <c r="C7" i="25"/>
  <c r="C5" i="25"/>
  <c r="C3" i="25"/>
  <c r="D8" i="25"/>
  <c r="D9" i="25"/>
  <c r="D6" i="25"/>
  <c r="D5" i="25"/>
  <c r="D7" i="25"/>
  <c r="D3" i="25"/>
  <c r="D30" i="25"/>
  <c r="D29" i="25"/>
  <c r="D32" i="25" s="1"/>
  <c r="E7" i="25"/>
  <c r="E8" i="25"/>
  <c r="E9" i="25"/>
  <c r="E6" i="25"/>
  <c r="E5" i="25"/>
  <c r="E3" i="25"/>
  <c r="E31" i="25"/>
  <c r="E29" i="25"/>
  <c r="F31" i="25"/>
  <c r="F29" i="25"/>
  <c r="F32" i="25" s="1"/>
  <c r="F8" i="25"/>
  <c r="F9" i="25"/>
  <c r="F6" i="25"/>
  <c r="F5" i="25"/>
  <c r="F7" i="25"/>
  <c r="D18" i="25"/>
  <c r="B5" i="25"/>
  <c r="D19" i="25"/>
  <c r="F19" i="25"/>
  <c r="E18" i="25"/>
  <c r="D31" i="25"/>
  <c r="B18" i="25"/>
  <c r="F3" i="25"/>
  <c r="E19" i="25"/>
  <c r="C18" i="25"/>
  <c r="C19" i="25"/>
  <c r="B19" i="25"/>
  <c r="F17" i="25"/>
  <c r="F30" i="25"/>
  <c r="B29" i="25"/>
  <c r="B32" i="25" s="1"/>
  <c r="F18" i="25"/>
  <c r="E17" i="25"/>
  <c r="E30" i="25"/>
  <c r="E32" i="25"/>
  <c r="D17" i="25"/>
  <c r="C17" i="25"/>
  <c r="C30" i="25"/>
  <c r="B7" i="25"/>
  <c r="B30" i="25"/>
  <c r="D50" i="25"/>
  <c r="B51" i="25"/>
  <c r="B49" i="25"/>
  <c r="B50" i="25"/>
  <c r="C51" i="25"/>
  <c r="C49" i="25"/>
  <c r="C14" i="25"/>
  <c r="C50" i="25"/>
  <c r="D51" i="25"/>
  <c r="D49" i="25"/>
  <c r="D14" i="25"/>
  <c r="E14" i="25"/>
  <c r="E51" i="25"/>
  <c r="E49" i="25"/>
  <c r="E50" i="25"/>
  <c r="F51" i="25"/>
  <c r="F49" i="25"/>
  <c r="F14" i="25"/>
  <c r="F50" i="25"/>
  <c r="G230" i="25"/>
  <c r="G229" i="25"/>
  <c r="G19" i="25"/>
  <c r="G234" i="25"/>
  <c r="G17" i="25"/>
  <c r="G31" i="25"/>
  <c r="G30" i="25"/>
  <c r="G29" i="25"/>
  <c r="G32" i="25" s="1"/>
  <c r="G8" i="25"/>
  <c r="G9" i="25"/>
  <c r="G6" i="25"/>
  <c r="G5" i="25"/>
  <c r="G7" i="25"/>
  <c r="G3" i="25"/>
  <c r="G18" i="25"/>
  <c r="G231" i="25"/>
  <c r="G233" i="25"/>
  <c r="G232" i="25"/>
  <c r="G49" i="25"/>
  <c r="G50" i="25"/>
  <c r="G51" i="25"/>
  <c r="G14" i="25"/>
  <c r="H29" i="25"/>
  <c r="H32" i="25" s="1"/>
  <c r="H7" i="25"/>
  <c r="H230" i="25"/>
  <c r="H229" i="25"/>
  <c r="H13" i="25"/>
  <c r="H12" i="25"/>
  <c r="H8" i="25"/>
  <c r="H9" i="25"/>
  <c r="H6" i="25"/>
  <c r="H5" i="25"/>
  <c r="H3" i="25"/>
  <c r="H23" i="25"/>
  <c r="H22" i="25"/>
  <c r="H21" i="25"/>
  <c r="H19" i="25"/>
  <c r="H17" i="25"/>
  <c r="H35" i="25"/>
  <c r="H31" i="25"/>
  <c r="H34" i="25"/>
  <c r="H30" i="25"/>
  <c r="H33" i="25"/>
  <c r="H36" i="25" s="1"/>
  <c r="I8" i="25"/>
  <c r="I4" i="25"/>
  <c r="H234" i="25"/>
  <c r="H18" i="25"/>
  <c r="H15" i="25"/>
  <c r="H49" i="25"/>
  <c r="H231" i="25"/>
  <c r="H50" i="25"/>
  <c r="H14" i="25"/>
  <c r="H232" i="25"/>
  <c r="H27" i="25"/>
  <c r="H37" i="25"/>
  <c r="H54" i="25"/>
  <c r="H39" i="25"/>
  <c r="H25" i="25"/>
  <c r="H51" i="25"/>
  <c r="H55" i="25"/>
  <c r="H233" i="25"/>
  <c r="H26" i="25"/>
  <c r="H38" i="25"/>
  <c r="H53" i="25"/>
  <c r="J8" i="25"/>
  <c r="K8" i="25"/>
  <c r="L8" i="25"/>
  <c r="C161" i="23"/>
  <c r="C159" i="23"/>
  <c r="E159" i="23" s="1"/>
  <c r="M25" i="25" s="1"/>
  <c r="I22" i="25"/>
  <c r="I34" i="25"/>
  <c r="I30" i="25"/>
  <c r="I13" i="25"/>
  <c r="I12" i="25"/>
  <c r="I23" i="25"/>
  <c r="I21" i="25"/>
  <c r="I19" i="25"/>
  <c r="I17" i="25"/>
  <c r="I35" i="25"/>
  <c r="I31" i="25"/>
  <c r="I230" i="25"/>
  <c r="I229" i="25"/>
  <c r="I33" i="25"/>
  <c r="I36" i="25" s="1"/>
  <c r="I9" i="25"/>
  <c r="I6" i="25"/>
  <c r="I7" i="25"/>
  <c r="I5" i="25"/>
  <c r="I3" i="25"/>
  <c r="J35" i="25"/>
  <c r="J34" i="25"/>
  <c r="J33" i="25"/>
  <c r="J36" i="25" s="1"/>
  <c r="J23" i="25"/>
  <c r="J22" i="25"/>
  <c r="J21" i="25"/>
  <c r="J19" i="25"/>
  <c r="J234" i="25"/>
  <c r="J17" i="25"/>
  <c r="J31" i="25"/>
  <c r="J30" i="25"/>
  <c r="J29" i="25"/>
  <c r="J32" i="25" s="1"/>
  <c r="J230" i="25"/>
  <c r="J229" i="25"/>
  <c r="J9" i="25"/>
  <c r="J6" i="25"/>
  <c r="J5" i="25"/>
  <c r="J13" i="25"/>
  <c r="J12" i="25"/>
  <c r="J7" i="25"/>
  <c r="J3" i="25"/>
  <c r="A146" i="15"/>
  <c r="K3" i="25" s="1"/>
  <c r="I49" i="25"/>
  <c r="I29" i="25"/>
  <c r="I32" i="25" s="1"/>
  <c r="I234" i="25"/>
  <c r="I18" i="25"/>
  <c r="J18" i="25"/>
  <c r="J55" i="25"/>
  <c r="I51" i="25"/>
  <c r="I53" i="25"/>
  <c r="I231" i="25"/>
  <c r="I233" i="25"/>
  <c r="I26" i="25"/>
  <c r="I50" i="25"/>
  <c r="I25" i="25"/>
  <c r="I14" i="25"/>
  <c r="I54" i="25"/>
  <c r="I27" i="25"/>
  <c r="I15" i="25"/>
  <c r="I37" i="25"/>
  <c r="I38" i="25"/>
  <c r="I232" i="25"/>
  <c r="I55" i="25"/>
  <c r="J37" i="25"/>
  <c r="J27" i="25"/>
  <c r="J233" i="25"/>
  <c r="J231" i="25"/>
  <c r="J15" i="25"/>
  <c r="J232" i="25"/>
  <c r="J14" i="25"/>
  <c r="J49" i="25"/>
  <c r="J50" i="25"/>
  <c r="J26" i="25"/>
  <c r="J25" i="25"/>
  <c r="J54" i="25"/>
  <c r="J39" i="25"/>
  <c r="J51" i="25"/>
  <c r="J38" i="25"/>
  <c r="J53" i="25"/>
  <c r="A28" i="16"/>
  <c r="A27" i="16"/>
  <c r="A26" i="16"/>
  <c r="A32" i="16"/>
  <c r="A31" i="16"/>
  <c r="J30" i="16" s="1"/>
  <c r="A30" i="16"/>
  <c r="G27" i="16"/>
  <c r="G26" i="16"/>
  <c r="K20" i="16"/>
  <c r="K19" i="16"/>
  <c r="K18" i="16"/>
  <c r="F18" i="16"/>
  <c r="F17" i="16"/>
  <c r="A19" i="16"/>
  <c r="A17" i="16"/>
  <c r="C36" i="16"/>
  <c r="C35" i="16"/>
  <c r="C34" i="16"/>
  <c r="C28" i="16"/>
  <c r="C27" i="16"/>
  <c r="C26" i="16"/>
  <c r="G190" i="15"/>
  <c r="K230" i="25" s="1"/>
  <c r="C204" i="15"/>
  <c r="K23" i="25" s="1"/>
  <c r="C203" i="15"/>
  <c r="C202" i="15"/>
  <c r="K21" i="25" s="1"/>
  <c r="C191" i="15"/>
  <c r="C190" i="15"/>
  <c r="K34" i="25" s="1"/>
  <c r="C189" i="15"/>
  <c r="K33" i="25" s="1"/>
  <c r="A191" i="15"/>
  <c r="A190" i="15"/>
  <c r="A189" i="15"/>
  <c r="K29" i="25" s="1"/>
  <c r="K9" i="25"/>
  <c r="F147" i="15"/>
  <c r="K13" i="25" s="1"/>
  <c r="F146" i="15"/>
  <c r="K12" i="25" s="1"/>
  <c r="A148" i="15"/>
  <c r="K17" i="25"/>
  <c r="K5" i="25"/>
  <c r="C30" i="18"/>
  <c r="C29" i="18"/>
  <c r="A27" i="18"/>
  <c r="A26" i="18"/>
  <c r="A17" i="18"/>
  <c r="A112" i="24" s="1"/>
  <c r="L4" i="25" s="1"/>
  <c r="A18" i="18"/>
  <c r="A13" i="20"/>
  <c r="C24" i="20"/>
  <c r="C25" i="20"/>
  <c r="A22" i="20"/>
  <c r="A21" i="20"/>
  <c r="F17" i="18"/>
  <c r="F16" i="18"/>
  <c r="G23" i="18"/>
  <c r="C23" i="18"/>
  <c r="A23" i="18"/>
  <c r="G22" i="18"/>
  <c r="C22" i="18"/>
  <c r="C32" i="18" s="1"/>
  <c r="A22" i="18"/>
  <c r="J17" i="18"/>
  <c r="A157" i="24"/>
  <c r="A159" i="24"/>
  <c r="L17" i="25" s="1"/>
  <c r="A161" i="24"/>
  <c r="L19" i="25" s="1"/>
  <c r="C169" i="24"/>
  <c r="C167" i="24"/>
  <c r="G156" i="24"/>
  <c r="G155" i="24"/>
  <c r="C157" i="24"/>
  <c r="C155" i="24"/>
  <c r="L33" i="25" s="1"/>
  <c r="A156" i="24"/>
  <c r="L30" i="25" s="1"/>
  <c r="M9" i="25"/>
  <c r="L9" i="25"/>
  <c r="A155" i="24"/>
  <c r="L29" i="25" s="1"/>
  <c r="L6" i="25"/>
  <c r="F110" i="24"/>
  <c r="F109" i="24"/>
  <c r="L12" i="25" s="1"/>
  <c r="A111" i="24"/>
  <c r="L7" i="25" s="1"/>
  <c r="A109" i="24"/>
  <c r="L5" i="25"/>
  <c r="E168" i="24"/>
  <c r="L26" i="25" s="1"/>
  <c r="G37" i="22"/>
  <c r="G36" i="22"/>
  <c r="J40" i="22"/>
  <c r="A36" i="22"/>
  <c r="A30" i="22"/>
  <c r="K30" i="22"/>
  <c r="K29" i="22"/>
  <c r="F28" i="22"/>
  <c r="C18" i="20"/>
  <c r="A18" i="20"/>
  <c r="C17" i="20"/>
  <c r="A17" i="20"/>
  <c r="J12" i="20"/>
  <c r="F12" i="20"/>
  <c r="F11" i="20"/>
  <c r="M6" i="25"/>
  <c r="M31" i="25"/>
  <c r="M29" i="25"/>
  <c r="M229" i="25"/>
  <c r="M5" i="25"/>
  <c r="A29" i="22"/>
  <c r="A38" i="22" s="1"/>
  <c r="A154" i="15"/>
  <c r="J4" i="25"/>
  <c r="N97" i="30"/>
  <c r="N179" i="25" s="1"/>
  <c r="C34" i="34"/>
  <c r="O5" i="25"/>
  <c r="J167" i="23"/>
  <c r="G22" i="39"/>
  <c r="G30" i="39"/>
  <c r="E23" i="37"/>
  <c r="L57" i="25" l="1"/>
  <c r="C35" i="37"/>
  <c r="L155" i="24"/>
  <c r="L231" i="25" s="1"/>
  <c r="L157" i="24"/>
  <c r="L233" i="25" s="1"/>
  <c r="N118" i="23"/>
  <c r="M162" i="25" s="1"/>
  <c r="K62" i="25"/>
  <c r="E32" i="37"/>
  <c r="G21" i="39"/>
  <c r="C30" i="37"/>
  <c r="L147" i="23"/>
  <c r="M231" i="25" s="1"/>
  <c r="M18" i="25"/>
  <c r="M127" i="25"/>
  <c r="L149" i="23"/>
  <c r="M233" i="25" s="1"/>
  <c r="N169" i="25"/>
  <c r="K61" i="36"/>
  <c r="P3" i="25"/>
  <c r="L60" i="38"/>
  <c r="Q3" i="25"/>
  <c r="Q10" i="25" s="1"/>
  <c r="F137" i="30"/>
  <c r="N15" i="25" s="1"/>
  <c r="E119" i="30"/>
  <c r="N37" i="25" s="1"/>
  <c r="E121" i="30"/>
  <c r="N39" i="25" s="1"/>
  <c r="L230" i="25"/>
  <c r="F110" i="23"/>
  <c r="M65" i="25" s="1"/>
  <c r="N31" i="25"/>
  <c r="N59" i="25" s="1"/>
  <c r="A129" i="23"/>
  <c r="M244" i="25" s="1"/>
  <c r="J111" i="36"/>
  <c r="P234" i="25" s="1"/>
  <c r="M230" i="25"/>
  <c r="I118" i="23"/>
  <c r="M157" i="25" s="1"/>
  <c r="C160" i="23"/>
  <c r="M22" i="25" s="1"/>
  <c r="E120" i="30"/>
  <c r="J133" i="30" s="1"/>
  <c r="C172" i="24"/>
  <c r="J164" i="24" s="1"/>
  <c r="F91" i="30"/>
  <c r="N146" i="25" s="1"/>
  <c r="L34" i="25"/>
  <c r="L62" i="25" s="1"/>
  <c r="F127" i="23"/>
  <c r="M81" i="25" s="1"/>
  <c r="F105" i="23"/>
  <c r="F165" i="23" s="1"/>
  <c r="M15" i="25" s="1"/>
  <c r="I104" i="33"/>
  <c r="O234" i="25" s="1"/>
  <c r="F164" i="23"/>
  <c r="M14" i="25" s="1"/>
  <c r="E132" i="30"/>
  <c r="N26" i="25" s="1"/>
  <c r="C33" i="18"/>
  <c r="F29" i="22"/>
  <c r="C42" i="22" s="1"/>
  <c r="P237" i="25"/>
  <c r="O61" i="36"/>
  <c r="L217" i="25"/>
  <c r="J77" i="36"/>
  <c r="P157" i="25" s="1"/>
  <c r="Q18" i="25"/>
  <c r="K110" i="38"/>
  <c r="Q234" i="25" s="1"/>
  <c r="C38" i="32"/>
  <c r="E30" i="18"/>
  <c r="B10" i="25"/>
  <c r="G31" i="39"/>
  <c r="E112" i="33"/>
  <c r="O27" i="25" s="1"/>
  <c r="N71" i="33"/>
  <c r="O164" i="25" s="1"/>
  <c r="N154" i="25"/>
  <c r="E30" i="31"/>
  <c r="E147" i="23"/>
  <c r="M37" i="25" s="1"/>
  <c r="E33" i="37"/>
  <c r="L220" i="25"/>
  <c r="E157" i="24"/>
  <c r="L39" i="25" s="1"/>
  <c r="N149" i="25"/>
  <c r="F70" i="33"/>
  <c r="O146" i="25" s="1"/>
  <c r="K189" i="15"/>
  <c r="K231" i="25" s="1"/>
  <c r="C39" i="16"/>
  <c r="C32" i="16"/>
  <c r="F90" i="30"/>
  <c r="C135" i="30"/>
  <c r="N53" i="25" s="1"/>
  <c r="C42" i="32"/>
  <c r="N126" i="25"/>
  <c r="C171" i="24"/>
  <c r="L53" i="25" s="1"/>
  <c r="C206" i="15"/>
  <c r="K53" i="25" s="1"/>
  <c r="E34" i="32"/>
  <c r="N217" i="25"/>
  <c r="N175" i="25"/>
  <c r="N176" i="25" s="1"/>
  <c r="E131" i="30"/>
  <c r="N25" i="25" s="1"/>
  <c r="L148" i="23"/>
  <c r="M232" i="25" s="1"/>
  <c r="C115" i="33"/>
  <c r="O54" i="25" s="1"/>
  <c r="E24" i="20"/>
  <c r="K198" i="15"/>
  <c r="K234" i="25" s="1"/>
  <c r="E149" i="23"/>
  <c r="M39" i="25" s="1"/>
  <c r="C28" i="34"/>
  <c r="J24" i="18"/>
  <c r="C163" i="23"/>
  <c r="M53" i="25" s="1"/>
  <c r="N164" i="15"/>
  <c r="K165" i="25" s="1"/>
  <c r="C156" i="23"/>
  <c r="J161" i="23" s="1"/>
  <c r="E31" i="34"/>
  <c r="I132" i="24"/>
  <c r="I131" i="24" s="1"/>
  <c r="L174" i="25" s="1"/>
  <c r="E40" i="32"/>
  <c r="M33" i="25"/>
  <c r="M61" i="25" s="1"/>
  <c r="K190" i="15"/>
  <c r="K232" i="25" s="1"/>
  <c r="E34" i="16"/>
  <c r="C40" i="16"/>
  <c r="E161" i="23"/>
  <c r="M27" i="25" s="1"/>
  <c r="A71" i="40"/>
  <c r="E21" i="31"/>
  <c r="M217" i="25"/>
  <c r="N114" i="25"/>
  <c r="C157" i="23"/>
  <c r="M51" i="25" s="1"/>
  <c r="M83" i="36"/>
  <c r="P177" i="25" s="1"/>
  <c r="C107" i="33"/>
  <c r="N163" i="25"/>
  <c r="K18" i="25"/>
  <c r="N124" i="23"/>
  <c r="M179" i="25" s="1"/>
  <c r="M115" i="25"/>
  <c r="M50" i="25"/>
  <c r="M35" i="25"/>
  <c r="M63" i="25" s="1"/>
  <c r="K191" i="15"/>
  <c r="K233" i="25" s="1"/>
  <c r="G10" i="25"/>
  <c r="C129" i="30"/>
  <c r="N51" i="25" s="1"/>
  <c r="N29" i="25"/>
  <c r="E22" i="31"/>
  <c r="C10" i="25"/>
  <c r="L224" i="25"/>
  <c r="N220" i="25"/>
  <c r="M21" i="25"/>
  <c r="L58" i="25"/>
  <c r="K61" i="25"/>
  <c r="N122" i="25"/>
  <c r="F10" i="25"/>
  <c r="C27" i="31"/>
  <c r="P82" i="30"/>
  <c r="M144" i="25"/>
  <c r="N61" i="25"/>
  <c r="F136" i="30"/>
  <c r="N14" i="25" s="1"/>
  <c r="M117" i="25"/>
  <c r="C22" i="20"/>
  <c r="F206" i="15"/>
  <c r="K14" i="25" s="1"/>
  <c r="L118" i="24"/>
  <c r="L74" i="25" s="1"/>
  <c r="J166" i="24"/>
  <c r="C155" i="23"/>
  <c r="M49" i="25" s="1"/>
  <c r="M10" i="25"/>
  <c r="E17" i="20"/>
  <c r="E202" i="15"/>
  <c r="K25" i="25" s="1"/>
  <c r="L183" i="15"/>
  <c r="K203" i="25" s="1"/>
  <c r="N154" i="15"/>
  <c r="K98" i="25" s="1"/>
  <c r="C33" i="31"/>
  <c r="N118" i="25"/>
  <c r="N227" i="25"/>
  <c r="M170" i="25"/>
  <c r="O124" i="25"/>
  <c r="L61" i="25"/>
  <c r="K217" i="25"/>
  <c r="M125" i="25"/>
  <c r="N96" i="25"/>
  <c r="N119" i="25"/>
  <c r="M57" i="25"/>
  <c r="I185" i="15"/>
  <c r="K189" i="25" s="1"/>
  <c r="A115" i="23"/>
  <c r="K159" i="24"/>
  <c r="L234" i="25" s="1"/>
  <c r="L35" i="25"/>
  <c r="L63" i="25" s="1"/>
  <c r="C26" i="18"/>
  <c r="E204" i="15"/>
  <c r="K27" i="25" s="1"/>
  <c r="E189" i="15"/>
  <c r="K37" i="25" s="1"/>
  <c r="E28" i="16"/>
  <c r="I10" i="25"/>
  <c r="I179" i="15"/>
  <c r="K183" i="25" s="1"/>
  <c r="K220" i="25"/>
  <c r="A130" i="23"/>
  <c r="M245" i="25" s="1"/>
  <c r="E31" i="31"/>
  <c r="L118" i="23"/>
  <c r="M151" i="25" s="1"/>
  <c r="M160" i="25"/>
  <c r="C38" i="35"/>
  <c r="E24" i="37"/>
  <c r="E28" i="39"/>
  <c r="P97" i="30"/>
  <c r="I90" i="30"/>
  <c r="C207" i="15"/>
  <c r="K54" i="25" s="1"/>
  <c r="M23" i="25"/>
  <c r="I164" i="15"/>
  <c r="K160" i="25" s="1"/>
  <c r="M59" i="25"/>
  <c r="C27" i="20"/>
  <c r="A32" i="22"/>
  <c r="L229" i="25"/>
  <c r="E35" i="16"/>
  <c r="A83" i="30"/>
  <c r="A64" i="33" s="1"/>
  <c r="M227" i="25"/>
  <c r="C128" i="30"/>
  <c r="J131" i="30" s="1"/>
  <c r="O229" i="25"/>
  <c r="L100" i="33"/>
  <c r="O232" i="25" s="1"/>
  <c r="D10" i="25"/>
  <c r="A122" i="23"/>
  <c r="M241" i="25" s="1"/>
  <c r="C34" i="31"/>
  <c r="N160" i="25"/>
  <c r="C127" i="30"/>
  <c r="N49" i="25" s="1"/>
  <c r="A131" i="23"/>
  <c r="M246" i="25" s="1"/>
  <c r="M149" i="25"/>
  <c r="O227" i="25"/>
  <c r="F185" i="15"/>
  <c r="K111" i="25" s="1"/>
  <c r="F184" i="15"/>
  <c r="K110" i="25" s="1"/>
  <c r="J10" i="25"/>
  <c r="H10" i="25"/>
  <c r="I174" i="15"/>
  <c r="K194" i="25" s="1"/>
  <c r="K28" i="16"/>
  <c r="N132" i="24"/>
  <c r="N131" i="24" s="1"/>
  <c r="L179" i="25" s="1"/>
  <c r="L175" i="15"/>
  <c r="K211" i="25" s="1"/>
  <c r="N155" i="15"/>
  <c r="K99" i="25" s="1"/>
  <c r="M123" i="25"/>
  <c r="E18" i="20"/>
  <c r="F207" i="15"/>
  <c r="K15" i="25" s="1"/>
  <c r="L127" i="24"/>
  <c r="L125" i="24" s="1"/>
  <c r="L151" i="25" s="1"/>
  <c r="N119" i="24"/>
  <c r="L99" i="25" s="1"/>
  <c r="N168" i="15"/>
  <c r="N167" i="15" s="1"/>
  <c r="K179" i="25" s="1"/>
  <c r="A128" i="23"/>
  <c r="M243" i="25" s="1"/>
  <c r="N152" i="25"/>
  <c r="N117" i="25"/>
  <c r="N76" i="33"/>
  <c r="O179" i="25" s="1"/>
  <c r="E40" i="35"/>
  <c r="A132" i="23"/>
  <c r="M247" i="25" s="1"/>
  <c r="N10" i="25"/>
  <c r="N119" i="23"/>
  <c r="M164" i="25" s="1"/>
  <c r="L121" i="30"/>
  <c r="N232" i="25" s="1"/>
  <c r="I71" i="33"/>
  <c r="O159" i="25" s="1"/>
  <c r="O173" i="25"/>
  <c r="C116" i="33"/>
  <c r="O55" i="25" s="1"/>
  <c r="I156" i="15"/>
  <c r="K92" i="25" s="1"/>
  <c r="I175" i="15"/>
  <c r="K195" i="25" s="1"/>
  <c r="N158" i="15"/>
  <c r="K102" i="25" s="1"/>
  <c r="I181" i="15"/>
  <c r="K185" i="25" s="1"/>
  <c r="F180" i="15"/>
  <c r="K106" i="25" s="1"/>
  <c r="P128" i="24"/>
  <c r="L141" i="25" s="1"/>
  <c r="L123" i="24"/>
  <c r="L79" i="25" s="1"/>
  <c r="F181" i="15"/>
  <c r="K107" i="25" s="1"/>
  <c r="P160" i="15"/>
  <c r="K137" i="25" s="1"/>
  <c r="N163" i="15"/>
  <c r="K163" i="25" s="1"/>
  <c r="N157" i="15"/>
  <c r="K101" i="25" s="1"/>
  <c r="N122" i="24"/>
  <c r="L102" i="25" s="1"/>
  <c r="F182" i="15"/>
  <c r="K108" i="25" s="1"/>
  <c r="I158" i="15"/>
  <c r="K94" i="25" s="1"/>
  <c r="I163" i="15"/>
  <c r="F156" i="15"/>
  <c r="K68" i="25" s="1"/>
  <c r="P129" i="24"/>
  <c r="L142" i="25" s="1"/>
  <c r="I153" i="15"/>
  <c r="K89" i="25" s="1"/>
  <c r="P156" i="15"/>
  <c r="K132" i="25" s="1"/>
  <c r="F164" i="15"/>
  <c r="K149" i="25" s="1"/>
  <c r="I171" i="15"/>
  <c r="K191" i="25" s="1"/>
  <c r="L164" i="15"/>
  <c r="I155" i="15"/>
  <c r="K91" i="25" s="1"/>
  <c r="N156" i="15"/>
  <c r="K100" i="25" s="1"/>
  <c r="I135" i="24"/>
  <c r="L191" i="25" s="1"/>
  <c r="L119" i="24"/>
  <c r="L75" i="25" s="1"/>
  <c r="L144" i="24"/>
  <c r="L200" i="25" s="1"/>
  <c r="L176" i="15"/>
  <c r="K212" i="25" s="1"/>
  <c r="L163" i="15"/>
  <c r="L161" i="15" s="1"/>
  <c r="K151" i="25" s="1"/>
  <c r="P123" i="24"/>
  <c r="L135" i="25" s="1"/>
  <c r="F179" i="15"/>
  <c r="K105" i="25" s="1"/>
  <c r="I157" i="15"/>
  <c r="K93" i="25" s="1"/>
  <c r="I180" i="15"/>
  <c r="K184" i="25" s="1"/>
  <c r="I176" i="15"/>
  <c r="K196" i="25" s="1"/>
  <c r="I184" i="15"/>
  <c r="K188" i="25" s="1"/>
  <c r="I168" i="15"/>
  <c r="K175" i="25" s="1"/>
  <c r="F183" i="15"/>
  <c r="K109" i="25" s="1"/>
  <c r="L146" i="24"/>
  <c r="L202" i="25" s="1"/>
  <c r="I159" i="15"/>
  <c r="K95" i="25" s="1"/>
  <c r="N159" i="15"/>
  <c r="K103" i="25" s="1"/>
  <c r="I177" i="15"/>
  <c r="K197" i="25" s="1"/>
  <c r="N153" i="15"/>
  <c r="K97" i="25" s="1"/>
  <c r="N118" i="24"/>
  <c r="L98" i="25" s="1"/>
  <c r="I183" i="15"/>
  <c r="K187" i="25" s="1"/>
  <c r="I173" i="15"/>
  <c r="K193" i="25" s="1"/>
  <c r="I182" i="15"/>
  <c r="K186" i="25" s="1"/>
  <c r="L122" i="24"/>
  <c r="L78" i="25" s="1"/>
  <c r="I154" i="15"/>
  <c r="K90" i="25" s="1"/>
  <c r="I172" i="15"/>
  <c r="K192" i="25" s="1"/>
  <c r="F132" i="24"/>
  <c r="L173" i="25" s="1"/>
  <c r="F121" i="24"/>
  <c r="L69" i="25" s="1"/>
  <c r="P162" i="15"/>
  <c r="K139" i="25" s="1"/>
  <c r="L157" i="15"/>
  <c r="K77" i="25" s="1"/>
  <c r="F127" i="24"/>
  <c r="P117" i="24"/>
  <c r="L129" i="25" s="1"/>
  <c r="L139" i="24"/>
  <c r="L211" i="25" s="1"/>
  <c r="I146" i="24"/>
  <c r="L186" i="25" s="1"/>
  <c r="F176" i="15"/>
  <c r="K86" i="25" s="1"/>
  <c r="I136" i="24"/>
  <c r="L192" i="25" s="1"/>
  <c r="P167" i="15"/>
  <c r="K143" i="25" s="1"/>
  <c r="F146" i="24"/>
  <c r="L108" i="25" s="1"/>
  <c r="L140" i="24"/>
  <c r="L212" i="25" s="1"/>
  <c r="I123" i="24"/>
  <c r="L95" i="25" s="1"/>
  <c r="L117" i="24"/>
  <c r="L73" i="25" s="1"/>
  <c r="F144" i="24"/>
  <c r="L106" i="25" s="1"/>
  <c r="I128" i="24"/>
  <c r="I126" i="24" s="1"/>
  <c r="L159" i="25" s="1"/>
  <c r="F168" i="15"/>
  <c r="F141" i="24"/>
  <c r="L87" i="25" s="1"/>
  <c r="P154" i="15"/>
  <c r="K130" i="25" s="1"/>
  <c r="L168" i="15"/>
  <c r="P165" i="15"/>
  <c r="K141" i="25" s="1"/>
  <c r="L132" i="24"/>
  <c r="L131" i="24" s="1"/>
  <c r="L177" i="25" s="1"/>
  <c r="P124" i="24"/>
  <c r="L137" i="25" s="1"/>
  <c r="L143" i="24"/>
  <c r="L199" i="25" s="1"/>
  <c r="L174" i="15"/>
  <c r="K210" i="25" s="1"/>
  <c r="L120" i="24"/>
  <c r="L76" i="25" s="1"/>
  <c r="I137" i="24"/>
  <c r="L193" i="25" s="1"/>
  <c r="L153" i="15"/>
  <c r="K73" i="25" s="1"/>
  <c r="N117" i="24"/>
  <c r="L97" i="25" s="1"/>
  <c r="F153" i="15"/>
  <c r="K65" i="25" s="1"/>
  <c r="F119" i="24"/>
  <c r="L67" i="25" s="1"/>
  <c r="I144" i="24"/>
  <c r="L184" i="25" s="1"/>
  <c r="L177" i="15"/>
  <c r="K213" i="25" s="1"/>
  <c r="L135" i="24"/>
  <c r="L207" i="25" s="1"/>
  <c r="P120" i="24"/>
  <c r="L132" i="25" s="1"/>
  <c r="P166" i="15"/>
  <c r="K142" i="25" s="1"/>
  <c r="L159" i="15"/>
  <c r="K79" i="25" s="1"/>
  <c r="F149" i="24"/>
  <c r="L111" i="25" s="1"/>
  <c r="I147" i="24"/>
  <c r="L187" i="25" s="1"/>
  <c r="P158" i="15"/>
  <c r="K134" i="25" s="1"/>
  <c r="F117" i="24"/>
  <c r="L65" i="25" s="1"/>
  <c r="L121" i="24"/>
  <c r="L77" i="25" s="1"/>
  <c r="P153" i="15"/>
  <c r="K129" i="25" s="1"/>
  <c r="P125" i="24"/>
  <c r="L138" i="25" s="1"/>
  <c r="L181" i="15"/>
  <c r="K201" i="25" s="1"/>
  <c r="F136" i="24"/>
  <c r="L82" i="25" s="1"/>
  <c r="P130" i="24"/>
  <c r="L143" i="25" s="1"/>
  <c r="F155" i="15"/>
  <c r="K67" i="25" s="1"/>
  <c r="P157" i="15"/>
  <c r="K133" i="25" s="1"/>
  <c r="L172" i="15"/>
  <c r="K208" i="25" s="1"/>
  <c r="F154" i="15"/>
  <c r="K66" i="25" s="1"/>
  <c r="L184" i="15"/>
  <c r="K204" i="25" s="1"/>
  <c r="F159" i="15"/>
  <c r="K71" i="25" s="1"/>
  <c r="F172" i="15"/>
  <c r="K82" i="25" s="1"/>
  <c r="L173" i="15"/>
  <c r="K209" i="25" s="1"/>
  <c r="L128" i="24"/>
  <c r="L141" i="24"/>
  <c r="L213" i="25" s="1"/>
  <c r="F139" i="24"/>
  <c r="L85" i="25" s="1"/>
  <c r="F128" i="24"/>
  <c r="L149" i="24"/>
  <c r="L205" i="25" s="1"/>
  <c r="L156" i="15"/>
  <c r="K76" i="25" s="1"/>
  <c r="I145" i="24"/>
  <c r="L185" i="25" s="1"/>
  <c r="F174" i="15"/>
  <c r="K84" i="25" s="1"/>
  <c r="F147" i="24"/>
  <c r="L109" i="25" s="1"/>
  <c r="F145" i="24"/>
  <c r="L107" i="25" s="1"/>
  <c r="N128" i="24"/>
  <c r="L180" i="15"/>
  <c r="K200" i="25" s="1"/>
  <c r="P163" i="15"/>
  <c r="K140" i="25" s="1"/>
  <c r="F171" i="15"/>
  <c r="K81" i="25" s="1"/>
  <c r="F157" i="15"/>
  <c r="K69" i="25" s="1"/>
  <c r="F140" i="24"/>
  <c r="L86" i="25" s="1"/>
  <c r="L148" i="24"/>
  <c r="L204" i="25" s="1"/>
  <c r="L171" i="15"/>
  <c r="K207" i="25" s="1"/>
  <c r="P127" i="24"/>
  <c r="L140" i="25" s="1"/>
  <c r="F177" i="15"/>
  <c r="K87" i="25" s="1"/>
  <c r="F122" i="24"/>
  <c r="L70" i="25" s="1"/>
  <c r="L155" i="15"/>
  <c r="K75" i="25" s="1"/>
  <c r="L136" i="24"/>
  <c r="L208" i="25" s="1"/>
  <c r="P119" i="24"/>
  <c r="L131" i="25" s="1"/>
  <c r="P159" i="15"/>
  <c r="K135" i="25" s="1"/>
  <c r="I121" i="24"/>
  <c r="L93" i="25" s="1"/>
  <c r="I138" i="24"/>
  <c r="L194" i="25" s="1"/>
  <c r="N120" i="24"/>
  <c r="L100" i="25" s="1"/>
  <c r="I139" i="24"/>
  <c r="L195" i="25" s="1"/>
  <c r="F158" i="15"/>
  <c r="K70" i="25" s="1"/>
  <c r="I119" i="24"/>
  <c r="L91" i="25" s="1"/>
  <c r="F123" i="24"/>
  <c r="L71" i="25" s="1"/>
  <c r="L185" i="15"/>
  <c r="K205" i="25" s="1"/>
  <c r="P121" i="24"/>
  <c r="L133" i="25" s="1"/>
  <c r="L137" i="24"/>
  <c r="L209" i="25" s="1"/>
  <c r="L138" i="24"/>
  <c r="L210" i="25" s="1"/>
  <c r="P161" i="15"/>
  <c r="K138" i="25" s="1"/>
  <c r="F175" i="15"/>
  <c r="K85" i="25" s="1"/>
  <c r="L182" i="15"/>
  <c r="K202" i="25" s="1"/>
  <c r="P118" i="24"/>
  <c r="L130" i="25" s="1"/>
  <c r="L145" i="24"/>
  <c r="L201" i="25" s="1"/>
  <c r="P122" i="24"/>
  <c r="L134" i="25" s="1"/>
  <c r="I148" i="24"/>
  <c r="L188" i="25" s="1"/>
  <c r="I120" i="24"/>
  <c r="L92" i="25" s="1"/>
  <c r="L179" i="15"/>
  <c r="K199" i="25" s="1"/>
  <c r="F173" i="15"/>
  <c r="K83" i="25" s="1"/>
  <c r="F137" i="24"/>
  <c r="L83" i="25" s="1"/>
  <c r="F143" i="24"/>
  <c r="L105" i="25" s="1"/>
  <c r="I141" i="24"/>
  <c r="L197" i="25" s="1"/>
  <c r="P155" i="15"/>
  <c r="K131" i="25" s="1"/>
  <c r="L158" i="15"/>
  <c r="K78" i="25" s="1"/>
  <c r="F163" i="15"/>
  <c r="L154" i="15"/>
  <c r="K74" i="25" s="1"/>
  <c r="F118" i="24"/>
  <c r="L66" i="25" s="1"/>
  <c r="I149" i="24"/>
  <c r="L189" i="25" s="1"/>
  <c r="P126" i="24"/>
  <c r="L139" i="25" s="1"/>
  <c r="N123" i="24"/>
  <c r="L103" i="25" s="1"/>
  <c r="I117" i="24"/>
  <c r="L89" i="25" s="1"/>
  <c r="F148" i="24"/>
  <c r="L110" i="25" s="1"/>
  <c r="N121" i="24"/>
  <c r="L101" i="25" s="1"/>
  <c r="Q34" i="25"/>
  <c r="Q36" i="25" s="1"/>
  <c r="G122" i="36"/>
  <c r="P34" i="25"/>
  <c r="P36" i="25" s="1"/>
  <c r="M108" i="36"/>
  <c r="P233" i="25" s="1"/>
  <c r="P18" i="25"/>
  <c r="F106" i="36"/>
  <c r="P38" i="25" s="1"/>
  <c r="D122" i="36"/>
  <c r="K116" i="36" s="1"/>
  <c r="P15" i="25" s="1"/>
  <c r="P22" i="25"/>
  <c r="F118" i="36"/>
  <c r="P26" i="25" s="1"/>
  <c r="K38" i="22"/>
  <c r="E169" i="24"/>
  <c r="L27" i="25" s="1"/>
  <c r="L23" i="25"/>
  <c r="C173" i="24"/>
  <c r="L55" i="25" s="1"/>
  <c r="F131" i="24"/>
  <c r="L172" i="25" s="1"/>
  <c r="C40" i="22"/>
  <c r="C38" i="22"/>
  <c r="N125" i="25"/>
  <c r="O114" i="25"/>
  <c r="F31" i="22"/>
  <c r="E22" i="18"/>
  <c r="N72" i="25"/>
  <c r="M32" i="25"/>
  <c r="N116" i="25"/>
  <c r="N115" i="25"/>
  <c r="M119" i="25"/>
  <c r="C136" i="30"/>
  <c r="O18" i="25"/>
  <c r="L101" i="33"/>
  <c r="O233" i="25" s="1"/>
  <c r="O127" i="25"/>
  <c r="E30" i="34"/>
  <c r="L156" i="24"/>
  <c r="L232" i="25" s="1"/>
  <c r="E23" i="18"/>
  <c r="C21" i="20"/>
  <c r="C198" i="15"/>
  <c r="K49" i="25" s="1"/>
  <c r="C165" i="23"/>
  <c r="M55" i="25" s="1"/>
  <c r="E10" i="25"/>
  <c r="N18" i="25"/>
  <c r="L122" i="30"/>
  <c r="N233" i="25" s="1"/>
  <c r="C28" i="31"/>
  <c r="A118" i="23"/>
  <c r="M237" i="25" s="1"/>
  <c r="N34" i="25"/>
  <c r="N36" i="25" s="1"/>
  <c r="M178" i="25"/>
  <c r="I125" i="30"/>
  <c r="N234" i="25" s="1"/>
  <c r="O230" i="25"/>
  <c r="C33" i="34"/>
  <c r="C27" i="18"/>
  <c r="I127" i="24"/>
  <c r="N136" i="25"/>
  <c r="A114" i="24"/>
  <c r="A112" i="23" s="1"/>
  <c r="E29" i="18"/>
  <c r="E36" i="16"/>
  <c r="F21" i="16"/>
  <c r="F120" i="24"/>
  <c r="L68" i="25" s="1"/>
  <c r="N123" i="25"/>
  <c r="N58" i="25"/>
  <c r="N22" i="25"/>
  <c r="M175" i="25"/>
  <c r="N165" i="25"/>
  <c r="C29" i="37"/>
  <c r="N104" i="25"/>
  <c r="N121" i="25"/>
  <c r="L97" i="30"/>
  <c r="N177" i="25" s="1"/>
  <c r="N178" i="25"/>
  <c r="N124" i="25"/>
  <c r="N127" i="25"/>
  <c r="N23" i="25"/>
  <c r="C137" i="30"/>
  <c r="N55" i="25" s="1"/>
  <c r="E133" i="30"/>
  <c r="N27" i="25" s="1"/>
  <c r="A110" i="23"/>
  <c r="M7" i="25"/>
  <c r="C27" i="34"/>
  <c r="E21" i="34"/>
  <c r="K31" i="25"/>
  <c r="K59" i="25" s="1"/>
  <c r="C200" i="15"/>
  <c r="K51" i="25" s="1"/>
  <c r="E191" i="15"/>
  <c r="K39" i="25" s="1"/>
  <c r="K35" i="25"/>
  <c r="K63" i="25" s="1"/>
  <c r="C208" i="15"/>
  <c r="K55" i="25" s="1"/>
  <c r="E26" i="16"/>
  <c r="C38" i="16"/>
  <c r="C31" i="16"/>
  <c r="E27" i="16"/>
  <c r="M116" i="25"/>
  <c r="M126" i="25"/>
  <c r="M104" i="25"/>
  <c r="K37" i="22"/>
  <c r="K36" i="22"/>
  <c r="J22" i="18"/>
  <c r="J23" i="18"/>
  <c r="E25" i="20"/>
  <c r="C28" i="20"/>
  <c r="E155" i="24"/>
  <c r="L37" i="25" s="1"/>
  <c r="C159" i="24"/>
  <c r="L49" i="25" s="1"/>
  <c r="E156" i="24"/>
  <c r="C160" i="24"/>
  <c r="L21" i="25"/>
  <c r="E167" i="24"/>
  <c r="L25" i="25" s="1"/>
  <c r="K26" i="16"/>
  <c r="K27" i="16"/>
  <c r="L54" i="25"/>
  <c r="E36" i="22"/>
  <c r="L31" i="25"/>
  <c r="C161" i="24"/>
  <c r="L51" i="25" s="1"/>
  <c r="K7" i="25"/>
  <c r="K57" i="25"/>
  <c r="K22" i="25"/>
  <c r="E203" i="15"/>
  <c r="A149" i="15"/>
  <c r="K4" i="25" s="1"/>
  <c r="A22" i="16"/>
  <c r="F171" i="24"/>
  <c r="L14" i="25" s="1"/>
  <c r="L3" i="25"/>
  <c r="L10" i="25" s="1"/>
  <c r="L13" i="25"/>
  <c r="F172" i="24"/>
  <c r="L15" i="25" s="1"/>
  <c r="C199" i="15"/>
  <c r="K30" i="25"/>
  <c r="K58" i="25" s="1"/>
  <c r="E190" i="15"/>
  <c r="L147" i="24"/>
  <c r="L203" i="25" s="1"/>
  <c r="I143" i="24"/>
  <c r="L183" i="25" s="1"/>
  <c r="I118" i="24"/>
  <c r="L90" i="25" s="1"/>
  <c r="M58" i="25"/>
  <c r="F20" i="16"/>
  <c r="F138" i="24"/>
  <c r="L84" i="25" s="1"/>
  <c r="M80" i="25"/>
  <c r="M121" i="25"/>
  <c r="M220" i="25"/>
  <c r="K224" i="25"/>
  <c r="N80" i="25"/>
  <c r="M136" i="25"/>
  <c r="N63" i="25"/>
  <c r="O154" i="25"/>
  <c r="L71" i="33"/>
  <c r="O153" i="25" s="1"/>
  <c r="C30" i="16"/>
  <c r="K10" i="25"/>
  <c r="I140" i="24"/>
  <c r="L196" i="25" s="1"/>
  <c r="F135" i="24"/>
  <c r="L81" i="25" s="1"/>
  <c r="I122" i="24"/>
  <c r="L94" i="25" s="1"/>
  <c r="N127" i="24"/>
  <c r="M114" i="25"/>
  <c r="M124" i="25"/>
  <c r="L227" i="25"/>
  <c r="K227" i="25"/>
  <c r="F124" i="23"/>
  <c r="M172" i="25" s="1"/>
  <c r="M173" i="25"/>
  <c r="M118" i="25"/>
  <c r="M122" i="25"/>
  <c r="N113" i="25"/>
  <c r="N224" i="25"/>
  <c r="O149" i="25"/>
  <c r="F71" i="33"/>
  <c r="O148" i="25" s="1"/>
  <c r="F135" i="23"/>
  <c r="M105" i="25" s="1"/>
  <c r="I127" i="23"/>
  <c r="M191" i="25" s="1"/>
  <c r="I122" i="23"/>
  <c r="M222" i="25" s="1"/>
  <c r="M224" i="25" s="1"/>
  <c r="I110" i="23"/>
  <c r="M89" i="25" s="1"/>
  <c r="A121" i="23"/>
  <c r="M240" i="25" s="1"/>
  <c r="C148" i="23"/>
  <c r="O163" i="25"/>
  <c r="N70" i="33"/>
  <c r="O162" i="25" s="1"/>
  <c r="L90" i="30"/>
  <c r="F118" i="23"/>
  <c r="M146" i="25" s="1"/>
  <c r="A120" i="23"/>
  <c r="M239" i="25" s="1"/>
  <c r="N144" i="25"/>
  <c r="O175" i="25"/>
  <c r="I76" i="33"/>
  <c r="O174" i="25" s="1"/>
  <c r="E34" i="35"/>
  <c r="C42" i="35"/>
  <c r="L119" i="23"/>
  <c r="M153" i="25" s="1"/>
  <c r="O10" i="25"/>
  <c r="O170" i="25"/>
  <c r="O80" i="25"/>
  <c r="C108" i="33"/>
  <c r="O51" i="25" s="1"/>
  <c r="A77" i="38"/>
  <c r="Q238" i="25" s="1"/>
  <c r="A79" i="38"/>
  <c r="Q240" i="25" s="1"/>
  <c r="A86" i="38"/>
  <c r="Q243" i="25" s="1"/>
  <c r="A87" i="38"/>
  <c r="Q244" i="25" s="1"/>
  <c r="A88" i="38"/>
  <c r="Q245" i="25" s="1"/>
  <c r="A89" i="38"/>
  <c r="Q246" i="25" s="1"/>
  <c r="A90" i="38"/>
  <c r="Q247" i="25" s="1"/>
  <c r="A76" i="38"/>
  <c r="A78" i="38"/>
  <c r="Q239" i="25" s="1"/>
  <c r="Q147" i="25"/>
  <c r="E112" i="38"/>
  <c r="Q49" i="25" s="1"/>
  <c r="G116" i="38"/>
  <c r="Q25" i="25" s="1"/>
  <c r="E121" i="38"/>
  <c r="L115" i="38" s="1"/>
  <c r="N77" i="38"/>
  <c r="Q153" i="25" s="1"/>
  <c r="Q178" i="25"/>
  <c r="Q168" i="25" s="1"/>
  <c r="G118" i="38"/>
  <c r="Q27" i="25" s="1"/>
  <c r="G117" i="38"/>
  <c r="Q26" i="25" s="1"/>
  <c r="E113" i="38"/>
  <c r="L116" i="38" s="1"/>
  <c r="O96" i="25"/>
  <c r="E100" i="33"/>
  <c r="O39" i="25" s="1"/>
  <c r="O126" i="25"/>
  <c r="O63" i="25"/>
  <c r="A60" i="33"/>
  <c r="A62" i="33" s="1"/>
  <c r="O119" i="25"/>
  <c r="L70" i="33"/>
  <c r="O151" i="25" s="1"/>
  <c r="O72" i="25"/>
  <c r="O115" i="25"/>
  <c r="O125" i="25"/>
  <c r="L76" i="33"/>
  <c r="O177" i="25" s="1"/>
  <c r="C106" i="33"/>
  <c r="O49" i="25" s="1"/>
  <c r="O220" i="25"/>
  <c r="O136" i="25"/>
  <c r="O144" i="25"/>
  <c r="C114" i="33"/>
  <c r="O53" i="25" s="1"/>
  <c r="O33" i="25"/>
  <c r="O117" i="25"/>
  <c r="O22" i="25"/>
  <c r="E111" i="33"/>
  <c r="O217" i="25"/>
  <c r="E110" i="33"/>
  <c r="O25" i="25" s="1"/>
  <c r="F115" i="33"/>
  <c r="O14" i="25" s="1"/>
  <c r="O118" i="25"/>
  <c r="O113" i="25"/>
  <c r="O123" i="25"/>
  <c r="O224" i="25"/>
  <c r="J119" i="33"/>
  <c r="O34" i="25"/>
  <c r="O62" i="25" s="1"/>
  <c r="E99" i="33"/>
  <c r="O116" i="25"/>
  <c r="O121" i="25"/>
  <c r="O104" i="25"/>
  <c r="O31" i="25"/>
  <c r="O59" i="25" s="1"/>
  <c r="E98" i="33"/>
  <c r="O37" i="25" s="1"/>
  <c r="O13" i="25"/>
  <c r="F116" i="33"/>
  <c r="O15" i="25" s="1"/>
  <c r="O122" i="25"/>
  <c r="O158" i="25"/>
  <c r="M77" i="36"/>
  <c r="P151" i="25" s="1"/>
  <c r="D115" i="36"/>
  <c r="P51" i="25" s="1"/>
  <c r="D114" i="36"/>
  <c r="P50" i="25" s="1"/>
  <c r="D113" i="36"/>
  <c r="P49" i="25" s="1"/>
  <c r="J83" i="36"/>
  <c r="P174" i="25" s="1"/>
  <c r="O77" i="36"/>
  <c r="P162" i="25" s="1"/>
  <c r="G123" i="36"/>
  <c r="P168" i="25"/>
  <c r="D121" i="36"/>
  <c r="P53" i="25" s="1"/>
  <c r="M78" i="36"/>
  <c r="P153" i="25" s="1"/>
  <c r="P30" i="25"/>
  <c r="P32" i="25" s="1"/>
  <c r="P127" i="25"/>
  <c r="P224" i="25"/>
  <c r="F105" i="36"/>
  <c r="P37" i="25" s="1"/>
  <c r="M106" i="36"/>
  <c r="P231" i="25" s="1"/>
  <c r="G77" i="36"/>
  <c r="P146" i="25" s="1"/>
  <c r="P180" i="25"/>
  <c r="P173" i="25"/>
  <c r="F107" i="36"/>
  <c r="P39" i="25" s="1"/>
  <c r="J78" i="36"/>
  <c r="P159" i="25" s="1"/>
  <c r="F117" i="36"/>
  <c r="P25" i="25" s="1"/>
  <c r="P217" i="25"/>
  <c r="P57" i="25"/>
  <c r="Q149" i="25"/>
  <c r="G106" i="38"/>
  <c r="Q39" i="25" s="1"/>
  <c r="Q175" i="25"/>
  <c r="Q220" i="25"/>
  <c r="E120" i="38"/>
  <c r="Q53" i="25" s="1"/>
  <c r="G104" i="38"/>
  <c r="Q37" i="25" s="1"/>
  <c r="Q72" i="25"/>
  <c r="N106" i="38"/>
  <c r="Q232" i="25" s="1"/>
  <c r="E122" i="38"/>
  <c r="Q55" i="25" s="1"/>
  <c r="Q46" i="25"/>
  <c r="H121" i="38"/>
  <c r="Q14" i="25" s="1"/>
  <c r="G105" i="38"/>
  <c r="E114" i="38"/>
  <c r="Q51" i="25" s="1"/>
  <c r="Q217" i="25"/>
  <c r="Q59" i="25"/>
  <c r="Q80" i="25"/>
  <c r="Q122" i="25"/>
  <c r="Q126" i="25"/>
  <c r="Q127" i="25"/>
  <c r="Q123" i="25"/>
  <c r="Q124" i="25"/>
  <c r="Q125" i="25"/>
  <c r="Q173" i="25"/>
  <c r="N105" i="38"/>
  <c r="Q231" i="25" s="1"/>
  <c r="K76" i="38"/>
  <c r="Q157" i="25" s="1"/>
  <c r="P76" i="38"/>
  <c r="Q162" i="25" s="1"/>
  <c r="N107" i="38"/>
  <c r="Q233" i="25" s="1"/>
  <c r="Q152" i="25"/>
  <c r="Q119" i="25"/>
  <c r="Q63" i="25"/>
  <c r="Q224" i="25"/>
  <c r="P113" i="25"/>
  <c r="P121" i="25"/>
  <c r="P227" i="25"/>
  <c r="M107" i="36"/>
  <c r="P232" i="25" s="1"/>
  <c r="A69" i="36"/>
  <c r="A70" i="38" s="1"/>
  <c r="P124" i="25"/>
  <c r="P119" i="25"/>
  <c r="P123" i="25"/>
  <c r="P96" i="25"/>
  <c r="P144" i="25"/>
  <c r="P136" i="25"/>
  <c r="P104" i="25"/>
  <c r="P118" i="25"/>
  <c r="P63" i="25"/>
  <c r="O78" i="36"/>
  <c r="P164" i="25" s="1"/>
  <c r="P126" i="25"/>
  <c r="P59" i="25"/>
  <c r="P117" i="25"/>
  <c r="P61" i="25"/>
  <c r="P72" i="25"/>
  <c r="P114" i="25"/>
  <c r="P116" i="25"/>
  <c r="F119" i="36"/>
  <c r="P27" i="25" s="1"/>
  <c r="P125" i="25"/>
  <c r="D123" i="36"/>
  <c r="P55" i="25" s="1"/>
  <c r="P149" i="25"/>
  <c r="G78" i="36"/>
  <c r="P148" i="25" s="1"/>
  <c r="P115" i="25"/>
  <c r="P122" i="25"/>
  <c r="P80" i="25"/>
  <c r="P220" i="25"/>
  <c r="Q115" i="25"/>
  <c r="Q144" i="25"/>
  <c r="Q118" i="25"/>
  <c r="Q61" i="25"/>
  <c r="Q104" i="25"/>
  <c r="Q121" i="25"/>
  <c r="Q136" i="25"/>
  <c r="Q227" i="25"/>
  <c r="Q58" i="25"/>
  <c r="Q114" i="25"/>
  <c r="Q96" i="25"/>
  <c r="Q113" i="25"/>
  <c r="Q8" i="25"/>
  <c r="A68" i="38"/>
  <c r="A68" i="40" s="1"/>
  <c r="Q116" i="25"/>
  <c r="Q117" i="25"/>
  <c r="Q32" i="25"/>
  <c r="Q57" i="25"/>
  <c r="P77" i="38"/>
  <c r="Q164" i="25" s="1"/>
  <c r="Q169" i="25" s="1"/>
  <c r="Q160" i="25"/>
  <c r="H122" i="38"/>
  <c r="Q15" i="25" s="1"/>
  <c r="Q180" i="25"/>
  <c r="Q170" i="25" s="1"/>
  <c r="L122" i="25" l="1"/>
  <c r="L127" i="25"/>
  <c r="L175" i="25"/>
  <c r="L176" i="25" s="1"/>
  <c r="L160" i="25"/>
  <c r="M167" i="25"/>
  <c r="I162" i="15"/>
  <c r="K159" i="25" s="1"/>
  <c r="N161" i="15"/>
  <c r="K162" i="25" s="1"/>
  <c r="K123" i="25"/>
  <c r="J109" i="33"/>
  <c r="F32" i="22"/>
  <c r="K116" i="25"/>
  <c r="M13" i="25"/>
  <c r="M166" i="25"/>
  <c r="M72" i="25"/>
  <c r="F134" i="23"/>
  <c r="E160" i="23"/>
  <c r="M26" i="25" s="1"/>
  <c r="N50" i="25"/>
  <c r="Q167" i="25"/>
  <c r="P60" i="38"/>
  <c r="J132" i="30"/>
  <c r="N161" i="25"/>
  <c r="N38" i="25"/>
  <c r="N166" i="25"/>
  <c r="N150" i="25"/>
  <c r="O169" i="25"/>
  <c r="N32" i="25"/>
  <c r="O168" i="25"/>
  <c r="M169" i="25"/>
  <c r="K126" i="25"/>
  <c r="Q237" i="25"/>
  <c r="P62" i="25"/>
  <c r="J203" i="15"/>
  <c r="N62" i="25"/>
  <c r="M181" i="25"/>
  <c r="K118" i="25"/>
  <c r="K72" i="25"/>
  <c r="L180" i="25"/>
  <c r="N155" i="25"/>
  <c r="K180" i="25"/>
  <c r="N57" i="25"/>
  <c r="A69" i="40"/>
  <c r="K117" i="25"/>
  <c r="N162" i="15"/>
  <c r="K164" i="25" s="1"/>
  <c r="K169" i="25" s="1"/>
  <c r="J110" i="33"/>
  <c r="O50" i="25"/>
  <c r="L123" i="25"/>
  <c r="L36" i="25"/>
  <c r="K127" i="25"/>
  <c r="O176" i="25"/>
  <c r="K125" i="25"/>
  <c r="K36" i="25"/>
  <c r="L113" i="25"/>
  <c r="K104" i="25"/>
  <c r="L124" i="25"/>
  <c r="K119" i="25"/>
  <c r="M161" i="25"/>
  <c r="M176" i="25"/>
  <c r="L126" i="25"/>
  <c r="L152" i="25"/>
  <c r="L115" i="25"/>
  <c r="K152" i="25"/>
  <c r="K96" i="25"/>
  <c r="I167" i="15"/>
  <c r="K174" i="25" s="1"/>
  <c r="K114" i="25"/>
  <c r="I160" i="15"/>
  <c r="I149" i="15" s="1"/>
  <c r="L119" i="25"/>
  <c r="L121" i="25"/>
  <c r="K122" i="25"/>
  <c r="F162" i="15"/>
  <c r="K148" i="25" s="1"/>
  <c r="L178" i="25"/>
  <c r="L162" i="15"/>
  <c r="K153" i="25" s="1"/>
  <c r="K154" i="25"/>
  <c r="I161" i="15"/>
  <c r="K157" i="25" s="1"/>
  <c r="K158" i="25"/>
  <c r="K178" i="25"/>
  <c r="L167" i="15"/>
  <c r="K177" i="25" s="1"/>
  <c r="L126" i="24"/>
  <c r="L153" i="25" s="1"/>
  <c r="L154" i="25"/>
  <c r="K80" i="25"/>
  <c r="K121" i="25"/>
  <c r="L80" i="25"/>
  <c r="L147" i="25"/>
  <c r="F125" i="24"/>
  <c r="L146" i="25" s="1"/>
  <c r="K115" i="25"/>
  <c r="L136" i="25"/>
  <c r="K136" i="25"/>
  <c r="L144" i="25"/>
  <c r="K144" i="25"/>
  <c r="L117" i="25"/>
  <c r="L125" i="25"/>
  <c r="K147" i="25"/>
  <c r="F161" i="15"/>
  <c r="K146" i="25" s="1"/>
  <c r="K173" i="25"/>
  <c r="F167" i="15"/>
  <c r="K172" i="25" s="1"/>
  <c r="L149" i="25"/>
  <c r="F126" i="24"/>
  <c r="L148" i="25" s="1"/>
  <c r="K124" i="25"/>
  <c r="L104" i="25"/>
  <c r="N126" i="24"/>
  <c r="L164" i="25" s="1"/>
  <c r="L165" i="25"/>
  <c r="Q62" i="25"/>
  <c r="P181" i="25"/>
  <c r="K119" i="36"/>
  <c r="K118" i="36"/>
  <c r="P54" i="25"/>
  <c r="L158" i="25"/>
  <c r="I125" i="24"/>
  <c r="L157" i="25" s="1"/>
  <c r="N170" i="25"/>
  <c r="L72" i="25"/>
  <c r="M168" i="25"/>
  <c r="K113" i="25"/>
  <c r="L116" i="25"/>
  <c r="O32" i="25"/>
  <c r="O150" i="25"/>
  <c r="J130" i="30"/>
  <c r="N54" i="25"/>
  <c r="M150" i="25"/>
  <c r="K38" i="25"/>
  <c r="J206" i="15"/>
  <c r="L59" i="25"/>
  <c r="L32" i="25"/>
  <c r="P58" i="25"/>
  <c r="C164" i="23"/>
  <c r="J168" i="23"/>
  <c r="M34" i="25"/>
  <c r="E148" i="23"/>
  <c r="N125" i="24"/>
  <c r="L162" i="25" s="1"/>
  <c r="L163" i="25"/>
  <c r="L114" i="25"/>
  <c r="L96" i="25"/>
  <c r="N168" i="25"/>
  <c r="O166" i="25"/>
  <c r="L118" i="25"/>
  <c r="K50" i="25"/>
  <c r="J204" i="15"/>
  <c r="K32" i="25"/>
  <c r="L50" i="25"/>
  <c r="J165" i="24"/>
  <c r="A85" i="30"/>
  <c r="A86" i="30" s="1"/>
  <c r="A113" i="23"/>
  <c r="N167" i="25"/>
  <c r="N181" i="25"/>
  <c r="M155" i="25"/>
  <c r="M96" i="25"/>
  <c r="M113" i="25"/>
  <c r="K26" i="25"/>
  <c r="J205" i="15"/>
  <c r="A152" i="15"/>
  <c r="L38" i="25"/>
  <c r="J167" i="24"/>
  <c r="Q150" i="25"/>
  <c r="L117" i="38"/>
  <c r="Q54" i="25"/>
  <c r="Q50" i="25"/>
  <c r="Q155" i="25"/>
  <c r="Q176" i="25"/>
  <c r="O155" i="25"/>
  <c r="O181" i="25"/>
  <c r="O167" i="25"/>
  <c r="O38" i="25"/>
  <c r="J112" i="33"/>
  <c r="J111" i="33"/>
  <c r="O26" i="25"/>
  <c r="O61" i="25"/>
  <c r="O36" i="25"/>
  <c r="O161" i="25"/>
  <c r="A65" i="33"/>
  <c r="A71" i="36"/>
  <c r="P10" i="25" s="1"/>
  <c r="K117" i="36"/>
  <c r="P14" i="25" s="1"/>
  <c r="P176" i="25"/>
  <c r="P167" i="25"/>
  <c r="P155" i="25"/>
  <c r="A71" i="38"/>
  <c r="P161" i="25"/>
  <c r="P170" i="25"/>
  <c r="Q38" i="25"/>
  <c r="L118" i="38"/>
  <c r="Q161" i="25"/>
  <c r="P169" i="25"/>
  <c r="P166" i="25"/>
  <c r="P150" i="25"/>
  <c r="Q166" i="25"/>
  <c r="Q181" i="25"/>
  <c r="K176" i="25" l="1"/>
  <c r="J162" i="23"/>
  <c r="K170" i="25"/>
  <c r="I148" i="15"/>
  <c r="K166" i="25"/>
  <c r="L181" i="25"/>
  <c r="L168" i="25"/>
  <c r="K161" i="25"/>
  <c r="K155" i="25"/>
  <c r="L150" i="25"/>
  <c r="L170" i="25"/>
  <c r="L155" i="25"/>
  <c r="K167" i="25"/>
  <c r="K181" i="25"/>
  <c r="K168" i="25"/>
  <c r="K150" i="25"/>
  <c r="L169" i="25"/>
  <c r="L161" i="25"/>
  <c r="A155" i="15"/>
  <c r="A116" i="24"/>
  <c r="A117" i="24" s="1"/>
  <c r="M62" i="25"/>
  <c r="M36" i="25"/>
  <c r="M54" i="25"/>
  <c r="J160" i="23"/>
  <c r="L167" i="25"/>
  <c r="L166" i="25"/>
  <c r="M38" i="25"/>
  <c r="J163" i="23"/>
  <c r="A72"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Gaëlle GAC. COMTE</author>
  </authors>
  <commentList>
    <comment ref="F87" authorId="0" shapeId="0" xr:uid="{00000000-0006-0000-1B00-000001000000}">
      <text>
        <r>
          <rPr>
            <b/>
            <sz val="9"/>
            <color indexed="81"/>
            <rFont val="Tahoma"/>
            <family val="2"/>
          </rPr>
          <t>Gaëlle GAC. COMTE:</t>
        </r>
        <r>
          <rPr>
            <sz val="9"/>
            <color indexed="81"/>
            <rFont val="Tahoma"/>
            <family val="2"/>
          </rPr>
          <t xml:space="preserve">
Viry a mis 56000 € des grues à tour en option.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<sst xmlns="http://schemas.openxmlformats.org/spreadsheetml/2006/main" count="10484" uniqueCount="1757">
  <si>
    <t>A</t>
  </si>
  <si>
    <t>G</t>
  </si>
  <si>
    <t>ARD</t>
  </si>
  <si>
    <t>JJB</t>
  </si>
  <si>
    <t>NLP</t>
  </si>
  <si>
    <t>N°</t>
  </si>
  <si>
    <t>ETAT</t>
  </si>
  <si>
    <t>F</t>
  </si>
  <si>
    <t>Total des devis</t>
  </si>
  <si>
    <t>DATE &amp; NOM DE L'AFFAIRE</t>
  </si>
  <si>
    <t>ABR</t>
  </si>
  <si>
    <t>GRA</t>
  </si>
  <si>
    <t>FBR</t>
  </si>
  <si>
    <t>Total des estimatifs</t>
  </si>
  <si>
    <t>BTE</t>
  </si>
  <si>
    <t>B</t>
  </si>
  <si>
    <t>IND</t>
  </si>
  <si>
    <t>ALE</t>
  </si>
  <si>
    <t>JBO</t>
  </si>
  <si>
    <t>C</t>
  </si>
  <si>
    <t>D</t>
  </si>
  <si>
    <t>banque</t>
  </si>
  <si>
    <t>CIC BORDEAUX</t>
  </si>
  <si>
    <t>CA ANGERS</t>
  </si>
  <si>
    <t>EPO</t>
  </si>
  <si>
    <t>2014 - Total de devis + estimatifs</t>
  </si>
  <si>
    <t>Totaux 2015</t>
  </si>
  <si>
    <t>TABLEAU DE BORD DES DEVIS 2015</t>
  </si>
  <si>
    <t>14-10-02 MUSEE GIRODET - MONTARGIS</t>
  </si>
  <si>
    <r>
      <t xml:space="preserve">14-10-01 GARE EPINAY SUR ORGE - GRPT NGE - </t>
    </r>
    <r>
      <rPr>
        <b/>
        <sz val="10"/>
        <rFont val="Arial"/>
        <family val="2"/>
      </rPr>
      <t>R. 06.10.2014</t>
    </r>
  </si>
  <si>
    <r>
      <t>14-10-02 HALLE FREYSSINET - PARIS - GRPT VIRY -.</t>
    </r>
    <r>
      <rPr>
        <b/>
        <sz val="10"/>
        <rFont val="Arial"/>
        <family val="2"/>
      </rPr>
      <t>R.10.10.2014</t>
    </r>
  </si>
  <si>
    <t>14-10-01 MAGASIN MTTX - INVIVO</t>
  </si>
  <si>
    <t>14-10-06 GARE EPINAY SUR ORGE - VIRY - GCC</t>
  </si>
  <si>
    <t>14-10-24 METRO RENNES - CARDINAL - Lot 09</t>
  </si>
  <si>
    <t>14-10-24 HOTEL VILLA LYON - MAIA</t>
  </si>
  <si>
    <t>14-11-14 GARE ESBLY - NGE</t>
  </si>
  <si>
    <t>14-11-17 METRO RENNES - CARDINAL - Lot 11</t>
  </si>
  <si>
    <t>PAS DE RIB</t>
  </si>
  <si>
    <t>14-12-05 PEM RENNES - VIRY - abandonné</t>
  </si>
  <si>
    <t>NGE</t>
  </si>
  <si>
    <t>VIRY</t>
  </si>
  <si>
    <t>sous-traitance</t>
  </si>
  <si>
    <t>privé</t>
  </si>
  <si>
    <t xml:space="preserve">sous-traitance </t>
  </si>
  <si>
    <t>Groupement ou autres</t>
  </si>
  <si>
    <t>14-10-31 PEM NANTES - JPSA</t>
  </si>
  <si>
    <t>14-11-07 BELLENAVES - CERES SOLUTIONS</t>
  </si>
  <si>
    <t>14-10-27 AERATION FAITAGE - BROU - SCAEL</t>
  </si>
  <si>
    <t>14-10-28 SIMAREX - PETIT QUEVILLY - CERES SOLUTIONS</t>
  </si>
  <si>
    <t>14-11-03 SILO E BEAUNE - BOURGOGNE DU SUD</t>
  </si>
  <si>
    <t>14-11-20 PASSERELLE SCHALL</t>
  </si>
  <si>
    <t>14-11-14 SIMAREX - CERES SOLUTIONS</t>
  </si>
  <si>
    <r>
      <t xml:space="preserve">14-11-13 PEM MORLAIX - EIFFAGE TP - </t>
    </r>
    <r>
      <rPr>
        <b/>
        <sz val="10"/>
        <rFont val="Arial"/>
        <family val="2"/>
      </rPr>
      <t>R.20.11.2014</t>
    </r>
  </si>
  <si>
    <t>14-10-30 HUB AMIENS - NORD France CONSTRUCTION PICARDIE</t>
  </si>
  <si>
    <t>14-11-17 CENTRE ACTIVITES FOCH - ANGERS -ALUVAL</t>
  </si>
  <si>
    <t>14-11-24 ECOLE CENTRALE PARIS - BARBOT</t>
  </si>
  <si>
    <t>14-11-25 FAM 30 lits -VILLEJUIF - HANNY</t>
  </si>
  <si>
    <t>14-11-28 PROJET METZ - DURAND MANUTENTION</t>
  </si>
  <si>
    <t>14-11-25 GARES KENNEDY &amp; INVALIDES - NGE</t>
  </si>
  <si>
    <t>14-12-19 EQUIPEMENT CULTUREL CAFÉ XIII - PARIS</t>
  </si>
  <si>
    <t>14-12-12 PARC EXPO VERSAILLES - VIRY</t>
  </si>
  <si>
    <t>14-12-09 INTERFACE - MAILLEBOIS - CERES</t>
  </si>
  <si>
    <t>15-01-15 LA CATALANE - DURAND MANUTENTION</t>
  </si>
  <si>
    <t>15-01-07 IRSN - BATEG</t>
  </si>
  <si>
    <t>14-12-19 FACADES TOUR PACIFIC - LA DEFENSE</t>
  </si>
  <si>
    <t>14-12-22 CENTRE SEM - REIGNAC - CERES</t>
  </si>
  <si>
    <t>14-12-09 COLLEGE JEAN RACINE - MAINTENON</t>
  </si>
  <si>
    <t>E1501</t>
  </si>
  <si>
    <t>15-01-16 GMP - USINE BORDEAUX</t>
  </si>
  <si>
    <t>15-01-30 SOLEAL - BRODERES - DURAND MANUTENTION</t>
  </si>
  <si>
    <t>14-12-15 SINSITRE PASSERELLE NAVIRES - CENTER GRAINS</t>
  </si>
  <si>
    <t>15-01-26 ECOLE LEGION D'HONNEUR - 93 SAINT DENIS</t>
  </si>
  <si>
    <t>15-01-14 PASSERELLE PIETONNE - BEGANNE ET PEAULE - GRPT EIFFAGE</t>
  </si>
  <si>
    <t>15-01-21 LE NIEUPORT - VELIZY - VIRY</t>
  </si>
  <si>
    <t>15-01-06 NORD CEREALES - EVENTS SILO B</t>
  </si>
  <si>
    <t>15-01-06 NORD CEREALES - POSTE PESAGE</t>
  </si>
  <si>
    <t>15-01-06 NORD CEREALES - TOUR SECHOIR - BRIANT</t>
  </si>
  <si>
    <t>15-01-16 TLN 105 Bis - ECRAN PROTECTION - NGE</t>
  </si>
  <si>
    <t>15-01-20 REVAMPING SILO BERTRAND - LA ROCHELLE - SNC LAVALIN</t>
  </si>
  <si>
    <t>15-01-26 SILO DE BEAUNE - SCAV BOURGOGNE DU SUD</t>
  </si>
  <si>
    <t>15-01-26 SILO DE BROU - GROUPE SCAEL</t>
  </si>
  <si>
    <t>15-01-29 TOUR PACIFIC - CHASSIS INTERIEUR</t>
  </si>
  <si>
    <t>15-02-04 A9 - A1 IMMEUBLE - PARIS XIII - GOYER</t>
  </si>
  <si>
    <t>15-02-05 GARE DE VERNEUIL SUR AVRE - EIFFAGE</t>
  </si>
  <si>
    <t>15-02-20 - LANDIVISIAU - SIEMENS</t>
  </si>
  <si>
    <t>15-02-15 DURAND MANUTENTION - TAMISEUR A SUCRE</t>
  </si>
  <si>
    <r>
      <t xml:space="preserve">15-01-30 PARC EXPO - PAVILLON 1 - </t>
    </r>
    <r>
      <rPr>
        <b/>
        <sz val="10"/>
        <rFont val="Arial"/>
        <family val="2"/>
      </rPr>
      <t>R.13.02.2015 - R.20.02.2015</t>
    </r>
  </si>
  <si>
    <t>15-02-10 SCAV BOURGOGNE DU SUD - UCOFERT - PLANCHERS - COUVERTURE ENTREE</t>
  </si>
  <si>
    <t>15-03-12 CENTRE ACTIVITES FOCH - ANGERS</t>
  </si>
  <si>
    <t>15-03-05 PEM DE LORIENT - GRPT ACML - VIRY</t>
  </si>
  <si>
    <t>15-03-16 HANGAR 108 - SOGEA - ROUEN</t>
  </si>
  <si>
    <t>15-04-10 PASSERELLE MITRY CLAYE - GRPT NGE</t>
  </si>
  <si>
    <t>15-02-18 NORD CEREALES - REMPLACEMENT POUTRE</t>
  </si>
  <si>
    <t>15-02-18 NORD CEREALES - BARDAGE &amp; LONGPAN</t>
  </si>
  <si>
    <t>GRP VIRY - ACML - SEFI INTRAFOR</t>
  </si>
  <si>
    <t>15-02-23 DURAND MANUTENTION - PORTIQUE CELLULE - ST JEAN D'ANGELY</t>
  </si>
  <si>
    <t>15-02-27  BOURGOGNE DU SUD  - CIEL  - DSA ARCHITECTURE</t>
  </si>
  <si>
    <t>15-02-24 GUIOCHEAU - CHACE - HEA</t>
  </si>
  <si>
    <t>15-02-03 PEM DE LORIENT - MATHIS</t>
  </si>
  <si>
    <t>E 1502</t>
  </si>
  <si>
    <t>15-03-09 SN BRIANT - ELEMENTS ECHAFAUDAGE</t>
  </si>
  <si>
    <t>15-03-09 ATLANTIQUE STOCKAGE - PORTE COULISSANTE MAGASIN M2</t>
  </si>
  <si>
    <t>15-03-16 HANGAR 108 - EIFFAGE - ROUEN</t>
  </si>
  <si>
    <t>15-03-11 ECOLE CENTRALE PARIS - RABOT DUTILLEUL</t>
  </si>
  <si>
    <t>15-03-30 PSV VERON - CERES SOLUTIONS</t>
  </si>
  <si>
    <t>15-01-30 EDICULE ASCENSEURS - SEQUOIA - abandonné</t>
  </si>
  <si>
    <t>15-03-25 STRUCTURE ET PASSERELLE - DURAND MANUTENTION</t>
  </si>
  <si>
    <t>15-03-25 CHARPENTE INOX TB - DURAND MANUTENTION</t>
  </si>
  <si>
    <t>15-03-30 STOCKAGE A PLAT - SETE - CENTRE GRAINS</t>
  </si>
  <si>
    <t>15-04-01 TERRASSE BERTRON - ST LAMBERT</t>
  </si>
  <si>
    <t>15-04-01 EXTRUSEL - LIGNE PROD HUILE SOJA - CABINET BOURBON</t>
  </si>
  <si>
    <t>15-04-03 AUVENT - SCAU</t>
  </si>
  <si>
    <t>E1503</t>
  </si>
  <si>
    <t>15-04-03 SOUFFLERIE IFLY - PARIS</t>
  </si>
  <si>
    <t>15-04-03 MARCHE DE NOISY - ARCHI BROCHET</t>
  </si>
  <si>
    <t>E 1504</t>
  </si>
  <si>
    <t>15-04-09 PASSERELLE LIAISON TOUR PAD - SILO 1</t>
  </si>
  <si>
    <t>15-04-09 TOUR DUO - BATEG</t>
  </si>
  <si>
    <t>E 1505</t>
  </si>
  <si>
    <t>15-04-09 COUVERTURE SILO 7 - NORD CEREALES</t>
  </si>
  <si>
    <t>15-04-24 CA ANJOU MAINE - LE MANS 72 - GRPT BARBOT</t>
  </si>
  <si>
    <t>15-04-27 GALERIES LAFAYETTE - RENNES - EIFFAGE</t>
  </si>
  <si>
    <t>15-04-17 PEM DE LORIENT - MATHIS</t>
  </si>
  <si>
    <t>15-04-15 TRAVAUX D'AMENAGEMENT SILO - NORD CEREALES</t>
  </si>
  <si>
    <t>15-05-15 COUVERTURE CHAPITEAU - FEREL 56 - STEREAU</t>
  </si>
  <si>
    <t>15-04-21 SIX RAMPES - ARGOUB</t>
  </si>
  <si>
    <t>15-05-29 PMR GARE LES VALLEES - NGE</t>
  </si>
  <si>
    <t>15-05-28 ESPACE MICHEL SIMON - NOISY LE GRAND - GRPT VIRY</t>
  </si>
  <si>
    <t>15-06-18 PMR GARE CORBEIL ESSONNES - GRPT NGE</t>
  </si>
  <si>
    <r>
      <t>15-05-12 HOTEL DE VILLE DE CHARTRES -</t>
    </r>
    <r>
      <rPr>
        <b/>
        <sz val="10"/>
        <rFont val="Arial"/>
        <family val="2"/>
      </rPr>
      <t xml:space="preserve"> R.19.05.2015</t>
    </r>
  </si>
  <si>
    <t>15-06-08 FONDATION GALERIES LAFAYETTE lot 03 - GRPT ACML-VIRY</t>
  </si>
  <si>
    <t>15-06-08 FONDATION GALERIES LAFAYETTE lot 06 - GRPT ACML-VIRY</t>
  </si>
  <si>
    <t>15-06-05 MUSEE ALBERT KAHN</t>
  </si>
  <si>
    <t>15-06-05 CARRE SENART - VERRIERE - CARDINAL</t>
  </si>
  <si>
    <t xml:space="preserve">15-06-08 BASSIN STEREAU </t>
  </si>
  <si>
    <t>E 1506</t>
  </si>
  <si>
    <t>15-06-12 FOURNITURE 3 ABRIS - EEN 2 FONTEVRAUD</t>
  </si>
  <si>
    <t>15-06-12 FONDATION GALERIES LAFAYETTE lot 03 - VIRY</t>
  </si>
  <si>
    <t>15-06-12 FONDATION GALERIES LAFAYETTE lot 06 - VIRY</t>
  </si>
  <si>
    <t>15-06-19 PASSERELLE CLAPET - JPSA</t>
  </si>
  <si>
    <t>15-06-26 GARE ARPAJON - NGE</t>
  </si>
  <si>
    <t>15-06-29 GARE DE VERNEUIL SUR AVRE - GTM</t>
  </si>
  <si>
    <t xml:space="preserve">15-07-03 LILLENIUM </t>
  </si>
  <si>
    <t>E 1507</t>
  </si>
  <si>
    <t>15-06-26 MOULIN DE CHARS - CERES SOLUTIONS</t>
  </si>
  <si>
    <t>E 1508</t>
  </si>
  <si>
    <t>15-09-22 MAGASIN DE STOCKAGE 35 X 50 - SILOS DU SUD</t>
  </si>
  <si>
    <t>15-06-22 MAGASIN DE STOCKAGE</t>
  </si>
  <si>
    <t>E 1509</t>
  </si>
  <si>
    <t>15-07-15 AMILLY - CONTRAT VISITE INSPECTION PREVENTIVE - NLP</t>
  </si>
  <si>
    <t>15-07-15 TOUR PACIFIC - CONTRAT VISITE INSPECTION PREVENTIVE - NLP</t>
  </si>
  <si>
    <t xml:space="preserve">15-06-30 TOUR PACIFIC - BOITE A THE </t>
  </si>
  <si>
    <t>15-06-26 CARROUSSEL DU LOUVRE - R.10.07.2015</t>
  </si>
  <si>
    <t>15-06-26 C.O.V.O. - VILQUIN</t>
  </si>
  <si>
    <t>15-06-25 SN BRIANT - ELEMENTS ECHAFAUDAGE</t>
  </si>
  <si>
    <t>15-07-10 LA POSTE LE LOUVRE - EIFFAGE - VIRY</t>
  </si>
  <si>
    <t>15-07-03 BATIMENT DASSAULT - BARBOT</t>
  </si>
  <si>
    <t>15-03-27 FOSSE TRIPLE BRETIGNY - GRPT NGE - abandonné</t>
  </si>
  <si>
    <t>15-03-25 PARIS SOUS LES FRAISES - GALERIES LAFAYETTE - abandonné</t>
  </si>
  <si>
    <t>14-12-03 CARRÉ SÉNART - CARDINAL - lot 03</t>
  </si>
  <si>
    <t>15-07-28 SPBL - STOCKAGE CEREALIERS - BASSENS - SNC LAVALIN</t>
  </si>
  <si>
    <t>15-07-17 EVELIA - ANDREZE- CERES SOLUTIONS</t>
  </si>
  <si>
    <t>15-07-20 CANAM - PRADO - TRIBUNE PRESSE</t>
  </si>
  <si>
    <t>15-07-20 CONTRAT VISITE INSPECTION PREVENTIVE TOITURE MOBILE - NOISY</t>
  </si>
  <si>
    <t>15-06-25 HALLE MARCHE - NOISY LE GRAND - R 22.07.15</t>
  </si>
  <si>
    <t>15-07-23 CANAM - Q00156</t>
  </si>
  <si>
    <t>15-07-27 CONTRAT DE VISITES INSPECTION CENTRE AQUATIQUE - NOISY LE GRAND</t>
  </si>
  <si>
    <t>15-09-07 MAISON TROIS GROS - OUCHES</t>
  </si>
  <si>
    <t>15-09-21 PASSERELLES MONTAUBANT - PLOUARET - GRPT EIFFAGE LANNION</t>
  </si>
  <si>
    <t>15-08-05 INVIVO - BRACONS - OTTMASHEIM</t>
  </si>
  <si>
    <t>15-08-05 UCOFERT - TREMIE - SCAV BOURGOGNE</t>
  </si>
  <si>
    <t>15-09-24 EQUIPEMENT SPORTIF - CALAIS - GRPT RAMERY</t>
  </si>
  <si>
    <t>15-08-25 CANAM DECLOMESNIL</t>
  </si>
  <si>
    <t>15-08-28 ARENA 92 - CLOISON 1&amp;2 - CASTEL &amp; FROMAGET</t>
  </si>
  <si>
    <t>15-09-15 SNCF - PASSERELLE ABBEVILLE - GRPT ACML BREZILLON</t>
  </si>
  <si>
    <t>15-09-04 BATIMENT JONCTION ORLY - BATEG</t>
  </si>
  <si>
    <t>15-09-25 PROTOTYPE BRISE SOLEIL - HOPITAL MONACO - AIA</t>
  </si>
  <si>
    <t>15-09-04 AUVENT PEX - PORTE DE VERSAILLES - VIRY</t>
  </si>
  <si>
    <t>15-10-02 TOUR EN BESSIN - CERES SOLUTIONS</t>
  </si>
  <si>
    <t>15-09-31 FABRICATION TS8&amp;TS9 - CANAM</t>
  </si>
  <si>
    <t>15-09-01 CHANTIER MICHELIN - TOURS - BARBOT</t>
  </si>
  <si>
    <t>15-09-18 GARE RER E OUEST EOLE - GRPT NGE - Lot 02 gare Vernouillet - Verneuil</t>
  </si>
  <si>
    <t>15-09-18 GARE RER E OUEST EOLE - GRPT NGE - Lot 03 gare Clarières de Verneuil</t>
  </si>
  <si>
    <t>15-09-09 SILO DE BEAUNE - CABINET BOURBON</t>
  </si>
  <si>
    <t>15-09-11 PADEL - BAILLET EN France</t>
  </si>
  <si>
    <t>15-09-18 GARE RER E OUEST EOLE - GRPT NGE - Lot 01 gare Villennes sur seine</t>
  </si>
  <si>
    <t>15-09-15 GARE RER E OUEST EOLE - VIRY - Lot 02 gare Vernouillet - Verneuil</t>
  </si>
  <si>
    <t>15-09-15 GARE RER E OUEST EOLE - VIRY - Lot 03 gare Clairirères de Verneuil</t>
  </si>
  <si>
    <t>Totaux 2016</t>
  </si>
  <si>
    <t>2015 - Total de devis + estimatifs</t>
  </si>
  <si>
    <t>15-09-25 SILOS DU SUD - MAGASIN DE STOCKAGE</t>
  </si>
  <si>
    <t xml:space="preserve"> E 1510</t>
  </si>
  <si>
    <t xml:space="preserve">15-09-25 DECHETERIE - MANTES LA VILLE </t>
  </si>
  <si>
    <t>15-10-02 CATENAIRES BATIGNOLLES - NGE</t>
  </si>
  <si>
    <t>TABLEAU DE BORD DES DEVIS 2016</t>
  </si>
  <si>
    <t>15-10-09 MUR D'EAU ORLY - BATEG</t>
  </si>
  <si>
    <t>15-09-29 CANAM TS6 - TS7</t>
  </si>
  <si>
    <t>15-09-29 DURAND MANUTENTION - VILLEMONT ANDRE</t>
  </si>
  <si>
    <t>15-05-29 ESPACE BOLLORE - ESPACES CREATION - abandonné</t>
  </si>
  <si>
    <t>15-07-31 KIOSQUE RESTAURANT - GALERIES LAFAYETTE - abandonné</t>
  </si>
  <si>
    <t>15-09-21 MUSEE DE LA POSTE - GRPT VIRY - Lot 02 - abandonné</t>
  </si>
  <si>
    <t>15-09-21 MUSEE DE LA POSTE - GRPT VIRY - Lot 05 - abandonné</t>
  </si>
  <si>
    <t>15-09-21 MUSEE DE LA POSTE - GRPT VIRY - Lot 03 - abandonné</t>
  </si>
  <si>
    <t>15-09-25 LENTILLE DU LOUVRE - IVANCICH - abandonné</t>
  </si>
  <si>
    <t>15-10-09 PASSERELLE &amp; ESCALIER - SAUT DU MOINE - JPSA</t>
  </si>
  <si>
    <r>
      <t>15-07-06 PASSERELLE &amp; ESCALIER - SAUT AU MOINE - JPSA</t>
    </r>
    <r>
      <rPr>
        <b/>
        <sz val="10"/>
        <rFont val="Arial"/>
        <family val="2"/>
      </rPr>
      <t xml:space="preserve">  R.09.10.2015</t>
    </r>
  </si>
  <si>
    <r>
      <t>15-10-26 VERRIERE HAJIME - GA - MONTIGNY LE BRETONNEUX -</t>
    </r>
    <r>
      <rPr>
        <b/>
        <sz val="10"/>
        <rFont val="Arial"/>
        <family val="2"/>
      </rPr>
      <t xml:space="preserve"> R.28.10.15</t>
    </r>
  </si>
  <si>
    <r>
      <t>15-10-16 SIEGE ADP ROISSY - HERVE -</t>
    </r>
    <r>
      <rPr>
        <b/>
        <sz val="10"/>
        <rFont val="Arial"/>
        <family val="2"/>
      </rPr>
      <t xml:space="preserve"> R. 22.10.15</t>
    </r>
  </si>
  <si>
    <t>15-10-16 CC 3 MOULINS - ISSY LES MOULINEAUX</t>
  </si>
  <si>
    <t>15-10-20 ATLANTIQUE STOCKAGE - MAGASIN M2 - MONTOIR DE BRETAGNE</t>
  </si>
  <si>
    <t>15-11-13 MINOTERIE BERAUD - CERES SOLUTIONS</t>
  </si>
  <si>
    <t>15-11-04 BERCY CRYSTAL - PARIS - BOUYGUES</t>
  </si>
  <si>
    <t>15-11-20 WINDOW LA DEFENSE - BATEG</t>
  </si>
  <si>
    <t>15-10-30 PADEL - BAILLET EN France - WAKELL</t>
  </si>
  <si>
    <t>15-10-30 EXTRUSEL - CHALON SUR SAONE - CABINET BOURBON</t>
  </si>
  <si>
    <t>J</t>
  </si>
  <si>
    <t>15-11-06 AQUALAGON - ARTELIA</t>
  </si>
  <si>
    <t>E 1601</t>
  </si>
  <si>
    <t>15-11-23 ROYAL HAMILIUS Luxembourg - VIRY</t>
  </si>
  <si>
    <t>15-12-08 CONSTRUCTION DE 6 PREAUX  - 92 HAUTS DE SEINE</t>
  </si>
  <si>
    <t>15-11-13 BOURGOGNE DU SUD - SILO DE BEAUNE</t>
  </si>
  <si>
    <t>15-12-04 DEUX PASSERELLES LA JARRIE - GRPT EIFFAGE</t>
  </si>
  <si>
    <t>15-12-18 TOUR TRINITY - BATEG</t>
  </si>
  <si>
    <t>15-11-27 DURAND MANUTENTION - CHASSIS AUTORACLEURS</t>
  </si>
  <si>
    <t>15-10-16 PEM DE LORIENT - METALLERIE - MATHIS en 2015</t>
  </si>
  <si>
    <t>15-11-30 DURAND MANUTENTION - CLINKERS - PORT LA NOUVELLE</t>
  </si>
  <si>
    <t>15-12-07 DURAND MANUTENTION - STEEL STRUCTURE</t>
  </si>
  <si>
    <t>15-12-08 - VERRIERES - SERRES MONACO - CMF</t>
  </si>
  <si>
    <t>15-12-16 LANTERNEAU - GRAND MAIL - VIRY</t>
  </si>
  <si>
    <t>15-12-16 GREEN OFFICE - BORDEAUX - OUEST ALU</t>
  </si>
  <si>
    <t>15-12-22 VERRIERES OCTANT - SEXTANT - JOSEPH INGENIERIE</t>
  </si>
  <si>
    <t>E 1602</t>
  </si>
  <si>
    <t>15-10-23 ARENA AIX - FAYAT BATIMENT - abandonné</t>
  </si>
  <si>
    <t>15-11-13 CAPSEINE CAILLOUET - CERES - abandonné</t>
  </si>
  <si>
    <t>15-12-23 BOURGOGNE DU SUD - REMPLACEMENT MONORAIL</t>
  </si>
  <si>
    <t>E 1603</t>
  </si>
  <si>
    <t>16-01-08 CENTRE GRAINS - NOUVEAU SILO A PLAT - SETE - SNC LAVALIN</t>
  </si>
  <si>
    <t>15-11-12 CAGE ASCENSEURS - BOBIGNY - abandonné</t>
  </si>
  <si>
    <t>16-01-06 TOUR M2 - VIRY</t>
  </si>
  <si>
    <t>non transmis au client au montant de 76 000 € - indice B</t>
  </si>
  <si>
    <t>16-02-17 GARE JAVEL - GRPT BREZILLON</t>
  </si>
  <si>
    <t>16-01-11 JONCTION ORLY - ARCHES - CHANTIERS MODERNES - abandonné</t>
  </si>
  <si>
    <t>16-01-29 THEMIS - BATIGNOLLES N4 - GRPT CASTEL ALU</t>
  </si>
  <si>
    <t>TS 1 -  5701</t>
  </si>
  <si>
    <t>16-01-22 ATLANTIQUE STOCKAGE - VANTAIL PORTE COULISSANTE</t>
  </si>
  <si>
    <t>15-10-21 DURAND MANUTENTION - PROJET UCAL abandonné</t>
  </si>
  <si>
    <t>15-11-12 AMILLY - PORTE TYPE 5 - abandonné</t>
  </si>
  <si>
    <t>16-01-22 WINDOW LA DEFENSE - VIRY</t>
  </si>
  <si>
    <t>16-02-12 VERRIERES ROCHEFORT - EIFFAGE</t>
  </si>
  <si>
    <t>16-02-19 HOTEL LUTETIA - GLEEDS</t>
  </si>
  <si>
    <t>16-01-28 MOULINS PARIS - GMP GENNEVILLIERS</t>
  </si>
  <si>
    <t>16-02-01 SIEGE ADP ROISSY - BARBOT</t>
  </si>
  <si>
    <t>16-02-02 EXTENSION SIEGE DE VP - INVANCICH</t>
  </si>
  <si>
    <t>E 1604</t>
  </si>
  <si>
    <t>16-01-15 BERCY CRISTAL - RINALDI STRUCTAL - R.20.01.2016</t>
  </si>
  <si>
    <r>
      <t xml:space="preserve">16-02-12 TWIST - BATIGNOLLES N5 - GRPT CASTEL ALU - </t>
    </r>
    <r>
      <rPr>
        <b/>
        <sz val="10"/>
        <rFont val="Arial"/>
        <family val="2"/>
      </rPr>
      <t>R.19.02.2016</t>
    </r>
  </si>
  <si>
    <t>16-02-11 SDIS ST PIERRE - LA REUNION - CASTEL &amp; FROMAGET</t>
  </si>
  <si>
    <t>TS 1 - 5706</t>
  </si>
  <si>
    <t>16-02-15 PROTOTYPE MUR D'EAU - JONCTION D'ORLY - CHANTIERS MODERNES</t>
  </si>
  <si>
    <r>
      <t xml:space="preserve">16-01-20 JONCTION ORLY - CLOISONS VITREES INTERIEURES - VINCI - </t>
    </r>
    <r>
      <rPr>
        <b/>
        <sz val="10"/>
        <rFont val="Arial"/>
        <family val="2"/>
      </rPr>
      <t>R.04.02.16</t>
    </r>
  </si>
  <si>
    <t>16-03-11 CONFORT MODERNE - POITIERS</t>
  </si>
  <si>
    <t>16-03-04 OPERTATION LINUX - BOUYGUES</t>
  </si>
  <si>
    <t>16-02-19 - CADRE HEA 100 - ENT GROLLEAU</t>
  </si>
  <si>
    <t>16-02-24 RENFORTS - CORBEIL ESSONNES - BRIANT</t>
  </si>
  <si>
    <t>perdue 01/03/2016</t>
  </si>
  <si>
    <t>fusion avec le devis 16503 B</t>
  </si>
  <si>
    <t>16-03-11 TOUR DUO - GTM - abandonné</t>
  </si>
  <si>
    <t>16-01-14 TOUR M2 - BATEG - abandonné</t>
  </si>
  <si>
    <t>dossier chiffré par JJB</t>
  </si>
  <si>
    <t>16-03-08 BATIMENT C1 - MONS EN BAROEUL - BARBOT</t>
  </si>
  <si>
    <t>E 1605</t>
  </si>
  <si>
    <t>16-03-17 CC SOPIC - MONTVILLIERS - GCC - abaondonné</t>
  </si>
  <si>
    <t>16-03-14 NORD CEREALES - FOSSE RECEPTION DU SILO 6</t>
  </si>
  <si>
    <t>16-03-14 CENTRE SEM - EXTENSION MAGASIN STOCKAGE 2012</t>
  </si>
  <si>
    <t>16-03-23 EXTENSION BV MAISONS ALFORT - BREZILLON</t>
  </si>
  <si>
    <t>E 1606</t>
  </si>
  <si>
    <t>16-04-11 GARE DU NORD - GRPT BREZILLON</t>
  </si>
  <si>
    <t>16-03-21 NORD CEREALES - LIAISON FOSSE 5 - BATIMENT</t>
  </si>
  <si>
    <t>16-03-18 IMMEUBLE BOETIE - PARIS - CBC</t>
  </si>
  <si>
    <t>16-03-08 BATIMENT C1 - MONS EN BAROEUL - BOUYGUES (E 1605)</t>
  </si>
  <si>
    <t>16-04-20 LA POSTE LE LOUVRE - BOUYGUES</t>
  </si>
  <si>
    <t>E</t>
  </si>
  <si>
    <r>
      <t xml:space="preserve">15-10-09 PROTOTYPE LE MONDE - CICAD - </t>
    </r>
    <r>
      <rPr>
        <b/>
        <sz val="10"/>
        <color rgb="FFFF0000"/>
        <rFont val="Arial"/>
        <family val="2"/>
      </rPr>
      <t xml:space="preserve">R.19.10.15 - </t>
    </r>
    <r>
      <rPr>
        <b/>
        <sz val="10"/>
        <color rgb="FF0070C0"/>
        <rFont val="Arial"/>
        <family val="2"/>
      </rPr>
      <t>New price pour 08.04.16</t>
    </r>
  </si>
  <si>
    <t>16-04-20 THE VILLAGE - VILLEFONTAINE - GRPT ACML - VIRY</t>
  </si>
  <si>
    <t>16-04-15 ESCALIER ACIER PLEYEL - SNC PLEYEL</t>
  </si>
  <si>
    <t>16-04-27 REHABILITATION - EXTENSION CC ST BRICE - GRPT NFC</t>
  </si>
  <si>
    <t>16-05-13 OCTANT SEXTANT - GECINA - LEVALLOIS</t>
  </si>
  <si>
    <t>16-04-22 DECHETTERIE FONTENAY-SUR-EURE - EIFFAGE</t>
  </si>
  <si>
    <t>16-04-25 SCAV BOURGOGNE DU SUD - GAMM VERT CLUNY</t>
  </si>
  <si>
    <t>16-05-12 ECOPONT - A8 VIDAUBAN - GRPT BARBOT</t>
  </si>
  <si>
    <t>16-05-11 VILLA GRAND CAP - ST JEAN CAP FERRAT</t>
  </si>
  <si>
    <t>suivi VIRY</t>
  </si>
  <si>
    <t>16-05-09 INVIVO - 3EME TREMIE - MONTOIR DE BRETAGNE</t>
  </si>
  <si>
    <t>16-05-31 HALLE MARCHE - NOISY LE GRAND</t>
  </si>
  <si>
    <t>16-05-12 SILO PORT DES TELLINES - PORT ST LOUIS</t>
  </si>
  <si>
    <t>16/05/27 GALERIE HENNESSY - COGNAC - VILQUIN</t>
  </si>
  <si>
    <t>16-06-03 COMPLEXE AQUATIQUE ODYSSEE - CHARTRES</t>
  </si>
  <si>
    <t>16-06-01 SMART SIDE - NEXITY</t>
  </si>
  <si>
    <t>16-06-29 ARENES - LUNEL - abandonné</t>
  </si>
  <si>
    <t>16-06-07 PASSERELLE RICHOUD - ATS</t>
  </si>
  <si>
    <t>16-06-08 ECRAN MICHEL SIMON - TK+C</t>
  </si>
  <si>
    <t>E 1607</t>
  </si>
  <si>
    <t>16-07-04 GARE LES ARDOINES - NGE</t>
  </si>
  <si>
    <t>16-06-13 SOLARIS - COLORETTES</t>
  </si>
  <si>
    <t>16-07-04 EATALY - GALERIES LAFAYETTE - PARIS</t>
  </si>
  <si>
    <t>16-06-24 CC BOISSEUIL - LIMOGES - EIFFAGE</t>
  </si>
  <si>
    <t>16-06-21 DATACENTER BOUYGUES TELECOM - SATELEC</t>
  </si>
  <si>
    <t>16-06-10 SELOA - SILOS DU SUD - SNC LAVALIN</t>
  </si>
  <si>
    <t>16-06-22 ASSAS LOCAL MOBILIER</t>
  </si>
  <si>
    <t>16-06-22 NORD CEREALES LANTERNEAU PAD O</t>
  </si>
  <si>
    <t>16-06-29 GRANDS MOULINS DE PARIS - BORDEAUX - CERES</t>
  </si>
  <si>
    <t>16-07-08 INTERFACE - MAILLEBOIS - EXTENSION SILO</t>
  </si>
  <si>
    <t>FRAME SYSTEM</t>
  </si>
  <si>
    <t>16-07-25 17 rue AMSTERDAM - PARIS - BOUYGUES - abandonné</t>
  </si>
  <si>
    <t>16-07-13 AUVENT HOLIDAY INN - ROISSY - ALUVAL</t>
  </si>
  <si>
    <t>16-07-13 SUPPORT ENSEIGNES - GL METZ</t>
  </si>
  <si>
    <t>16-08-31 LYCEE AUBRAC - COURBEVOIE - URBAINE DE TRAVAUX</t>
  </si>
  <si>
    <t>16-07-22 PROTO FACADE SACLAY - CANAL ARCHITECTURE</t>
  </si>
  <si>
    <t>16-07-22 STRUCTURE TENDUE ANGOULEME - PHBC</t>
  </si>
  <si>
    <t>16-07-22 PALISSADE AVION - ADP</t>
  </si>
  <si>
    <t>16-09-05 GUERSANT 32 - GARRIGUES</t>
  </si>
  <si>
    <t>16-07-24 HOPITAL BICETRE - LOI</t>
  </si>
  <si>
    <r>
      <t xml:space="preserve">16-08-16 PASSERELLE ST JORY - NGE - </t>
    </r>
    <r>
      <rPr>
        <b/>
        <sz val="10"/>
        <rFont val="Arial"/>
        <family val="2"/>
      </rPr>
      <t>R. 22/08/2016</t>
    </r>
  </si>
  <si>
    <t>16-09-28 PASSERELLE ST OMER - GRPT EIFFAGE</t>
  </si>
  <si>
    <t>Totaux 2017</t>
  </si>
  <si>
    <t>2016 - Total de devis + estimatifs</t>
  </si>
  <si>
    <t>TABLEAU DE BORD DES ESTIMATIFS 2017</t>
  </si>
  <si>
    <t>E 1701</t>
  </si>
  <si>
    <t>TABLEAU DE BORD DES ESTIMATIFS 2016</t>
  </si>
  <si>
    <t>TABLEAU DE BORD DES DEVIS 2017</t>
  </si>
  <si>
    <t>16-10-14 GARE VERT DE MAISONS - GRPT NGE</t>
  </si>
  <si>
    <t>16-09-26 ALBERO - GUYANCOURT - B&amp;C France</t>
  </si>
  <si>
    <t>16-09-23 ADP - REMPLACEMENT FACADES T1 - GRPT VIRY</t>
  </si>
  <si>
    <t>E 1608</t>
  </si>
  <si>
    <t>E 1609</t>
  </si>
  <si>
    <t>16-09-30 E - PAVILLON ACCUEIL LA CASERNE - ATES</t>
  </si>
  <si>
    <t>16-09-16 E - PASSERELLE PNR - MONSOREAU - LOIRE ANJOU TOURAINE</t>
  </si>
  <si>
    <t>16-09-12 E - BATIMENT WEBER - BONNEUIL - BRIANT</t>
  </si>
  <si>
    <t>E 1611</t>
  </si>
  <si>
    <t>16-09-09 PASSERELLE FONTENAY LE COMTE - GRPT VENANT - CICERON</t>
  </si>
  <si>
    <t>16-09-28 LE MONDE - GRPT VIRY - CASTEL ALU</t>
  </si>
  <si>
    <t>16-07-29 TERRASSE APO</t>
  </si>
  <si>
    <t>16-09-16 COUVERTURE CHAPITEAU FEREL - DEGREMONT - R. 21.09.2016</t>
  </si>
  <si>
    <t>16-09-28 E - SILO PORTUAIRE DES TELLINES - SN BRIANT</t>
  </si>
  <si>
    <t>16-10-07 VERRIERE ILOT A - LYON - ABCURIS</t>
  </si>
  <si>
    <t>16-07-04 GARE LES ARDOINES - RAZEL BEC</t>
  </si>
  <si>
    <r>
      <t>16-10-14 GARE AUBERGENVILLE - GPT EIFFAGE -</t>
    </r>
    <r>
      <rPr>
        <b/>
        <sz val="10"/>
        <color theme="0"/>
        <rFont val="Arial"/>
        <family val="2"/>
      </rPr>
      <t xml:space="preserve"> abandonné</t>
    </r>
  </si>
  <si>
    <r>
      <t xml:space="preserve">16-10-07 INSTITUT DE L'AUDITION - LEONGROSSE - </t>
    </r>
    <r>
      <rPr>
        <b/>
        <sz val="10"/>
        <color theme="0"/>
        <rFont val="Arial"/>
        <family val="2"/>
      </rPr>
      <t>abandonné</t>
    </r>
  </si>
  <si>
    <t>16-10-12 GARE AUBERGENVILLE - PARENGE</t>
  </si>
  <si>
    <r>
      <t xml:space="preserve">16-10-10 CHASSIS VITRE - CHEVROLLIER - </t>
    </r>
    <r>
      <rPr>
        <b/>
        <sz val="10"/>
        <color theme="0"/>
        <rFont val="Arial"/>
        <family val="2"/>
      </rPr>
      <t>abandonné</t>
    </r>
  </si>
  <si>
    <t>réponse ind A par ABR</t>
  </si>
  <si>
    <t>16-10-17 GARE DE CLERMONT FERRAND - S.A.V. - SMTC</t>
  </si>
  <si>
    <t>16-10-17 GARE DE CLERMONT FERRAND - S.A.V. - VILLE DE CLERMONT FERRAND</t>
  </si>
  <si>
    <t>16-10-18 MAGASIN MTTX - RENFORT POTEAU - INVIVO</t>
  </si>
  <si>
    <r>
      <t>16-10-14 PONT BATIGNOLLES - NGE -</t>
    </r>
    <r>
      <rPr>
        <b/>
        <sz val="10"/>
        <rFont val="Arial"/>
        <family val="2"/>
      </rPr>
      <t xml:space="preserve"> R. 28.10.2016 - </t>
    </r>
    <r>
      <rPr>
        <b/>
        <sz val="10"/>
        <color theme="0"/>
        <rFont val="Arial"/>
        <family val="2"/>
      </rPr>
      <t>abandonné</t>
    </r>
  </si>
  <si>
    <t>16-11-04 CANOPY - LE PRE ST GERVAIS - NEXITY</t>
  </si>
  <si>
    <t>16-10-19 MOULIN DUMEE - GRON - CERES SOLUTIONS</t>
  </si>
  <si>
    <t>16-11-10 EXTENSION HALL 1 ORLY - ADP - GCC</t>
  </si>
  <si>
    <t xml:space="preserve">16-11-10 EXTENSION HALL 1 ORLY - ADP - BREZILLON </t>
  </si>
  <si>
    <t>16-11-04 PROJET TERRASSE - LINTINGRE</t>
  </si>
  <si>
    <t>16-11-10 EXTENSION HALL 1 ORLY - ADP - EIFFAGE CONSTRUCTION GRANDS PROJETS</t>
  </si>
  <si>
    <t>16-12-06 GARE EPINAY VILLETANEUSE - GRPT NGE</t>
  </si>
  <si>
    <t>16-12-08 MEDIATHEQUE DE BAYEUX</t>
  </si>
  <si>
    <r>
      <t xml:space="preserve">16-12-08 GARE DOURDAN LA FORET - NGE - </t>
    </r>
    <r>
      <rPr>
        <b/>
        <sz val="10"/>
        <color theme="0"/>
        <rFont val="Arial"/>
        <family val="2"/>
      </rPr>
      <t>abandonné</t>
    </r>
  </si>
  <si>
    <t>16-12-06 PASSERELLES PIETONNES CAZERES ET CARBONNE - GRPT NGE</t>
  </si>
  <si>
    <t>16-12-05 ARMBRUSTER - ILLHAEUSERN - BALAZOT</t>
  </si>
  <si>
    <t>16-12-02 CENTRE EUROPEEN JUDAISME - MAUPIN</t>
  </si>
  <si>
    <t>16-12-21 PEX TOULOUSE - CASTEL &amp; FROMAGET</t>
  </si>
  <si>
    <t>16-12-16 FOOD COURT - EVRY</t>
  </si>
  <si>
    <t>ABR/ALE</t>
  </si>
  <si>
    <t>17-01-09 TRAM TRAIN MASSY EVRY - GRPT NGE</t>
  </si>
  <si>
    <t>17-01-04 PNU DES PRAIRIES ST MARTIN - RENNES</t>
  </si>
  <si>
    <t>16-12-08 WEBER - BONNEUIL SUR MARNE - SN BRIANT</t>
  </si>
  <si>
    <t>16-12-13 CC VELIZY 2 - NORD FRANCE CONSTRUCTION</t>
  </si>
  <si>
    <r>
      <t xml:space="preserve">16-11-30 LYCEE AUBRAC - EIFFAGE - </t>
    </r>
    <r>
      <rPr>
        <b/>
        <sz val="10"/>
        <rFont val="Arial"/>
        <family val="2"/>
      </rPr>
      <t>R.12.12.2016</t>
    </r>
  </si>
  <si>
    <t>16-12-22 PNU DES PRAIRIES ST MARTIN - RENNES - ECMB</t>
  </si>
  <si>
    <t>16-12-20 PASSERELLES CIRCULATION - ATLANTIQUE STOCKAGE</t>
  </si>
  <si>
    <t>16-12-23 COPERNIC - DEMATHIEU &amp; BARD</t>
  </si>
  <si>
    <t>Commercial</t>
  </si>
  <si>
    <t>TRX</t>
  </si>
  <si>
    <t>affaires gagnées par suivi commercial ABR pour un montant total de  :</t>
  </si>
  <si>
    <t>affaires gagnées par suivi commercial EPO pour un montant total de  :</t>
  </si>
  <si>
    <t>C.A.total des devis suivi par ABR :</t>
  </si>
  <si>
    <t xml:space="preserve">CA Moyen des devis ABR : </t>
  </si>
  <si>
    <t xml:space="preserve">CA Moyen des devis EPO : </t>
  </si>
  <si>
    <t>CA Moyen des devis TRX :</t>
  </si>
  <si>
    <t>C.A.total des devis suivi par EPO :</t>
  </si>
  <si>
    <t>soit une moyenne  / affaire  :</t>
  </si>
  <si>
    <t>Taux de réussite en CA des devis suivis par ABR :</t>
  </si>
  <si>
    <t>Taux de réussite en CA des devis suivis par EPO :</t>
  </si>
  <si>
    <t>Conclusions :</t>
  </si>
  <si>
    <t>Le taux de réussite sur les devis d'André est plus élevé sur les petits montants. Les plus grosses affaires nous échappent traduisant une mise en concurrence plus importante en face de laquelle ACML n'est pas suffisament compétitive.</t>
  </si>
  <si>
    <t>Ci-dessous : analyse pour MEP du processus Commercial</t>
  </si>
  <si>
    <t>EDP</t>
  </si>
  <si>
    <t>TVX</t>
  </si>
  <si>
    <t>17-01-27 RENOVATION TOUR CBX - LA DEFENSE</t>
  </si>
  <si>
    <t>17-01-05 DURAND - AUTORACLEUR</t>
  </si>
  <si>
    <t>17-02-03 RENOVATION IMMEUBLE RUE VOLNEY</t>
  </si>
  <si>
    <t>16-11-07 EXTRUSEL - CHALON SAONE - CABINET BOURBON</t>
  </si>
  <si>
    <t>GRA/ABR</t>
  </si>
  <si>
    <t>WBA</t>
  </si>
  <si>
    <t>17-01-27 E - PASSERELLES - NORD CEREALES</t>
  </si>
  <si>
    <r>
      <t xml:space="preserve">17-02-28 CONTRAT CADRE - 47 GARES - NGE - </t>
    </r>
    <r>
      <rPr>
        <b/>
        <sz val="10"/>
        <rFont val="Arial"/>
        <family val="2"/>
      </rPr>
      <t>R. 21.03.2017</t>
    </r>
  </si>
  <si>
    <t>S 1701</t>
  </si>
  <si>
    <t>17-02-02 - CENTRE AQUATIQUE AQUA SENART</t>
  </si>
  <si>
    <t>17-01-24 - BOUVET LADUBAY - VERRIERE</t>
  </si>
  <si>
    <t>S 1702</t>
  </si>
  <si>
    <t>17-02-07 - PISCINE LES NYMPHEAS</t>
  </si>
  <si>
    <t>S 1703</t>
  </si>
  <si>
    <t>17-02-07 - VERRIERES CABINET IVANCICH</t>
  </si>
  <si>
    <t>CONTRAT</t>
  </si>
  <si>
    <t>17-02-23 PROJET RPDI ORLY - GPT GCC</t>
  </si>
  <si>
    <t>17-02-09 3EME FOSSE DE RECEPTION - BOURGOGNE DU SUD</t>
  </si>
  <si>
    <t>17-02-24 ECOLE JEAN MACE - DRANCY - LOÏ</t>
  </si>
  <si>
    <t>17-02-07 GOUSSET - LOT 2 - BARBOT</t>
  </si>
  <si>
    <t>17-02-09 PARAVENTS CONTAINERS - MAIRIE CHACE</t>
  </si>
  <si>
    <r>
      <t xml:space="preserve">17-01-13 PASSERELLE TAINA - BOYER - </t>
    </r>
    <r>
      <rPr>
        <b/>
        <sz val="10"/>
        <color theme="0"/>
        <rFont val="Arial"/>
        <family val="2"/>
      </rPr>
      <t>abandonné</t>
    </r>
  </si>
  <si>
    <r>
      <t xml:space="preserve">17-01-03 PEM DE ST NAZAIRE - GRPT LEPINE - </t>
    </r>
    <r>
      <rPr>
        <b/>
        <sz val="10"/>
        <color theme="0"/>
        <rFont val="Arial"/>
        <family val="2"/>
      </rPr>
      <t>abandonné</t>
    </r>
  </si>
  <si>
    <r>
      <t xml:space="preserve">17-02-28 PROJET H33 - </t>
    </r>
    <r>
      <rPr>
        <b/>
        <sz val="10"/>
        <color theme="0"/>
        <rFont val="Arial"/>
        <family val="2"/>
      </rPr>
      <t>abandonné</t>
    </r>
  </si>
  <si>
    <t>17-02-20 PLATEFORME ALIMENTAIRE BENNES SEURRE</t>
  </si>
  <si>
    <t>17-03-08 - ZENITH DE PAU</t>
  </si>
  <si>
    <t>S 1704</t>
  </si>
  <si>
    <r>
      <t xml:space="preserve">17-03-06 GARE BUSSY ST GEORGES - GPT NGE - </t>
    </r>
    <r>
      <rPr>
        <b/>
        <sz val="10"/>
        <color theme="0"/>
        <rFont val="Arial"/>
        <family val="2"/>
      </rPr>
      <t>abandonné</t>
    </r>
  </si>
  <si>
    <t>affaires gagnées par suivi commercial TVX pour un montant total de  :</t>
  </si>
  <si>
    <t>E 1702</t>
  </si>
  <si>
    <t>17-02-28 E - PROJET H33</t>
  </si>
  <si>
    <t>17-03-08 EXTENSION SITE AIZENAY - CERES SOLUTIONS</t>
  </si>
  <si>
    <t>E 1703</t>
  </si>
  <si>
    <t>17-03-27 E - SILO LA ROCHELLE LRC1 - SN BRIANT</t>
  </si>
  <si>
    <t>-</t>
  </si>
  <si>
    <t>abandons en +</t>
  </si>
  <si>
    <t>déjà comptabilisé 1 fois au-dessus</t>
  </si>
  <si>
    <t>Taux de réussite en CA des devis suivis par TVX :</t>
  </si>
  <si>
    <t>C.A.total des devis suivi par TVX :</t>
  </si>
  <si>
    <t>estimatif à ne pas comptabiliser</t>
  </si>
  <si>
    <t>ABR à ne pas comptabiliser</t>
  </si>
  <si>
    <t>17-03-06 GARE BUSSY ST GEORGES - BARBOT</t>
  </si>
  <si>
    <t>17-03-02 CHANTIER KEOLIS - VELIZY -BARBOT</t>
  </si>
  <si>
    <t>17-03-08 HALL RECEPTION VRAC - BOURGOGNE DU SUD</t>
  </si>
  <si>
    <t>17-03-07 OPERATION RUE LAFFITTE - CREDIT AGRICOLE</t>
  </si>
  <si>
    <t>S 1705</t>
  </si>
  <si>
    <r>
      <t xml:space="preserve">17-03-09 GARE PLAISIR-GRIGNON - GPT NGE - </t>
    </r>
    <r>
      <rPr>
        <b/>
        <sz val="10"/>
        <rFont val="Arial"/>
        <family val="2"/>
      </rPr>
      <t>R.06.04.2017</t>
    </r>
  </si>
  <si>
    <r>
      <t xml:space="preserve">17-03-10 RESTRUCTURATION LE FRANCE - GECINA - </t>
    </r>
    <r>
      <rPr>
        <b/>
        <sz val="10"/>
        <rFont val="Arial"/>
        <family val="2"/>
      </rPr>
      <t>R.29.03.2017</t>
    </r>
  </si>
  <si>
    <t>17-03-24 OSSATURE PROTO BRISE-SOLEIL MONACO - JOUSSELIN</t>
  </si>
  <si>
    <t>17-03-08 - CENTRE AQUATIQUE LES PRESLES</t>
  </si>
  <si>
    <t>17-04-14 - CENTRE ATHANOR</t>
  </si>
  <si>
    <t>S 1706</t>
  </si>
  <si>
    <t>17-03-24 PLANCHER C7-C8 GARE DU NORD - BREZILLON</t>
  </si>
  <si>
    <t>AAS</t>
  </si>
  <si>
    <t>17-03-24 CLOISON BEFUP GARE SUD LORIENT</t>
  </si>
  <si>
    <t>17-04-13 PASSERELLES LIAISON GARE DE CLAMART - NGE</t>
  </si>
  <si>
    <t>17-03-30 - ASF VIVY</t>
  </si>
  <si>
    <t>S 1707</t>
  </si>
  <si>
    <t>EIFFAGE a gagné</t>
  </si>
  <si>
    <t>GCC-BERTHOLD ont gagné</t>
  </si>
  <si>
    <t>17-05-19 STATIONS RATP VERDUN SUD ET BAGNEUX - GPT GCC</t>
  </si>
  <si>
    <r>
      <t xml:space="preserve">17-04-27 AUVENTS DK'PLUS DE MOBILITE DUNKERQUE - </t>
    </r>
    <r>
      <rPr>
        <b/>
        <sz val="10"/>
        <rFont val="Arial"/>
        <family val="2"/>
      </rPr>
      <t>R.18.05.17</t>
    </r>
  </si>
  <si>
    <t>17-05-12 AUVENT PEAGE SATELLITE CAPBRETON ASF</t>
  </si>
  <si>
    <t>17-04-27 BARDAGE LONGPAN PASSERELLE - NORD CEREALES</t>
  </si>
  <si>
    <t>CIC</t>
  </si>
  <si>
    <t>17-05-19 - VERRIERE RUE QUINCAMPOIX PARIS</t>
  </si>
  <si>
    <t>AO</t>
  </si>
  <si>
    <t>17-05-10 CENTRE SOCIO-CULTUREL DU HAVRE - GPT LEGENDRE</t>
  </si>
  <si>
    <t>17-05-12 E - PONT WAMBRECHIES - EIFFAGE</t>
  </si>
  <si>
    <t>E 1704</t>
  </si>
  <si>
    <t>à repasser en devis car sous-traitance déclarée</t>
  </si>
  <si>
    <t>17-05-15 PASSERELLE PONT WAMBRECHIES - EIFFAGE</t>
  </si>
  <si>
    <t>sous-traitance déclarée EIFFAGE</t>
  </si>
  <si>
    <t>S 1708</t>
  </si>
  <si>
    <t>S 1709</t>
  </si>
  <si>
    <t>S 1710</t>
  </si>
  <si>
    <t>17-06-26 GARE DE MONTEREAU - GPT NGE</t>
  </si>
  <si>
    <t>17-02-17 PATINOIRE DE DUNKERQUE - BARBOT</t>
  </si>
  <si>
    <t>17-06-23 STATION RATP ST MAUR CRETEIL - RAZEL</t>
  </si>
  <si>
    <t>17-06-09 QUAI MULTIVRAC DUNKERQUE - NORD CEREALES</t>
  </si>
  <si>
    <r>
      <t xml:space="preserve">17-06-02 PASSERELLE BARRAGE MARTOT - GPT ETMF - </t>
    </r>
    <r>
      <rPr>
        <b/>
        <sz val="10"/>
        <rFont val="Arial"/>
        <family val="2"/>
      </rPr>
      <t>R.09.06.17</t>
    </r>
  </si>
  <si>
    <t>prix sans variantes</t>
  </si>
  <si>
    <t>1228.02</t>
  </si>
  <si>
    <t>1228.03</t>
  </si>
  <si>
    <t>1228.05</t>
  </si>
  <si>
    <t>17-07-03 PROTOTYPE FLOWER DOME</t>
  </si>
  <si>
    <t>17-06-30 AUVENT PEAGE GARE PRINCIPALE CAPBRETON ASF</t>
  </si>
  <si>
    <t>17-06-26 GARE DE PERSAN BEAUMONT - GPT NGE</t>
  </si>
  <si>
    <t>17-06-09 PMR GARE BAYEUX - GTM</t>
  </si>
  <si>
    <t>17-06-22 - ECRANS VITRES A87 VINCI</t>
  </si>
  <si>
    <t>S 1711</t>
  </si>
  <si>
    <t>Bon taux de transformation pour André même si le CA généré est en-dessous de l'objectif fixé à 1,5 / 2M€</t>
  </si>
  <si>
    <t>Activité soutenue en ce qui concerne les travaux de maintenance et de petits travaux.</t>
  </si>
  <si>
    <t xml:space="preserve">Activité faible et épisodique de faible volume liée à des actions de SAV peu actives. </t>
  </si>
  <si>
    <t>Le CA moyen des devis étudiée est &gt; à 1 M€. Par contre le CA des affaires traitées est &lt; à 1M€. Les taux de réussite sont faibles, dûs à une forte concurrence dans certains cas ou à des typologies d'affaires sur lesquelles nous ne sommes pas ou plus coméptitifs (deviennent hors scope ACML).</t>
  </si>
  <si>
    <t>Cette activité devient anecdotique compte tenu de la création d'un service après vente en début d'année 2017.</t>
  </si>
  <si>
    <t>17-06-16 PORTIQUES A26 SANEF - CHANEAC</t>
  </si>
  <si>
    <t>Très peu de réussite cette année dans le domaine de l'Agro-Alimentaire suite à une année noire en termes de rendement de la production céréalière en 2016 qui a conduit les clients à geler leurs investissements.</t>
  </si>
  <si>
    <t>Indices :</t>
  </si>
  <si>
    <t>Nb dossiers indicés</t>
  </si>
  <si>
    <t>Moyenne indice par dossier indicé</t>
  </si>
  <si>
    <t>Moyenne indice par dossier total</t>
  </si>
  <si>
    <t>Ratio nb dossiers indicés</t>
  </si>
  <si>
    <t>17-06-20 - REMPLACEMENT POTEAU CM TOURS METROPOLE</t>
  </si>
  <si>
    <t>17-05-17 - PLACE LANGLOIS SEM MARYSE BASTIE</t>
  </si>
  <si>
    <t>17-06-01 - SIEGE SOCIAL BD DES ITALIENS BNP PARIBAS</t>
  </si>
  <si>
    <t>S 1712</t>
  </si>
  <si>
    <t>S 1713</t>
  </si>
  <si>
    <t>S 1714</t>
  </si>
  <si>
    <t>17-06-20 - SYSTÈME MOTORISATION PISCINE ST CYR SUR LOIRE</t>
  </si>
  <si>
    <t>17-06-23 - CANIVEAU LEVEE BELLE POULE VINCI</t>
  </si>
  <si>
    <t>17-05-22 PLANCHOT ST PAUL EN PAREDS - CERES SOLUTIONS</t>
  </si>
  <si>
    <t>17-06-26 E - PC12 OA - ATEVE</t>
  </si>
  <si>
    <t>E 1705</t>
  </si>
  <si>
    <t>S 1715</t>
  </si>
  <si>
    <t>S 1716</t>
  </si>
  <si>
    <t>17-06-23 - REPARATION TOITURE MOBILE PISCINE NOISY</t>
  </si>
  <si>
    <t>17-06-23 - REPARATION MOTEUR PISCINE ST CYR SUR LOIRE</t>
  </si>
  <si>
    <t>S 1717</t>
  </si>
  <si>
    <t>17-06-23 - INTERVENTION DEPANNAGE PISCINE NOISY</t>
  </si>
  <si>
    <t>17-07-06 PROJET IDEX PARIS SACLAY - BREZILLON</t>
  </si>
  <si>
    <r>
      <t xml:space="preserve">17-01-12 SERRE TROPICALE - BARBOT - </t>
    </r>
    <r>
      <rPr>
        <b/>
        <sz val="10"/>
        <color theme="0"/>
        <rFont val="Arial"/>
        <family val="2"/>
      </rPr>
      <t>abandonné</t>
    </r>
  </si>
  <si>
    <t>17-06-28 PROJET RPDI - EIFFAGE</t>
  </si>
  <si>
    <t>sous-traitance estimatif à ne pas comptabiliser</t>
  </si>
  <si>
    <t>N° AFFAIRE</t>
  </si>
  <si>
    <t>Montant</t>
  </si>
  <si>
    <t>ATT</t>
  </si>
  <si>
    <t>NR</t>
  </si>
  <si>
    <t>R</t>
  </si>
  <si>
    <t>RIB</t>
  </si>
  <si>
    <t>Total chiffrages :</t>
  </si>
  <si>
    <t>Nb affaires gagnées :</t>
  </si>
  <si>
    <t>Total affaires gagnées :</t>
  </si>
  <si>
    <t>estimatifs en +</t>
  </si>
  <si>
    <t>4,12m€ sans les TO (TF uniquement)</t>
  </si>
  <si>
    <t>abandon délai trop court</t>
  </si>
  <si>
    <t>BARBOT ne suit plus, on se rattache à BC</t>
  </si>
  <si>
    <t>17-06-30 GAUMONT CINEMA IMAX CARRE SENART CM - CARDINAL</t>
  </si>
  <si>
    <t>17-07-07 PROJET RPDI VERRIERE - EIFFAGE</t>
  </si>
  <si>
    <t>Le montant des opérations étudiées cette année est plus important. Mécaniquement on en étudie moins. Nous répondons davantage en groupement. Mais cela ne se traduit pas forcément par une augmentation de notre réussite. On a clairement basculé dans une typologie binaire Tout ou Rien compte tenu des gros montants de devis étudiés. Pour les affaires dites récurrentes avec NGE, peu de réussite cette année de notre partenaire.</t>
  </si>
  <si>
    <t>Nb</t>
  </si>
  <si>
    <t>Taux de réussite moyen en nombre :</t>
  </si>
  <si>
    <t>Taux de réussite moyen en CA :</t>
  </si>
  <si>
    <t>devis chiffrés en 2017</t>
  </si>
  <si>
    <t>devis SAV en +</t>
  </si>
  <si>
    <t>Nb affaires perdues :</t>
  </si>
  <si>
    <r>
      <t>devis au total suivis par ABR,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</si>
  <si>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EPO,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</si>
  <si>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TVX,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</si>
  <si>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Nb total :</t>
  </si>
  <si>
    <t>Nb dossiers indicés :</t>
  </si>
  <si>
    <t>Moyenne indice par dossier total :</t>
  </si>
  <si>
    <t>Moyenne indice par dossier indicé :</t>
  </si>
  <si>
    <t>Ratio nb dossiers indicés :</t>
  </si>
  <si>
    <t>maj 04/07/2017 - BCR</t>
  </si>
  <si>
    <t>Nb ind. (EPO seulement)</t>
  </si>
  <si>
    <t>Nb moyen de devis étudié par mois par chiffreur :</t>
  </si>
  <si>
    <t>Remarque</t>
  </si>
  <si>
    <t>Nombre estimatifs gagnés :</t>
  </si>
  <si>
    <t>Total estimatifs gagnés :</t>
  </si>
  <si>
    <t>TABLEAU DE BORD DES DEVIS SAV 2017</t>
  </si>
  <si>
    <t xml:space="preserve">Nb ind. </t>
  </si>
  <si>
    <t>Ci-dessous : analyse pour MEP du processus SAV</t>
  </si>
  <si>
    <t>Taux de réussite en CA des devis suivis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</si>
  <si>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</si>
  <si>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gagnées par suivi commercial WBA pour un montant total de  :</t>
  </si>
  <si>
    <t xml:space="preserve">CA Moyen des devis WBA : </t>
  </si>
  <si>
    <t>Nb moyen de devis étudié par mois :</t>
  </si>
  <si>
    <t>soit moyenne/affaire  :</t>
  </si>
  <si>
    <t>chiffré par VIRY</t>
  </si>
  <si>
    <t>devis chiffrés en 2016</t>
  </si>
  <si>
    <t>Chiffrages restant en attente :</t>
  </si>
  <si>
    <t>(base calcul=2 chiffreurs)</t>
  </si>
  <si>
    <t>Indices EPO :</t>
  </si>
  <si>
    <t>devis chiffrés en 2015</t>
  </si>
  <si>
    <t>Bonne année traduite par un taux de transformation convenable et un CA au-dessus de l'objectif</t>
  </si>
  <si>
    <t>TABLEAU DE BORD DES ESTIMATIFS 2015</t>
  </si>
  <si>
    <t>CA Moyen des devis TVX :</t>
  </si>
  <si>
    <t>I</t>
  </si>
  <si>
    <t>NB CHIFFRAGES</t>
  </si>
  <si>
    <t>NB INFRUCTUEUX</t>
  </si>
  <si>
    <t>TOTAL CA CHIFFRE</t>
  </si>
  <si>
    <t>CA GAGNE</t>
  </si>
  <si>
    <t>Taux de réussite en nb</t>
  </si>
  <si>
    <t>Taux de réussite en CA</t>
  </si>
  <si>
    <t>Nb ABR</t>
  </si>
  <si>
    <t>Nb TVX</t>
  </si>
  <si>
    <t>CA ABR</t>
  </si>
  <si>
    <t>CA EPO/PAU</t>
  </si>
  <si>
    <t>CA TVX</t>
  </si>
  <si>
    <t>Répartition chiffrages :</t>
  </si>
  <si>
    <t>Répartition affaires gagnées :</t>
  </si>
  <si>
    <t>EPO/PAU</t>
  </si>
  <si>
    <t>Nb d'indices</t>
  </si>
  <si>
    <t>NB ESTIMATIFS</t>
  </si>
  <si>
    <t>NB GAGNES (hors estimatifs)</t>
  </si>
  <si>
    <t>NB PERDUS (hors estimatifs)</t>
  </si>
  <si>
    <t>NB ABANDONS (hors estimatifs)</t>
  </si>
  <si>
    <t>NB EN ATTENTE (hors estimatifs)</t>
  </si>
  <si>
    <t>Nombre moyen dossiers par chiffreur</t>
  </si>
  <si>
    <t>SYNTHESE CHIFFRAGES SERVICE COMMERCIAL</t>
  </si>
  <si>
    <t xml:space="preserve">                                                              Année
    Indicateurs</t>
  </si>
  <si>
    <t>AO infructueux :</t>
  </si>
  <si>
    <t>Type</t>
  </si>
  <si>
    <t>4 chiffreurs</t>
  </si>
  <si>
    <t>2 chiffreurs</t>
  </si>
  <si>
    <t>Inconnu</t>
  </si>
  <si>
    <t>Indices EPO/PAU :</t>
  </si>
  <si>
    <t>3 chiffreurs</t>
  </si>
  <si>
    <t>SNCF</t>
  </si>
  <si>
    <t>CHARPENTE</t>
  </si>
  <si>
    <t>PASSERELLE</t>
  </si>
  <si>
    <t>FACADE</t>
  </si>
  <si>
    <t>VERRIERE</t>
  </si>
  <si>
    <t>AUTRES</t>
  </si>
  <si>
    <t>TCE</t>
  </si>
  <si>
    <t>Privé/public</t>
  </si>
  <si>
    <t>Privé</t>
  </si>
  <si>
    <t>Public</t>
  </si>
  <si>
    <t>sous-traitant D&amp;B</t>
  </si>
  <si>
    <t>mandataire Eiffage</t>
  </si>
  <si>
    <t>mandataire Baudin Chateauneuf</t>
  </si>
  <si>
    <t>sous-traitant Cardinal</t>
  </si>
  <si>
    <t>sous-traitant Eiffage</t>
  </si>
  <si>
    <t>sous-traitant Brézillon</t>
  </si>
  <si>
    <t>mandataire NGE</t>
  </si>
  <si>
    <t>sous-traitant déclaré Razel</t>
  </si>
  <si>
    <t>sous-traitant Atelier Chanéac</t>
  </si>
  <si>
    <t>sous-traitant GTM</t>
  </si>
  <si>
    <t>mandataire Eiffage Travaux Maritimes et Fluviaux</t>
  </si>
  <si>
    <t>mandataire GCC</t>
  </si>
  <si>
    <t>mandataire Legendre</t>
  </si>
  <si>
    <t>offre non présentée au client - pas meilleur prix à Legendre</t>
  </si>
  <si>
    <t>sous-traitant déclaré NGE</t>
  </si>
  <si>
    <t>sous-traitant BZ</t>
  </si>
  <si>
    <t>sous-traitant Jousselin</t>
  </si>
  <si>
    <t>sous-traitant Barbot</t>
  </si>
  <si>
    <t>sous-traitant LOI</t>
  </si>
  <si>
    <t>sous-traitant BARBOT</t>
  </si>
  <si>
    <t>sous-traitant ECMB</t>
  </si>
  <si>
    <t>sous-traitant Castel&amp;Fromaget</t>
  </si>
  <si>
    <t>sous-traitant NFC</t>
  </si>
  <si>
    <t>sous-traitant GCC</t>
  </si>
  <si>
    <t>sous-traitant Parenge</t>
  </si>
  <si>
    <t>17-07-07 GAUMONT CINEMA IMAX CARRE SENART MEX - CARDINAL</t>
  </si>
  <si>
    <t>S 1718</t>
  </si>
  <si>
    <t>S 1719</t>
  </si>
  <si>
    <r>
      <t>17-07-19 - PISCINE GEORGES VALLEREY PARIS -</t>
    </r>
    <r>
      <rPr>
        <b/>
        <sz val="10"/>
        <color theme="0"/>
        <rFont val="Arial"/>
        <family val="2"/>
      </rPr>
      <t xml:space="preserve"> R. 26.26.07.17</t>
    </r>
  </si>
  <si>
    <t>manque de temps</t>
  </si>
  <si>
    <t>17-07-06 - REMPLACEMENTS APPAREILS PISCINE DRAVEIL</t>
  </si>
  <si>
    <t>S 1720</t>
  </si>
  <si>
    <t>Cde 8 650€</t>
  </si>
  <si>
    <t>CONTRAT - Cde 6 840€</t>
  </si>
  <si>
    <t>Total affaires gagnées fictif :</t>
  </si>
  <si>
    <t>AO infructeux en +</t>
  </si>
  <si>
    <r>
      <t xml:space="preserve">17-07-24 ADP 2BBD ORLY - GPT BAUDIN CHATEAUNEUF - </t>
    </r>
    <r>
      <rPr>
        <b/>
        <sz val="10"/>
        <rFont val="Arial"/>
        <family val="2"/>
      </rPr>
      <t>R.28.07.17</t>
    </r>
  </si>
  <si>
    <r>
      <t xml:space="preserve">17-07-28 PEM DE NANTES - D&amp;B </t>
    </r>
    <r>
      <rPr>
        <b/>
        <sz val="10"/>
        <color theme="0"/>
        <rFont val="Arial"/>
        <family val="2"/>
      </rPr>
      <t>- abandonné</t>
    </r>
  </si>
  <si>
    <t>sous-traitant VIRY</t>
  </si>
  <si>
    <t>17-07-13 ASSEMBLAGE POUTRES CADRES SAMA - VIRY</t>
  </si>
  <si>
    <t>17-08-25 SEVEPI HOUDAN - CERES SOLUTIONS</t>
  </si>
  <si>
    <r>
      <t xml:space="preserve">CA chiffré </t>
    </r>
    <r>
      <rPr>
        <b/>
        <sz val="10"/>
        <rFont val="Arial"/>
        <family val="2"/>
      </rPr>
      <t>FACADE</t>
    </r>
    <r>
      <rPr>
        <sz val="10"/>
        <rFont val="Arial"/>
        <family val="2"/>
      </rPr>
      <t xml:space="preserve"> :</t>
    </r>
  </si>
  <si>
    <r>
      <t xml:space="preserve">CA chiffré </t>
    </r>
    <r>
      <rPr>
        <b/>
        <sz val="10"/>
        <rFont val="Arial"/>
        <family val="2"/>
      </rPr>
      <t>CHARPENTE</t>
    </r>
    <r>
      <rPr>
        <sz val="10"/>
        <rFont val="Arial"/>
        <family val="2"/>
      </rPr>
      <t xml:space="preserve"> :</t>
    </r>
  </si>
  <si>
    <r>
      <t xml:space="preserve">CA chiffré </t>
    </r>
    <r>
      <rPr>
        <b/>
        <sz val="10"/>
        <rFont val="Arial"/>
        <family val="2"/>
      </rPr>
      <t>VERRIERE</t>
    </r>
    <r>
      <rPr>
        <sz val="10"/>
        <rFont val="Arial"/>
        <family val="2"/>
      </rPr>
      <t xml:space="preserve"> :</t>
    </r>
  </si>
  <si>
    <r>
      <t xml:space="preserve">CA chiffré </t>
    </r>
    <r>
      <rPr>
        <b/>
        <sz val="10"/>
        <rFont val="Arial"/>
        <family val="2"/>
      </rPr>
      <t>SNCF</t>
    </r>
    <r>
      <rPr>
        <sz val="10"/>
        <rFont val="Arial"/>
        <family val="2"/>
      </rPr>
      <t xml:space="preserve"> :</t>
    </r>
  </si>
  <si>
    <r>
      <t xml:space="preserve">CA chiffré </t>
    </r>
    <r>
      <rPr>
        <b/>
        <sz val="10"/>
        <rFont val="Arial"/>
        <family val="2"/>
      </rPr>
      <t>PASSERELLE</t>
    </r>
    <r>
      <rPr>
        <sz val="10"/>
        <rFont val="Arial"/>
        <family val="2"/>
      </rPr>
      <t xml:space="preserve"> :</t>
    </r>
  </si>
  <si>
    <r>
      <t xml:space="preserve">CA chiffré </t>
    </r>
    <r>
      <rPr>
        <b/>
        <sz val="10"/>
        <rFont val="Arial"/>
        <family val="2"/>
      </rPr>
      <t>TCE</t>
    </r>
    <r>
      <rPr>
        <sz val="10"/>
        <rFont val="Arial"/>
        <family val="2"/>
      </rPr>
      <t xml:space="preserve"> :</t>
    </r>
  </si>
  <si>
    <r>
      <t xml:space="preserve">CA chiffré </t>
    </r>
    <r>
      <rPr>
        <b/>
        <sz val="10"/>
        <rFont val="Arial"/>
        <family val="2"/>
      </rPr>
      <t>AUTRES</t>
    </r>
    <r>
      <rPr>
        <sz val="10"/>
        <rFont val="Arial"/>
        <family val="2"/>
      </rPr>
      <t xml:space="preserve"> :</t>
    </r>
  </si>
  <si>
    <r>
      <t xml:space="preserve">CA gagné </t>
    </r>
    <r>
      <rPr>
        <b/>
        <sz val="10"/>
        <color rgb="FF006600"/>
        <rFont val="Arial"/>
        <family val="2"/>
      </rPr>
      <t>FACADE</t>
    </r>
    <r>
      <rPr>
        <sz val="10"/>
        <color rgb="FF006600"/>
        <rFont val="Arial"/>
        <family val="2"/>
      </rPr>
      <t xml:space="preserve"> :</t>
    </r>
  </si>
  <si>
    <r>
      <t xml:space="preserve">CA gagné </t>
    </r>
    <r>
      <rPr>
        <b/>
        <sz val="10"/>
        <color rgb="FF006600"/>
        <rFont val="Arial"/>
        <family val="2"/>
      </rPr>
      <t>CHARPENTE</t>
    </r>
    <r>
      <rPr>
        <sz val="10"/>
        <color rgb="FF006600"/>
        <rFont val="Arial"/>
        <family val="2"/>
      </rPr>
      <t xml:space="preserve"> :</t>
    </r>
  </si>
  <si>
    <r>
      <t xml:space="preserve">CA gagné </t>
    </r>
    <r>
      <rPr>
        <b/>
        <sz val="10"/>
        <color rgb="FF006600"/>
        <rFont val="Arial"/>
        <family val="2"/>
      </rPr>
      <t>VERRIERE</t>
    </r>
    <r>
      <rPr>
        <sz val="10"/>
        <color rgb="FF006600"/>
        <rFont val="Arial"/>
        <family val="2"/>
      </rPr>
      <t xml:space="preserve"> :</t>
    </r>
  </si>
  <si>
    <r>
      <t xml:space="preserve">CA gagné </t>
    </r>
    <r>
      <rPr>
        <b/>
        <sz val="10"/>
        <color rgb="FF006600"/>
        <rFont val="Arial"/>
        <family val="2"/>
      </rPr>
      <t>SNCF</t>
    </r>
    <r>
      <rPr>
        <sz val="10"/>
        <color rgb="FF006600"/>
        <rFont val="Arial"/>
        <family val="2"/>
      </rPr>
      <t xml:space="preserve"> :</t>
    </r>
  </si>
  <si>
    <r>
      <t xml:space="preserve">CA gagné </t>
    </r>
    <r>
      <rPr>
        <b/>
        <sz val="10"/>
        <color rgb="FF006600"/>
        <rFont val="Arial"/>
        <family val="2"/>
      </rPr>
      <t>PASSERELLE</t>
    </r>
    <r>
      <rPr>
        <sz val="10"/>
        <color rgb="FF006600"/>
        <rFont val="Arial"/>
        <family val="2"/>
      </rPr>
      <t xml:space="preserve"> :</t>
    </r>
  </si>
  <si>
    <r>
      <t xml:space="preserve">CA gagné </t>
    </r>
    <r>
      <rPr>
        <b/>
        <sz val="10"/>
        <color rgb="FF006600"/>
        <rFont val="Arial"/>
        <family val="2"/>
      </rPr>
      <t>TCE</t>
    </r>
    <r>
      <rPr>
        <sz val="10"/>
        <color rgb="FF006600"/>
        <rFont val="Arial"/>
        <family val="2"/>
      </rPr>
      <t xml:space="preserve"> :</t>
    </r>
  </si>
  <si>
    <r>
      <t xml:space="preserve">CA gagné </t>
    </r>
    <r>
      <rPr>
        <b/>
        <sz val="10"/>
        <color rgb="FF006600"/>
        <rFont val="Arial"/>
        <family val="2"/>
      </rPr>
      <t>AUTRES</t>
    </r>
    <r>
      <rPr>
        <sz val="10"/>
        <color rgb="FF006600"/>
        <rFont val="Arial"/>
        <family val="2"/>
      </rPr>
      <t xml:space="preserve"> :</t>
    </r>
  </si>
  <si>
    <r>
      <t xml:space="preserve">Nb gagné </t>
    </r>
    <r>
      <rPr>
        <b/>
        <sz val="10"/>
        <color rgb="FF006600"/>
        <rFont val="Arial"/>
        <family val="2"/>
      </rPr>
      <t>FACADE</t>
    </r>
    <r>
      <rPr>
        <sz val="10"/>
        <color rgb="FF006600"/>
        <rFont val="Arial"/>
        <family val="2"/>
      </rPr>
      <t xml:space="preserve"> :</t>
    </r>
  </si>
  <si>
    <r>
      <t xml:space="preserve">Nb gagné </t>
    </r>
    <r>
      <rPr>
        <b/>
        <sz val="10"/>
        <color rgb="FF006600"/>
        <rFont val="Arial"/>
        <family val="2"/>
      </rPr>
      <t>CHARPENTE</t>
    </r>
    <r>
      <rPr>
        <sz val="10"/>
        <color rgb="FF006600"/>
        <rFont val="Arial"/>
        <family val="2"/>
      </rPr>
      <t xml:space="preserve"> :</t>
    </r>
  </si>
  <si>
    <r>
      <t xml:space="preserve">Nb gagné </t>
    </r>
    <r>
      <rPr>
        <b/>
        <sz val="10"/>
        <color rgb="FF006600"/>
        <rFont val="Arial"/>
        <family val="2"/>
      </rPr>
      <t>VERRIERE</t>
    </r>
    <r>
      <rPr>
        <sz val="10"/>
        <color rgb="FF006600"/>
        <rFont val="Arial"/>
        <family val="2"/>
      </rPr>
      <t xml:space="preserve"> :</t>
    </r>
  </si>
  <si>
    <r>
      <t xml:space="preserve">Nb gagné </t>
    </r>
    <r>
      <rPr>
        <b/>
        <sz val="10"/>
        <color rgb="FF006600"/>
        <rFont val="Arial"/>
        <family val="2"/>
      </rPr>
      <t>SNCF</t>
    </r>
    <r>
      <rPr>
        <sz val="10"/>
        <color rgb="FF006600"/>
        <rFont val="Arial"/>
        <family val="2"/>
      </rPr>
      <t xml:space="preserve"> :</t>
    </r>
  </si>
  <si>
    <r>
      <t xml:space="preserve">Nb gagné </t>
    </r>
    <r>
      <rPr>
        <b/>
        <sz val="10"/>
        <color rgb="FF006600"/>
        <rFont val="Arial"/>
        <family val="2"/>
      </rPr>
      <t>PASSERELLE</t>
    </r>
    <r>
      <rPr>
        <sz val="10"/>
        <color rgb="FF006600"/>
        <rFont val="Arial"/>
        <family val="2"/>
      </rPr>
      <t xml:space="preserve"> :</t>
    </r>
  </si>
  <si>
    <r>
      <t xml:space="preserve">Nb gagné </t>
    </r>
    <r>
      <rPr>
        <b/>
        <sz val="10"/>
        <color rgb="FF006600"/>
        <rFont val="Arial"/>
        <family val="2"/>
      </rPr>
      <t>TCE</t>
    </r>
    <r>
      <rPr>
        <sz val="10"/>
        <color rgb="FF006600"/>
        <rFont val="Arial"/>
        <family val="2"/>
      </rPr>
      <t xml:space="preserve"> :</t>
    </r>
  </si>
  <si>
    <r>
      <t xml:space="preserve">Nb gagné </t>
    </r>
    <r>
      <rPr>
        <b/>
        <sz val="10"/>
        <color rgb="FF006600"/>
        <rFont val="Arial"/>
        <family val="2"/>
      </rPr>
      <t>AUTRES</t>
    </r>
    <r>
      <rPr>
        <sz val="10"/>
        <color rgb="FF006600"/>
        <rFont val="Arial"/>
        <family val="2"/>
      </rPr>
      <t xml:space="preserve"> :</t>
    </r>
  </si>
  <si>
    <r>
      <t xml:space="preserve">Nb chiffré </t>
    </r>
    <r>
      <rPr>
        <b/>
        <sz val="10"/>
        <rFont val="Arial"/>
        <family val="2"/>
      </rPr>
      <t>FACADE</t>
    </r>
    <r>
      <rPr>
        <sz val="10"/>
        <rFont val="Arial"/>
        <family val="2"/>
      </rPr>
      <t xml:space="preserve"> :</t>
    </r>
  </si>
  <si>
    <r>
      <t xml:space="preserve">Nb chiffré </t>
    </r>
    <r>
      <rPr>
        <b/>
        <sz val="10"/>
        <rFont val="Arial"/>
        <family val="2"/>
      </rPr>
      <t>CHARPENTE</t>
    </r>
    <r>
      <rPr>
        <sz val="10"/>
        <rFont val="Arial"/>
        <family val="2"/>
      </rPr>
      <t xml:space="preserve"> :</t>
    </r>
  </si>
  <si>
    <r>
      <t xml:space="preserve">Nb chiffré </t>
    </r>
    <r>
      <rPr>
        <b/>
        <sz val="10"/>
        <rFont val="Arial"/>
        <family val="2"/>
      </rPr>
      <t>VERRIERE</t>
    </r>
    <r>
      <rPr>
        <sz val="10"/>
        <rFont val="Arial"/>
        <family val="2"/>
      </rPr>
      <t xml:space="preserve"> :</t>
    </r>
  </si>
  <si>
    <r>
      <t xml:space="preserve">Nb chiffré </t>
    </r>
    <r>
      <rPr>
        <b/>
        <sz val="10"/>
        <rFont val="Arial"/>
        <family val="2"/>
      </rPr>
      <t>SNCF</t>
    </r>
    <r>
      <rPr>
        <sz val="10"/>
        <rFont val="Arial"/>
        <family val="2"/>
      </rPr>
      <t xml:space="preserve"> :</t>
    </r>
  </si>
  <si>
    <r>
      <t xml:space="preserve">Nb chiffré </t>
    </r>
    <r>
      <rPr>
        <b/>
        <sz val="10"/>
        <rFont val="Arial"/>
        <family val="2"/>
      </rPr>
      <t>PASSERELLE</t>
    </r>
    <r>
      <rPr>
        <sz val="10"/>
        <rFont val="Arial"/>
        <family val="2"/>
      </rPr>
      <t xml:space="preserve"> :</t>
    </r>
  </si>
  <si>
    <r>
      <t xml:space="preserve">Nb chiffré </t>
    </r>
    <r>
      <rPr>
        <b/>
        <sz val="10"/>
        <rFont val="Arial"/>
        <family val="2"/>
      </rPr>
      <t>TCE</t>
    </r>
    <r>
      <rPr>
        <sz val="10"/>
        <rFont val="Arial"/>
        <family val="2"/>
      </rPr>
      <t xml:space="preserve"> :</t>
    </r>
  </si>
  <si>
    <r>
      <t xml:space="preserve">Nb chiffré </t>
    </r>
    <r>
      <rPr>
        <b/>
        <sz val="10"/>
        <rFont val="Arial"/>
        <family val="2"/>
      </rPr>
      <t>AUTRES</t>
    </r>
    <r>
      <rPr>
        <sz val="10"/>
        <rFont val="Arial"/>
        <family val="2"/>
      </rPr>
      <t xml:space="preserve"> :</t>
    </r>
  </si>
  <si>
    <t xml:space="preserve">CA Moyen devis ABR : </t>
  </si>
  <si>
    <t xml:space="preserve">CA Moyen devis EPO : </t>
  </si>
  <si>
    <t>CA Moyen devis TVX :</t>
  </si>
  <si>
    <t>Données :</t>
  </si>
  <si>
    <t>CA FACADE</t>
  </si>
  <si>
    <t>CA CHARPENTE</t>
  </si>
  <si>
    <t>CA VERRIERE</t>
  </si>
  <si>
    <t>CA SNCF</t>
  </si>
  <si>
    <t>CA PASSERELLE</t>
  </si>
  <si>
    <t>CA AUTRES</t>
  </si>
  <si>
    <t>CA TCE</t>
  </si>
  <si>
    <t>Nb FACADE</t>
  </si>
  <si>
    <t>Nb CHARPENTE</t>
  </si>
  <si>
    <t>Nb VERRIERE</t>
  </si>
  <si>
    <t>Nb SNCF</t>
  </si>
  <si>
    <t>Nb PASSERELLE</t>
  </si>
  <si>
    <t>Nb AUTRES</t>
  </si>
  <si>
    <t>Privé/public chiffré :</t>
  </si>
  <si>
    <t>Privé/public gagné :</t>
  </si>
  <si>
    <t>cotraitant SATELEC</t>
  </si>
  <si>
    <r>
      <t xml:space="preserve">Ca moyen gagné </t>
    </r>
    <r>
      <rPr>
        <b/>
        <sz val="10"/>
        <color rgb="FF006600"/>
        <rFont val="Arial"/>
        <family val="2"/>
      </rPr>
      <t>FACADE</t>
    </r>
    <r>
      <rPr>
        <sz val="10"/>
        <color rgb="FF006600"/>
        <rFont val="Arial"/>
        <family val="2"/>
      </rPr>
      <t xml:space="preserve"> :</t>
    </r>
  </si>
  <si>
    <r>
      <t xml:space="preserve">Ca moyen gagné </t>
    </r>
    <r>
      <rPr>
        <b/>
        <sz val="10"/>
        <color rgb="FF006600"/>
        <rFont val="Arial"/>
        <family val="2"/>
      </rPr>
      <t>CHARPENTE</t>
    </r>
    <r>
      <rPr>
        <sz val="10"/>
        <color rgb="FF006600"/>
        <rFont val="Arial"/>
        <family val="2"/>
      </rPr>
      <t xml:space="preserve"> :</t>
    </r>
  </si>
  <si>
    <r>
      <t xml:space="preserve">Ca moyen gagné </t>
    </r>
    <r>
      <rPr>
        <b/>
        <sz val="10"/>
        <color rgb="FF006600"/>
        <rFont val="Arial"/>
        <family val="2"/>
      </rPr>
      <t>VERRIERE</t>
    </r>
    <r>
      <rPr>
        <sz val="10"/>
        <color rgb="FF006600"/>
        <rFont val="Arial"/>
        <family val="2"/>
      </rPr>
      <t xml:space="preserve"> :</t>
    </r>
  </si>
  <si>
    <r>
      <t xml:space="preserve">Ca moyen gagné </t>
    </r>
    <r>
      <rPr>
        <b/>
        <sz val="10"/>
        <color rgb="FF006600"/>
        <rFont val="Arial"/>
        <family val="2"/>
      </rPr>
      <t>SNCF</t>
    </r>
    <r>
      <rPr>
        <sz val="10"/>
        <color rgb="FF006600"/>
        <rFont val="Arial"/>
        <family val="2"/>
      </rPr>
      <t xml:space="preserve"> :</t>
    </r>
  </si>
  <si>
    <r>
      <t xml:space="preserve">Ca moyen gagné </t>
    </r>
    <r>
      <rPr>
        <b/>
        <sz val="10"/>
        <color rgb="FF006600"/>
        <rFont val="Arial"/>
        <family val="2"/>
      </rPr>
      <t>PASSERELLE</t>
    </r>
    <r>
      <rPr>
        <sz val="10"/>
        <color rgb="FF006600"/>
        <rFont val="Arial"/>
        <family val="2"/>
      </rPr>
      <t xml:space="preserve"> :</t>
    </r>
  </si>
  <si>
    <r>
      <t xml:space="preserve">Ca moyen gagné </t>
    </r>
    <r>
      <rPr>
        <b/>
        <sz val="10"/>
        <color rgb="FF006600"/>
        <rFont val="Arial"/>
        <family val="2"/>
      </rPr>
      <t>TCE</t>
    </r>
    <r>
      <rPr>
        <sz val="10"/>
        <color rgb="FF006600"/>
        <rFont val="Arial"/>
        <family val="2"/>
      </rPr>
      <t xml:space="preserve"> :</t>
    </r>
  </si>
  <si>
    <r>
      <t xml:space="preserve">Ca moyen gagné </t>
    </r>
    <r>
      <rPr>
        <b/>
        <sz val="10"/>
        <color rgb="FF006600"/>
        <rFont val="Arial"/>
        <family val="2"/>
      </rPr>
      <t>AUTRES</t>
    </r>
    <r>
      <rPr>
        <sz val="10"/>
        <color rgb="FF006600"/>
        <rFont val="Arial"/>
        <family val="2"/>
      </rPr>
      <t xml:space="preserve"> :</t>
    </r>
  </si>
  <si>
    <r>
      <t xml:space="preserve">Ca moyen chiffré </t>
    </r>
    <r>
      <rPr>
        <b/>
        <sz val="10"/>
        <rFont val="Arial"/>
        <family val="2"/>
      </rPr>
      <t>FACADE</t>
    </r>
    <r>
      <rPr>
        <sz val="10"/>
        <rFont val="Arial"/>
        <family val="2"/>
      </rPr>
      <t xml:space="preserve"> :</t>
    </r>
  </si>
  <si>
    <r>
      <t xml:space="preserve">Ca moyen chiffré </t>
    </r>
    <r>
      <rPr>
        <b/>
        <sz val="10"/>
        <rFont val="Arial"/>
        <family val="2"/>
      </rPr>
      <t>CHARPENTE</t>
    </r>
    <r>
      <rPr>
        <sz val="10"/>
        <rFont val="Arial"/>
        <family val="2"/>
      </rPr>
      <t xml:space="preserve"> :</t>
    </r>
  </si>
  <si>
    <r>
      <t xml:space="preserve">Ca moyen chiffré </t>
    </r>
    <r>
      <rPr>
        <b/>
        <sz val="10"/>
        <rFont val="Arial"/>
        <family val="2"/>
      </rPr>
      <t>VERRIERE</t>
    </r>
    <r>
      <rPr>
        <sz val="10"/>
        <rFont val="Arial"/>
        <family val="2"/>
      </rPr>
      <t xml:space="preserve"> :</t>
    </r>
  </si>
  <si>
    <r>
      <t xml:space="preserve">Ca moyen chiffré </t>
    </r>
    <r>
      <rPr>
        <b/>
        <sz val="10"/>
        <rFont val="Arial"/>
        <family val="2"/>
      </rPr>
      <t>SNCF</t>
    </r>
    <r>
      <rPr>
        <sz val="10"/>
        <rFont val="Arial"/>
        <family val="2"/>
      </rPr>
      <t xml:space="preserve"> :</t>
    </r>
  </si>
  <si>
    <r>
      <t xml:space="preserve">Ca moyen chiffré </t>
    </r>
    <r>
      <rPr>
        <b/>
        <sz val="10"/>
        <rFont val="Arial"/>
        <family val="2"/>
      </rPr>
      <t>PASSERELLE</t>
    </r>
    <r>
      <rPr>
        <sz val="10"/>
        <rFont val="Arial"/>
        <family val="2"/>
      </rPr>
      <t xml:space="preserve"> :</t>
    </r>
  </si>
  <si>
    <r>
      <t xml:space="preserve">Ca moyen chiffré </t>
    </r>
    <r>
      <rPr>
        <b/>
        <sz val="10"/>
        <rFont val="Arial"/>
        <family val="2"/>
      </rPr>
      <t>TCE</t>
    </r>
    <r>
      <rPr>
        <sz val="10"/>
        <rFont val="Arial"/>
        <family val="2"/>
      </rPr>
      <t xml:space="preserve"> :</t>
    </r>
  </si>
  <si>
    <r>
      <t xml:space="preserve">Ca moyen chiffré </t>
    </r>
    <r>
      <rPr>
        <b/>
        <sz val="10"/>
        <rFont val="Arial"/>
        <family val="2"/>
      </rPr>
      <t>AUTRES</t>
    </r>
    <r>
      <rPr>
        <sz val="10"/>
        <rFont val="Arial"/>
        <family val="2"/>
      </rPr>
      <t xml:space="preserve"> :</t>
    </r>
  </si>
  <si>
    <t>CA moyen FACADE</t>
  </si>
  <si>
    <t>CA moyen CHARPENTE</t>
  </si>
  <si>
    <t>CA moyen VERRIERE</t>
  </si>
  <si>
    <t>CA moyen SNCF</t>
  </si>
  <si>
    <t>CA moyen PASSERELLE</t>
  </si>
  <si>
    <t>CA moyen TCE</t>
  </si>
  <si>
    <t>CA moyen AUTRES</t>
  </si>
  <si>
    <t>CA moyen ABR</t>
  </si>
  <si>
    <t>CA moyen EPO/PAU</t>
  </si>
  <si>
    <t>CA moyen TVX</t>
  </si>
  <si>
    <r>
      <t xml:space="preserve">CA perdu </t>
    </r>
    <r>
      <rPr>
        <b/>
        <sz val="10"/>
        <color rgb="FFFF0000"/>
        <rFont val="Arial"/>
        <family val="2"/>
      </rPr>
      <t>FACADE</t>
    </r>
    <r>
      <rPr>
        <sz val="10"/>
        <color rgb="FFFF0000"/>
        <rFont val="Arial"/>
        <family val="2"/>
      </rPr>
      <t xml:space="preserve"> :</t>
    </r>
  </si>
  <si>
    <r>
      <t xml:space="preserve">CA perdu </t>
    </r>
    <r>
      <rPr>
        <b/>
        <sz val="10"/>
        <color rgb="FFFF0000"/>
        <rFont val="Arial"/>
        <family val="2"/>
      </rPr>
      <t>CHARPENTE</t>
    </r>
    <r>
      <rPr>
        <sz val="10"/>
        <color rgb="FFFF0000"/>
        <rFont val="Arial"/>
        <family val="2"/>
      </rPr>
      <t xml:space="preserve"> :</t>
    </r>
  </si>
  <si>
    <r>
      <t xml:space="preserve">CA perdu </t>
    </r>
    <r>
      <rPr>
        <b/>
        <sz val="10"/>
        <color rgb="FFFF0000"/>
        <rFont val="Arial"/>
        <family val="2"/>
      </rPr>
      <t>VERRIERE</t>
    </r>
    <r>
      <rPr>
        <sz val="10"/>
        <color rgb="FFFF0000"/>
        <rFont val="Arial"/>
        <family val="2"/>
      </rPr>
      <t xml:space="preserve"> :</t>
    </r>
  </si>
  <si>
    <r>
      <t xml:space="preserve">CA perdu </t>
    </r>
    <r>
      <rPr>
        <b/>
        <sz val="10"/>
        <color rgb="FFFF0000"/>
        <rFont val="Arial"/>
        <family val="2"/>
      </rPr>
      <t>SNCF</t>
    </r>
    <r>
      <rPr>
        <sz val="10"/>
        <color rgb="FFFF0000"/>
        <rFont val="Arial"/>
        <family val="2"/>
      </rPr>
      <t xml:space="preserve"> :</t>
    </r>
  </si>
  <si>
    <r>
      <t xml:space="preserve">CA perdu </t>
    </r>
    <r>
      <rPr>
        <b/>
        <sz val="10"/>
        <color rgb="FFFF0000"/>
        <rFont val="Arial"/>
        <family val="2"/>
      </rPr>
      <t>PASSERELLE</t>
    </r>
    <r>
      <rPr>
        <sz val="10"/>
        <color rgb="FFFF0000"/>
        <rFont val="Arial"/>
        <family val="2"/>
      </rPr>
      <t xml:space="preserve"> :</t>
    </r>
  </si>
  <si>
    <r>
      <t xml:space="preserve">CA perdu </t>
    </r>
    <r>
      <rPr>
        <b/>
        <sz val="10"/>
        <color rgb="FFFF0000"/>
        <rFont val="Arial"/>
        <family val="2"/>
      </rPr>
      <t>TCE</t>
    </r>
    <r>
      <rPr>
        <sz val="10"/>
        <color rgb="FFFF0000"/>
        <rFont val="Arial"/>
        <family val="2"/>
      </rPr>
      <t xml:space="preserve"> :</t>
    </r>
  </si>
  <si>
    <r>
      <t xml:space="preserve">CA perdu </t>
    </r>
    <r>
      <rPr>
        <b/>
        <sz val="10"/>
        <color rgb="FFFF0000"/>
        <rFont val="Arial"/>
        <family val="2"/>
      </rPr>
      <t>AUTRES</t>
    </r>
    <r>
      <rPr>
        <sz val="10"/>
        <color rgb="FFFF0000"/>
        <rFont val="Arial"/>
        <family val="2"/>
      </rPr>
      <t xml:space="preserve"> :</t>
    </r>
  </si>
  <si>
    <r>
      <t xml:space="preserve">Nb perdu </t>
    </r>
    <r>
      <rPr>
        <b/>
        <sz val="10"/>
        <color rgb="FFFF0000"/>
        <rFont val="Arial"/>
        <family val="2"/>
      </rPr>
      <t>FACADE</t>
    </r>
    <r>
      <rPr>
        <sz val="10"/>
        <color rgb="FFFF0000"/>
        <rFont val="Arial"/>
        <family val="2"/>
      </rPr>
      <t xml:space="preserve"> :</t>
    </r>
  </si>
  <si>
    <r>
      <t xml:space="preserve">Nb perdu </t>
    </r>
    <r>
      <rPr>
        <b/>
        <sz val="10"/>
        <color rgb="FFFF0000"/>
        <rFont val="Arial"/>
        <family val="2"/>
      </rPr>
      <t>CHARPENTE</t>
    </r>
    <r>
      <rPr>
        <sz val="10"/>
        <color rgb="FFFF0000"/>
        <rFont val="Arial"/>
        <family val="2"/>
      </rPr>
      <t xml:space="preserve"> :</t>
    </r>
  </si>
  <si>
    <r>
      <t xml:space="preserve">Nb perdu </t>
    </r>
    <r>
      <rPr>
        <b/>
        <sz val="10"/>
        <color rgb="FFFF0000"/>
        <rFont val="Arial"/>
        <family val="2"/>
      </rPr>
      <t>VERRIERE</t>
    </r>
    <r>
      <rPr>
        <sz val="10"/>
        <color rgb="FFFF0000"/>
        <rFont val="Arial"/>
        <family val="2"/>
      </rPr>
      <t xml:space="preserve"> :</t>
    </r>
  </si>
  <si>
    <r>
      <t xml:space="preserve">Nb perdu </t>
    </r>
    <r>
      <rPr>
        <b/>
        <sz val="10"/>
        <color rgb="FFFF0000"/>
        <rFont val="Arial"/>
        <family val="2"/>
      </rPr>
      <t>SNCF</t>
    </r>
    <r>
      <rPr>
        <sz val="10"/>
        <color rgb="FFFF0000"/>
        <rFont val="Arial"/>
        <family val="2"/>
      </rPr>
      <t xml:space="preserve"> :</t>
    </r>
  </si>
  <si>
    <r>
      <t xml:space="preserve">Nb perdu </t>
    </r>
    <r>
      <rPr>
        <b/>
        <sz val="10"/>
        <color rgb="FFFF0000"/>
        <rFont val="Arial"/>
        <family val="2"/>
      </rPr>
      <t>PASSERELLE</t>
    </r>
    <r>
      <rPr>
        <sz val="10"/>
        <color rgb="FFFF0000"/>
        <rFont val="Arial"/>
        <family val="2"/>
      </rPr>
      <t xml:space="preserve"> :</t>
    </r>
  </si>
  <si>
    <r>
      <t xml:space="preserve">Nb perdu </t>
    </r>
    <r>
      <rPr>
        <b/>
        <sz val="10"/>
        <color rgb="FFFF0000"/>
        <rFont val="Arial"/>
        <family val="2"/>
      </rPr>
      <t>TCE</t>
    </r>
    <r>
      <rPr>
        <sz val="10"/>
        <color rgb="FFFF0000"/>
        <rFont val="Arial"/>
        <family val="2"/>
      </rPr>
      <t xml:space="preserve"> :</t>
    </r>
  </si>
  <si>
    <r>
      <t xml:space="preserve">Nb perdu </t>
    </r>
    <r>
      <rPr>
        <b/>
        <sz val="10"/>
        <color rgb="FFFF0000"/>
        <rFont val="Arial"/>
        <family val="2"/>
      </rPr>
      <t>AUTRES</t>
    </r>
    <r>
      <rPr>
        <sz val="10"/>
        <color rgb="FFFF0000"/>
        <rFont val="Arial"/>
        <family val="2"/>
      </rPr>
      <t xml:space="preserve"> :</t>
    </r>
  </si>
  <si>
    <t>Privé/public perdu :</t>
  </si>
  <si>
    <t>17-08-03 GARE DE NIMES-MANDUEL - BERTHOULY</t>
  </si>
  <si>
    <t>17-07-21 - MODIFICATION CHARPENTE INTERMARCHE SAUMUR</t>
  </si>
  <si>
    <t>S 1721</t>
  </si>
  <si>
    <t>17-09-14 AUVENT GARE DE DUNKERQUE - GPT ACML-SATELEC</t>
  </si>
  <si>
    <t>mand ACML - cotraitant SATELEC</t>
  </si>
  <si>
    <t>chiffrages entre 0 et 500k€</t>
  </si>
  <si>
    <t>chiffrages &gt; 5 000 k€</t>
  </si>
  <si>
    <t>chiffrages entre 2 000 et 5 000 k€</t>
  </si>
  <si>
    <t>chiffrages entre 1 000 et 2 000 k€</t>
  </si>
  <si>
    <t>chiffrages entre 500 et 1 000 k€</t>
  </si>
  <si>
    <t>offre pour couvrir VIRY, non comptabilisée dans les stats - VIRY écarté - 16 399 621€</t>
  </si>
  <si>
    <t>Nb chiffrages EPO par seuil CA :</t>
  </si>
  <si>
    <t>Nb devis gagnés EPO par seuil CA :</t>
  </si>
  <si>
    <t>x</t>
  </si>
  <si>
    <t>Partenariat ou non</t>
  </si>
  <si>
    <t>P</t>
  </si>
  <si>
    <t>sous-traitant Berthouly</t>
  </si>
  <si>
    <r>
      <t xml:space="preserve">CA chiffré avec </t>
    </r>
    <r>
      <rPr>
        <b/>
        <sz val="10"/>
        <rFont val="Arial"/>
        <family val="2"/>
      </rPr>
      <t>Partenariat</t>
    </r>
    <r>
      <rPr>
        <sz val="10"/>
        <rFont val="Arial"/>
        <family val="2"/>
      </rPr>
      <t xml:space="preserve"> :</t>
    </r>
  </si>
  <si>
    <t>CA chiffré sans partenariat :</t>
  </si>
  <si>
    <r>
      <t xml:space="preserve">CA gagné avec </t>
    </r>
    <r>
      <rPr>
        <b/>
        <sz val="10"/>
        <color rgb="FF006600"/>
        <rFont val="Arial"/>
        <family val="2"/>
      </rPr>
      <t xml:space="preserve">Partenariat </t>
    </r>
    <r>
      <rPr>
        <sz val="10"/>
        <color rgb="FF006600"/>
        <rFont val="Arial"/>
        <family val="2"/>
      </rPr>
      <t>:</t>
    </r>
  </si>
  <si>
    <t>CA gagné sans partenariat :</t>
  </si>
  <si>
    <r>
      <t xml:space="preserve">Nb chiffré avec </t>
    </r>
    <r>
      <rPr>
        <b/>
        <sz val="10"/>
        <rFont val="Arial"/>
        <family val="2"/>
      </rPr>
      <t>Partenariat</t>
    </r>
    <r>
      <rPr>
        <sz val="10"/>
        <rFont val="Arial"/>
        <family val="2"/>
      </rPr>
      <t xml:space="preserve"> :</t>
    </r>
  </si>
  <si>
    <t>Nb chiffré sans partenariat :</t>
  </si>
  <si>
    <r>
      <t xml:space="preserve">Nb gagné avec </t>
    </r>
    <r>
      <rPr>
        <b/>
        <sz val="10"/>
        <color rgb="FF006600"/>
        <rFont val="Arial"/>
        <family val="2"/>
      </rPr>
      <t>Partenariat</t>
    </r>
    <r>
      <rPr>
        <sz val="10"/>
        <color rgb="FF006600"/>
        <rFont val="Arial"/>
        <family val="2"/>
      </rPr>
      <t xml:space="preserve"> :</t>
    </r>
  </si>
  <si>
    <t>Nb gagné sans partenariat:</t>
  </si>
  <si>
    <t>Type partenariat chiffré :</t>
  </si>
  <si>
    <t>Type partenariat gagné :</t>
  </si>
  <si>
    <t>Avec</t>
  </si>
  <si>
    <t>Sans</t>
  </si>
  <si>
    <t>NB avec décision connue</t>
  </si>
  <si>
    <t>ind C et D = même montant mais régul erreur DPGF</t>
  </si>
  <si>
    <t>Chiffrages en attente :</t>
  </si>
  <si>
    <t>dossier non comptabilisé car doublon offre</t>
  </si>
  <si>
    <t>Taux de réussite global en nombre :</t>
  </si>
  <si>
    <t>Taux de réussite global en CA :</t>
  </si>
  <si>
    <t>Répartition affaires perdues :</t>
  </si>
  <si>
    <t>affaires perdues par suivi commercial ABR pour un montant total de  :</t>
  </si>
  <si>
    <t>affaires perdues par suivi commercial EPO pour un montant total de  :</t>
  </si>
  <si>
    <t>affaires perdues par suivi commercial TVX pour un montant total de  :</t>
  </si>
  <si>
    <r>
      <t xml:space="preserve">Taux de réussite en CA </t>
    </r>
    <r>
      <rPr>
        <b/>
        <i/>
        <sz val="10"/>
        <color rgb="FFFF0000"/>
        <rFont val="Arial"/>
        <family val="2"/>
      </rPr>
      <t xml:space="preserve">tous chiffrages </t>
    </r>
    <r>
      <rPr>
        <b/>
        <i/>
        <sz val="10"/>
        <color theme="4"/>
        <rFont val="Arial"/>
        <family val="2"/>
      </rPr>
      <t>:</t>
    </r>
  </si>
  <si>
    <r>
      <t xml:space="preserve">Taux de réussite en nb </t>
    </r>
    <r>
      <rPr>
        <b/>
        <i/>
        <sz val="10"/>
        <color rgb="FFFF0000"/>
        <rFont val="Arial"/>
        <family val="2"/>
      </rPr>
      <t xml:space="preserve">tous chiffrages </t>
    </r>
    <r>
      <rPr>
        <b/>
        <i/>
        <sz val="10"/>
        <color theme="4"/>
        <rFont val="Arial"/>
        <family val="2"/>
      </rPr>
      <t xml:space="preserve"> :</t>
    </r>
  </si>
  <si>
    <r>
      <t xml:space="preserve">Taux de réussite en nb </t>
    </r>
    <r>
      <rPr>
        <b/>
        <i/>
        <sz val="10"/>
        <color rgb="FFFF0000"/>
        <rFont val="Arial"/>
        <family val="2"/>
      </rPr>
      <t>gagné+perdu</t>
    </r>
    <r>
      <rPr>
        <b/>
        <i/>
        <sz val="10"/>
        <color theme="4"/>
        <rFont val="Arial"/>
        <family val="2"/>
      </rPr>
      <t xml:space="preserve"> :</t>
    </r>
  </si>
  <si>
    <r>
      <t xml:space="preserve">Taux de réussite en CA </t>
    </r>
    <r>
      <rPr>
        <b/>
        <i/>
        <sz val="10"/>
        <color rgb="FFFF0000"/>
        <rFont val="Arial"/>
        <family val="2"/>
      </rPr>
      <t xml:space="preserve">gagné+perdu </t>
    </r>
    <r>
      <rPr>
        <b/>
        <i/>
        <sz val="10"/>
        <color theme="4"/>
        <rFont val="Arial"/>
        <family val="2"/>
      </rPr>
      <t>:</t>
    </r>
  </si>
  <si>
    <t>Nb TCE</t>
  </si>
  <si>
    <t>Part CA FACADE</t>
  </si>
  <si>
    <t>Part CA CHARPENTE</t>
  </si>
  <si>
    <t>Part CA VERRIERE</t>
  </si>
  <si>
    <t>Part CA SNCF</t>
  </si>
  <si>
    <t>Part CA PASSERELLE</t>
  </si>
  <si>
    <t>Part CA TCE</t>
  </si>
  <si>
    <t>Part CA AUTRES</t>
  </si>
  <si>
    <t>Part Nb FACADE</t>
  </si>
  <si>
    <t>Part Nb CHARPENTE</t>
  </si>
  <si>
    <t>Part Nb VERRIERE</t>
  </si>
  <si>
    <t>Part Nb SNCF</t>
  </si>
  <si>
    <t>Part Nb PASSERELLE</t>
  </si>
  <si>
    <t>Part Nb TCE</t>
  </si>
  <si>
    <t>Part Nb AUTRES</t>
  </si>
  <si>
    <t>total</t>
  </si>
  <si>
    <t>ABR/TVX</t>
  </si>
  <si>
    <r>
      <t xml:space="preserve">CA gagné privé </t>
    </r>
    <r>
      <rPr>
        <b/>
        <sz val="10"/>
        <color rgb="FF006600"/>
        <rFont val="Arial"/>
        <family val="2"/>
      </rPr>
      <t>FACADE</t>
    </r>
    <r>
      <rPr>
        <sz val="10"/>
        <color rgb="FF006600"/>
        <rFont val="Arial"/>
        <family val="2"/>
      </rPr>
      <t xml:space="preserve"> :</t>
    </r>
  </si>
  <si>
    <r>
      <t xml:space="preserve">CA gagné privé </t>
    </r>
    <r>
      <rPr>
        <b/>
        <sz val="10"/>
        <color rgb="FF006600"/>
        <rFont val="Arial"/>
        <family val="2"/>
      </rPr>
      <t>CHARPENTE</t>
    </r>
    <r>
      <rPr>
        <sz val="10"/>
        <color rgb="FF006600"/>
        <rFont val="Arial"/>
        <family val="2"/>
      </rPr>
      <t xml:space="preserve"> :</t>
    </r>
  </si>
  <si>
    <r>
      <t xml:space="preserve">CA gagné privé </t>
    </r>
    <r>
      <rPr>
        <b/>
        <sz val="10"/>
        <color rgb="FF006600"/>
        <rFont val="Arial"/>
        <family val="2"/>
      </rPr>
      <t>VERRIERE</t>
    </r>
    <r>
      <rPr>
        <sz val="10"/>
        <color rgb="FF006600"/>
        <rFont val="Arial"/>
        <family val="2"/>
      </rPr>
      <t xml:space="preserve"> :</t>
    </r>
  </si>
  <si>
    <r>
      <t xml:space="preserve">CA gagné privé </t>
    </r>
    <r>
      <rPr>
        <b/>
        <sz val="10"/>
        <color rgb="FF006600"/>
        <rFont val="Arial"/>
        <family val="2"/>
      </rPr>
      <t>SNCF</t>
    </r>
    <r>
      <rPr>
        <sz val="10"/>
        <color rgb="FF006600"/>
        <rFont val="Arial"/>
        <family val="2"/>
      </rPr>
      <t xml:space="preserve"> :</t>
    </r>
  </si>
  <si>
    <r>
      <t xml:space="preserve">CA gagné privé </t>
    </r>
    <r>
      <rPr>
        <b/>
        <sz val="10"/>
        <color rgb="FF006600"/>
        <rFont val="Arial"/>
        <family val="2"/>
      </rPr>
      <t>PASSERELLE</t>
    </r>
    <r>
      <rPr>
        <sz val="10"/>
        <color rgb="FF006600"/>
        <rFont val="Arial"/>
        <family val="2"/>
      </rPr>
      <t xml:space="preserve"> :</t>
    </r>
  </si>
  <si>
    <r>
      <t xml:space="preserve">CA gagné privé </t>
    </r>
    <r>
      <rPr>
        <b/>
        <sz val="10"/>
        <color rgb="FF006600"/>
        <rFont val="Arial"/>
        <family val="2"/>
      </rPr>
      <t>TCE</t>
    </r>
    <r>
      <rPr>
        <sz val="10"/>
        <color rgb="FF006600"/>
        <rFont val="Arial"/>
        <family val="2"/>
      </rPr>
      <t xml:space="preserve"> :</t>
    </r>
  </si>
  <si>
    <r>
      <t xml:space="preserve">CA gagné privé </t>
    </r>
    <r>
      <rPr>
        <b/>
        <sz val="10"/>
        <color rgb="FF006600"/>
        <rFont val="Arial"/>
        <family val="2"/>
      </rPr>
      <t>AUTRES</t>
    </r>
    <r>
      <rPr>
        <sz val="10"/>
        <color rgb="FF006600"/>
        <rFont val="Arial"/>
        <family val="2"/>
      </rPr>
      <t xml:space="preserve"> :</t>
    </r>
  </si>
  <si>
    <r>
      <t xml:space="preserve">CA perdu privé </t>
    </r>
    <r>
      <rPr>
        <b/>
        <sz val="10"/>
        <color rgb="FFFF0000"/>
        <rFont val="Arial"/>
        <family val="2"/>
      </rPr>
      <t>FACADE</t>
    </r>
    <r>
      <rPr>
        <sz val="10"/>
        <color rgb="FFFF0000"/>
        <rFont val="Arial"/>
        <family val="2"/>
      </rPr>
      <t xml:space="preserve"> :</t>
    </r>
  </si>
  <si>
    <r>
      <t xml:space="preserve">CA perdu privé </t>
    </r>
    <r>
      <rPr>
        <b/>
        <sz val="10"/>
        <color rgb="FFFF0000"/>
        <rFont val="Arial"/>
        <family val="2"/>
      </rPr>
      <t>CHARPENTE</t>
    </r>
    <r>
      <rPr>
        <sz val="10"/>
        <color rgb="FFFF0000"/>
        <rFont val="Arial"/>
        <family val="2"/>
      </rPr>
      <t xml:space="preserve"> :</t>
    </r>
  </si>
  <si>
    <r>
      <t xml:space="preserve">CA perdu privé </t>
    </r>
    <r>
      <rPr>
        <b/>
        <sz val="10"/>
        <color rgb="FFFF0000"/>
        <rFont val="Arial"/>
        <family val="2"/>
      </rPr>
      <t>VERRIERE</t>
    </r>
    <r>
      <rPr>
        <sz val="10"/>
        <color rgb="FFFF0000"/>
        <rFont val="Arial"/>
        <family val="2"/>
      </rPr>
      <t xml:space="preserve"> :</t>
    </r>
  </si>
  <si>
    <r>
      <t xml:space="preserve">CA perdu privé </t>
    </r>
    <r>
      <rPr>
        <b/>
        <sz val="10"/>
        <color rgb="FFFF0000"/>
        <rFont val="Arial"/>
        <family val="2"/>
      </rPr>
      <t>SNCF</t>
    </r>
    <r>
      <rPr>
        <sz val="10"/>
        <color rgb="FFFF0000"/>
        <rFont val="Arial"/>
        <family val="2"/>
      </rPr>
      <t xml:space="preserve"> :</t>
    </r>
  </si>
  <si>
    <r>
      <t xml:space="preserve">CA perdu privé </t>
    </r>
    <r>
      <rPr>
        <b/>
        <sz val="10"/>
        <color rgb="FFFF0000"/>
        <rFont val="Arial"/>
        <family val="2"/>
      </rPr>
      <t>PASSERELLE</t>
    </r>
    <r>
      <rPr>
        <sz val="10"/>
        <color rgb="FFFF0000"/>
        <rFont val="Arial"/>
        <family val="2"/>
      </rPr>
      <t xml:space="preserve"> :</t>
    </r>
  </si>
  <si>
    <r>
      <t xml:space="preserve">CA perdu privé </t>
    </r>
    <r>
      <rPr>
        <b/>
        <sz val="10"/>
        <color rgb="FFFF0000"/>
        <rFont val="Arial"/>
        <family val="2"/>
      </rPr>
      <t>TCE</t>
    </r>
    <r>
      <rPr>
        <sz val="10"/>
        <color rgb="FFFF0000"/>
        <rFont val="Arial"/>
        <family val="2"/>
      </rPr>
      <t xml:space="preserve"> :</t>
    </r>
  </si>
  <si>
    <r>
      <t xml:space="preserve">CA perdu privé </t>
    </r>
    <r>
      <rPr>
        <b/>
        <sz val="10"/>
        <color rgb="FFFF0000"/>
        <rFont val="Arial"/>
        <family val="2"/>
      </rPr>
      <t>AUTRES</t>
    </r>
    <r>
      <rPr>
        <sz val="10"/>
        <color rgb="FFFF0000"/>
        <rFont val="Arial"/>
        <family val="2"/>
      </rPr>
      <t xml:space="preserve"> :</t>
    </r>
  </si>
  <si>
    <r>
      <t xml:space="preserve">CA gagné public </t>
    </r>
    <r>
      <rPr>
        <b/>
        <sz val="10"/>
        <color rgb="FF006600"/>
        <rFont val="Arial"/>
        <family val="2"/>
      </rPr>
      <t>FACADE</t>
    </r>
    <r>
      <rPr>
        <sz val="10"/>
        <color rgb="FF006600"/>
        <rFont val="Arial"/>
        <family val="2"/>
      </rPr>
      <t xml:space="preserve"> :</t>
    </r>
  </si>
  <si>
    <r>
      <t xml:space="preserve">CA gagné public </t>
    </r>
    <r>
      <rPr>
        <b/>
        <sz val="10"/>
        <color rgb="FF006600"/>
        <rFont val="Arial"/>
        <family val="2"/>
      </rPr>
      <t>CHARPENTE</t>
    </r>
    <r>
      <rPr>
        <sz val="10"/>
        <color rgb="FF006600"/>
        <rFont val="Arial"/>
        <family val="2"/>
      </rPr>
      <t xml:space="preserve"> :</t>
    </r>
  </si>
  <si>
    <r>
      <t xml:space="preserve">CA gagné public </t>
    </r>
    <r>
      <rPr>
        <b/>
        <sz val="10"/>
        <color rgb="FF006600"/>
        <rFont val="Arial"/>
        <family val="2"/>
      </rPr>
      <t>VERRIERE</t>
    </r>
    <r>
      <rPr>
        <sz val="10"/>
        <color rgb="FF006600"/>
        <rFont val="Arial"/>
        <family val="2"/>
      </rPr>
      <t xml:space="preserve"> :</t>
    </r>
  </si>
  <si>
    <r>
      <t xml:space="preserve">CA gagné public </t>
    </r>
    <r>
      <rPr>
        <b/>
        <sz val="10"/>
        <color rgb="FF006600"/>
        <rFont val="Arial"/>
        <family val="2"/>
      </rPr>
      <t>SNCF</t>
    </r>
    <r>
      <rPr>
        <sz val="10"/>
        <color rgb="FF006600"/>
        <rFont val="Arial"/>
        <family val="2"/>
      </rPr>
      <t xml:space="preserve"> :</t>
    </r>
  </si>
  <si>
    <r>
      <t xml:space="preserve">CA gagné public </t>
    </r>
    <r>
      <rPr>
        <b/>
        <sz val="10"/>
        <color rgb="FF006600"/>
        <rFont val="Arial"/>
        <family val="2"/>
      </rPr>
      <t>PASSERELLE</t>
    </r>
    <r>
      <rPr>
        <sz val="10"/>
        <color rgb="FF006600"/>
        <rFont val="Arial"/>
        <family val="2"/>
      </rPr>
      <t xml:space="preserve"> :</t>
    </r>
  </si>
  <si>
    <r>
      <t xml:space="preserve">CA gagné public </t>
    </r>
    <r>
      <rPr>
        <b/>
        <sz val="10"/>
        <color rgb="FF006600"/>
        <rFont val="Arial"/>
        <family val="2"/>
      </rPr>
      <t>TCE</t>
    </r>
    <r>
      <rPr>
        <sz val="10"/>
        <color rgb="FF006600"/>
        <rFont val="Arial"/>
        <family val="2"/>
      </rPr>
      <t xml:space="preserve"> :</t>
    </r>
  </si>
  <si>
    <r>
      <t xml:space="preserve">CA gagné public </t>
    </r>
    <r>
      <rPr>
        <b/>
        <sz val="10"/>
        <color rgb="FF006600"/>
        <rFont val="Arial"/>
        <family val="2"/>
      </rPr>
      <t>AUTRES</t>
    </r>
    <r>
      <rPr>
        <sz val="10"/>
        <color rgb="FF006600"/>
        <rFont val="Arial"/>
        <family val="2"/>
      </rPr>
      <t xml:space="preserve"> :</t>
    </r>
  </si>
  <si>
    <r>
      <t xml:space="preserve">CA perdu public </t>
    </r>
    <r>
      <rPr>
        <b/>
        <sz val="10"/>
        <color rgb="FFFF0000"/>
        <rFont val="Arial"/>
        <family val="2"/>
      </rPr>
      <t>FACADE</t>
    </r>
    <r>
      <rPr>
        <sz val="10"/>
        <color rgb="FFFF0000"/>
        <rFont val="Arial"/>
        <family val="2"/>
      </rPr>
      <t xml:space="preserve"> :</t>
    </r>
  </si>
  <si>
    <r>
      <t xml:space="preserve">CA perdu public </t>
    </r>
    <r>
      <rPr>
        <b/>
        <sz val="10"/>
        <color rgb="FFFF0000"/>
        <rFont val="Arial"/>
        <family val="2"/>
      </rPr>
      <t>CHARPENTE</t>
    </r>
    <r>
      <rPr>
        <sz val="10"/>
        <color rgb="FFFF0000"/>
        <rFont val="Arial"/>
        <family val="2"/>
      </rPr>
      <t xml:space="preserve"> :</t>
    </r>
  </si>
  <si>
    <r>
      <t xml:space="preserve">CA perdu public </t>
    </r>
    <r>
      <rPr>
        <b/>
        <sz val="10"/>
        <color rgb="FFFF0000"/>
        <rFont val="Arial"/>
        <family val="2"/>
      </rPr>
      <t>VERRIERE</t>
    </r>
    <r>
      <rPr>
        <sz val="10"/>
        <color rgb="FFFF0000"/>
        <rFont val="Arial"/>
        <family val="2"/>
      </rPr>
      <t xml:space="preserve"> :</t>
    </r>
  </si>
  <si>
    <r>
      <t xml:space="preserve">CA perdu public </t>
    </r>
    <r>
      <rPr>
        <b/>
        <sz val="10"/>
        <color rgb="FFFF0000"/>
        <rFont val="Arial"/>
        <family val="2"/>
      </rPr>
      <t>SNCF</t>
    </r>
    <r>
      <rPr>
        <sz val="10"/>
        <color rgb="FFFF0000"/>
        <rFont val="Arial"/>
        <family val="2"/>
      </rPr>
      <t xml:space="preserve"> :</t>
    </r>
  </si>
  <si>
    <r>
      <t xml:space="preserve">CA perdu public </t>
    </r>
    <r>
      <rPr>
        <b/>
        <sz val="10"/>
        <color rgb="FFFF0000"/>
        <rFont val="Arial"/>
        <family val="2"/>
      </rPr>
      <t>PASSERELLE</t>
    </r>
    <r>
      <rPr>
        <sz val="10"/>
        <color rgb="FFFF0000"/>
        <rFont val="Arial"/>
        <family val="2"/>
      </rPr>
      <t xml:space="preserve"> :</t>
    </r>
  </si>
  <si>
    <r>
      <t xml:space="preserve">CA perdu public </t>
    </r>
    <r>
      <rPr>
        <b/>
        <sz val="10"/>
        <color rgb="FFFF0000"/>
        <rFont val="Arial"/>
        <family val="2"/>
      </rPr>
      <t>TCE</t>
    </r>
    <r>
      <rPr>
        <sz val="10"/>
        <color rgb="FFFF0000"/>
        <rFont val="Arial"/>
        <family val="2"/>
      </rPr>
      <t xml:space="preserve"> :</t>
    </r>
  </si>
  <si>
    <r>
      <t xml:space="preserve">CA perdu public </t>
    </r>
    <r>
      <rPr>
        <b/>
        <sz val="10"/>
        <color rgb="FFFF0000"/>
        <rFont val="Arial"/>
        <family val="2"/>
      </rPr>
      <t>AUTRES</t>
    </r>
    <r>
      <rPr>
        <sz val="10"/>
        <color rgb="FFFF0000"/>
        <rFont val="Arial"/>
        <family val="2"/>
      </rPr>
      <t xml:space="preserve"> :</t>
    </r>
  </si>
  <si>
    <t>Typologie d'affaires public gagnée :</t>
  </si>
  <si>
    <t>Typologie d'affaires privée gagnée :</t>
  </si>
  <si>
    <t>Typologie d'affaires public perdue :</t>
  </si>
  <si>
    <t>Typologie d'affaires privé perdue :</t>
  </si>
  <si>
    <t>17-07-28 E - FRUIDOR MURISSERIE BANANES - EDEIS</t>
  </si>
  <si>
    <t>E 1706</t>
  </si>
  <si>
    <t>Conclusions</t>
  </si>
  <si>
    <t>Données</t>
  </si>
  <si>
    <t>C.A.total des devis suivi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</si>
  <si>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</si>
  <si>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perdues par suivi commercial WBA pour un montant total de  :</t>
  </si>
  <si>
    <t xml:space="preserve">CA Moyen devis WBA : </t>
  </si>
  <si>
    <t>Total affaires gagnées réel (suivi WBA) :</t>
  </si>
  <si>
    <t>17-09-04 AUVENT PEAGE GARE PRINCIPALE CAPBRETON ASF BIS</t>
  </si>
  <si>
    <t>TABLEAU DE BORD DES DEVIS 2018</t>
  </si>
  <si>
    <t>TABLEAU DE BORD DES ESTIMATIFS 2018</t>
  </si>
  <si>
    <t>TABLEAU DE BORD DEVIS SAV 2018</t>
  </si>
  <si>
    <t>Totaux 2018</t>
  </si>
  <si>
    <t>2017 - Total de devis + estimatifs</t>
  </si>
  <si>
    <t>ind A = prestation supplémentaire 27800€</t>
  </si>
  <si>
    <t>cf. déjà en place</t>
  </si>
  <si>
    <t>17-09-29 - PISCINE MURIEL HERMINE</t>
  </si>
  <si>
    <t>S 1722</t>
  </si>
  <si>
    <t>S 1723</t>
  </si>
  <si>
    <t>17-09-19 - CANIVEAU AUTHION VINCI</t>
  </si>
  <si>
    <t>sous-traitant EIFFAGE C° BEARN</t>
  </si>
  <si>
    <t>17-09-22 SILOS UFAB CHATEAUBOURG - EDEIS</t>
  </si>
  <si>
    <t>S 1801</t>
  </si>
  <si>
    <t>Nb ind.</t>
  </si>
  <si>
    <t>ABR/GRA</t>
  </si>
  <si>
    <t>E 1707</t>
  </si>
  <si>
    <t>17-09-15 GARE BUSSY ST GEORGES - D&amp;B</t>
  </si>
  <si>
    <r>
      <t xml:space="preserve">17-10-05 BEM SACLAY - GPT CARDINAL - </t>
    </r>
    <r>
      <rPr>
        <b/>
        <sz val="10"/>
        <rFont val="Arial"/>
        <family val="2"/>
      </rPr>
      <t>R. 16.10.17</t>
    </r>
  </si>
  <si>
    <t>l'ensemble du dossier a été reporté sur le n°17583</t>
  </si>
  <si>
    <t>17-09-29 LYCEE FRANCO-ALLEMAND DE BUC - LEON GROSSE</t>
  </si>
  <si>
    <t>17-09-29 LYCEE FRANCO-ALLEMAND DE BUC - EIFFAGE</t>
  </si>
  <si>
    <t>17-09-20 CENTRE EUROPEEN DU JUDAISME BIS</t>
  </si>
  <si>
    <t>Coefficient de vente :</t>
  </si>
  <si>
    <t>Tous chiffrages</t>
  </si>
  <si>
    <t>Chiffrages gagnés</t>
  </si>
  <si>
    <t>Chiffrages perdus</t>
  </si>
  <si>
    <t xml:space="preserve">non comptabilisé - concerne affaire 5731 </t>
  </si>
  <si>
    <t>17-09-21 CC ST BRICE SOUS FORET - BEG</t>
  </si>
  <si>
    <t>sous-traitant BEG INGENIERIE</t>
  </si>
  <si>
    <r>
      <t>17-09-15 CA PYRENEES SERRES CASTET - EIFFAGE</t>
    </r>
    <r>
      <rPr>
        <b/>
        <sz val="10"/>
        <rFont val="Arial"/>
        <family val="2"/>
      </rPr>
      <t xml:space="preserve"> - R. 22.09.17</t>
    </r>
  </si>
  <si>
    <t>???</t>
  </si>
  <si>
    <t>17-09-25 ATELIER PORT LA NOUVELLE SILO DU SUD</t>
  </si>
  <si>
    <t>sous-traitant LG</t>
  </si>
  <si>
    <t>sous-traitant EIFFAGE</t>
  </si>
  <si>
    <t>MVI</t>
  </si>
  <si>
    <t>17-10-09 ABRI GARE DE VERNOUILLET-VERNEUIL - CBI</t>
  </si>
  <si>
    <r>
      <t>17-10-16 GARE CHELLES GOURNAY -</t>
    </r>
    <r>
      <rPr>
        <b/>
        <sz val="10"/>
        <rFont val="Arial"/>
        <family val="2"/>
      </rPr>
      <t xml:space="preserve"> R 30.10.17</t>
    </r>
  </si>
  <si>
    <t>E 1801</t>
  </si>
  <si>
    <t>cotraitant CARDINAL</t>
  </si>
  <si>
    <t>17-10-03 EXTENSION USINE EXTRUSEL - BOURBON</t>
  </si>
  <si>
    <t>maj 28/09/2017 - BCR</t>
  </si>
  <si>
    <t>CV</t>
  </si>
  <si>
    <t>Taux enc. conducteur tvx</t>
  </si>
  <si>
    <t>Taux enc. conducteur ca</t>
  </si>
  <si>
    <t>Ratio études/PV</t>
  </si>
  <si>
    <t>Ratio études/ PV</t>
  </si>
  <si>
    <t>17-10-04 ETABLISSEMENTS VILLEMONT - DURAND MANUTENTION</t>
  </si>
  <si>
    <t>Offre retenue : verrière + EDP
(Offre ind B 2 160 k€)</t>
  </si>
  <si>
    <r>
      <rPr>
        <sz val="10"/>
        <color theme="1"/>
        <rFont val="Arial"/>
        <family val="2"/>
      </rPr>
      <t xml:space="preserve">CA chiffré </t>
    </r>
    <r>
      <rPr>
        <b/>
        <sz val="10"/>
        <color theme="1"/>
        <rFont val="Arial"/>
        <family val="2"/>
      </rPr>
      <t>Public hors SNCF :</t>
    </r>
  </si>
  <si>
    <r>
      <rPr>
        <sz val="10"/>
        <color theme="1"/>
        <rFont val="Arial"/>
        <family val="2"/>
      </rPr>
      <t xml:space="preserve">CA chiffré </t>
    </r>
    <r>
      <rPr>
        <b/>
        <sz val="10"/>
        <color theme="1"/>
        <rFont val="Arial"/>
        <family val="2"/>
      </rPr>
      <t>Privé hors SNCF :</t>
    </r>
  </si>
  <si>
    <r>
      <rPr>
        <sz val="10"/>
        <color rgb="FF006600"/>
        <rFont val="Arial"/>
        <family val="2"/>
      </rPr>
      <t xml:space="preserve">CA gagné </t>
    </r>
    <r>
      <rPr>
        <b/>
        <sz val="10"/>
        <color rgb="FF006600"/>
        <rFont val="Arial"/>
        <family val="2"/>
      </rPr>
      <t>Public hors SNCF :</t>
    </r>
  </si>
  <si>
    <r>
      <rPr>
        <sz val="10"/>
        <color rgb="FF006600"/>
        <rFont val="Arial"/>
        <family val="2"/>
      </rPr>
      <t xml:space="preserve">CA gagné </t>
    </r>
    <r>
      <rPr>
        <b/>
        <sz val="10"/>
        <color rgb="FF006600"/>
        <rFont val="Arial"/>
        <family val="2"/>
      </rPr>
      <t>Privé hors SNCF :</t>
    </r>
  </si>
  <si>
    <r>
      <t xml:space="preserve">Nb chiffré </t>
    </r>
    <r>
      <rPr>
        <b/>
        <sz val="10"/>
        <rFont val="Arial"/>
        <family val="2"/>
      </rPr>
      <t>Privé hors SNCF</t>
    </r>
    <r>
      <rPr>
        <sz val="10"/>
        <rFont val="Arial"/>
        <family val="2"/>
      </rPr>
      <t xml:space="preserve"> :</t>
    </r>
  </si>
  <si>
    <r>
      <t xml:space="preserve">Nb chiffré </t>
    </r>
    <r>
      <rPr>
        <b/>
        <sz val="10"/>
        <rFont val="Arial"/>
        <family val="2"/>
      </rPr>
      <t>Public hors SNCF</t>
    </r>
    <r>
      <rPr>
        <sz val="10"/>
        <rFont val="Arial"/>
        <family val="2"/>
      </rPr>
      <t xml:space="preserve"> :</t>
    </r>
  </si>
  <si>
    <r>
      <t xml:space="preserve">Nb gagné </t>
    </r>
    <r>
      <rPr>
        <b/>
        <sz val="10"/>
        <color rgb="FF006600"/>
        <rFont val="Arial"/>
        <family val="2"/>
      </rPr>
      <t>Privé hors SNCF</t>
    </r>
    <r>
      <rPr>
        <sz val="10"/>
        <color rgb="FF006600"/>
        <rFont val="Arial"/>
        <family val="2"/>
      </rPr>
      <t xml:space="preserve"> :</t>
    </r>
  </si>
  <si>
    <r>
      <t xml:space="preserve">Nb gagné </t>
    </r>
    <r>
      <rPr>
        <b/>
        <sz val="10"/>
        <color rgb="FF006600"/>
        <rFont val="Arial"/>
        <family val="2"/>
      </rPr>
      <t>Public hors SNCF</t>
    </r>
    <r>
      <rPr>
        <sz val="10"/>
        <color rgb="FF006600"/>
        <rFont val="Arial"/>
        <family val="2"/>
      </rPr>
      <t xml:space="preserve"> :</t>
    </r>
  </si>
  <si>
    <r>
      <rPr>
        <sz val="10"/>
        <color theme="1"/>
        <rFont val="Arial"/>
        <family val="2"/>
      </rPr>
      <t xml:space="preserve">CA chiffré </t>
    </r>
    <r>
      <rPr>
        <b/>
        <sz val="10"/>
        <color theme="1"/>
        <rFont val="Arial"/>
        <family val="2"/>
      </rPr>
      <t>Privé SNCF :</t>
    </r>
  </si>
  <si>
    <r>
      <rPr>
        <sz val="10"/>
        <color theme="1"/>
        <rFont val="Arial"/>
        <family val="2"/>
      </rPr>
      <t xml:space="preserve">CA chiffré </t>
    </r>
    <r>
      <rPr>
        <b/>
        <sz val="10"/>
        <color theme="1"/>
        <rFont val="Arial"/>
        <family val="2"/>
      </rPr>
      <t>Public SNCF :</t>
    </r>
  </si>
  <si>
    <r>
      <rPr>
        <sz val="10"/>
        <color rgb="FF006600"/>
        <rFont val="Arial"/>
        <family val="2"/>
      </rPr>
      <t xml:space="preserve">CA gagné </t>
    </r>
    <r>
      <rPr>
        <b/>
        <sz val="10"/>
        <color rgb="FF006600"/>
        <rFont val="Arial"/>
        <family val="2"/>
      </rPr>
      <t>Privé SNCF :</t>
    </r>
  </si>
  <si>
    <r>
      <rPr>
        <sz val="10"/>
        <color rgb="FF006600"/>
        <rFont val="Arial"/>
        <family val="2"/>
      </rPr>
      <t xml:space="preserve">CA gagné </t>
    </r>
    <r>
      <rPr>
        <b/>
        <sz val="10"/>
        <color rgb="FF006600"/>
        <rFont val="Arial"/>
        <family val="2"/>
      </rPr>
      <t>Public SNCF :</t>
    </r>
  </si>
  <si>
    <r>
      <t xml:space="preserve">Nb chiffré </t>
    </r>
    <r>
      <rPr>
        <b/>
        <sz val="10"/>
        <rFont val="Arial"/>
        <family val="2"/>
      </rPr>
      <t>Privé SNCF</t>
    </r>
    <r>
      <rPr>
        <sz val="10"/>
        <rFont val="Arial"/>
        <family val="2"/>
      </rPr>
      <t xml:space="preserve"> :</t>
    </r>
  </si>
  <si>
    <r>
      <t xml:space="preserve">Nb chiffré </t>
    </r>
    <r>
      <rPr>
        <b/>
        <sz val="10"/>
        <rFont val="Arial"/>
        <family val="2"/>
      </rPr>
      <t>Public SNCF</t>
    </r>
    <r>
      <rPr>
        <sz val="10"/>
        <rFont val="Arial"/>
        <family val="2"/>
      </rPr>
      <t xml:space="preserve"> :</t>
    </r>
  </si>
  <si>
    <r>
      <t xml:space="preserve">Nb gagné </t>
    </r>
    <r>
      <rPr>
        <b/>
        <sz val="10"/>
        <color rgb="FF006600"/>
        <rFont val="Arial"/>
        <family val="2"/>
      </rPr>
      <t>Privé SNCF</t>
    </r>
    <r>
      <rPr>
        <sz val="10"/>
        <color rgb="FF006600"/>
        <rFont val="Arial"/>
        <family val="2"/>
      </rPr>
      <t xml:space="preserve"> :</t>
    </r>
  </si>
  <si>
    <r>
      <t xml:space="preserve">Nb gagné </t>
    </r>
    <r>
      <rPr>
        <b/>
        <sz val="10"/>
        <color rgb="FF006600"/>
        <rFont val="Arial"/>
        <family val="2"/>
      </rPr>
      <t>Public SNCF</t>
    </r>
    <r>
      <rPr>
        <sz val="10"/>
        <color rgb="FF006600"/>
        <rFont val="Arial"/>
        <family val="2"/>
      </rPr>
      <t xml:space="preserve"> :</t>
    </r>
  </si>
  <si>
    <r>
      <t xml:space="preserve">CA perdu </t>
    </r>
    <r>
      <rPr>
        <b/>
        <sz val="10"/>
        <color rgb="FFFF0000"/>
        <rFont val="Arial"/>
        <family val="2"/>
      </rPr>
      <t>Privé hors SNCF</t>
    </r>
    <r>
      <rPr>
        <sz val="10"/>
        <color rgb="FFFF0000"/>
        <rFont val="Arial"/>
        <family val="2"/>
      </rPr>
      <t xml:space="preserve"> :</t>
    </r>
  </si>
  <si>
    <r>
      <t xml:space="preserve">CA perdu </t>
    </r>
    <r>
      <rPr>
        <b/>
        <sz val="10"/>
        <color rgb="FFFF0000"/>
        <rFont val="Arial"/>
        <family val="2"/>
      </rPr>
      <t>Public SNCF</t>
    </r>
    <r>
      <rPr>
        <sz val="10"/>
        <color rgb="FFFF0000"/>
        <rFont val="Arial"/>
        <family val="2"/>
      </rPr>
      <t xml:space="preserve"> :</t>
    </r>
  </si>
  <si>
    <r>
      <t xml:space="preserve">CA perdu </t>
    </r>
    <r>
      <rPr>
        <b/>
        <sz val="10"/>
        <color rgb="FFFF0000"/>
        <rFont val="Arial"/>
        <family val="2"/>
      </rPr>
      <t>Public hors SNCF</t>
    </r>
    <r>
      <rPr>
        <sz val="10"/>
        <color rgb="FFFF0000"/>
        <rFont val="Arial"/>
        <family val="2"/>
      </rPr>
      <t xml:space="preserve"> :</t>
    </r>
  </si>
  <si>
    <r>
      <t xml:space="preserve">Nb perdu </t>
    </r>
    <r>
      <rPr>
        <b/>
        <sz val="10"/>
        <color rgb="FFFF0000"/>
        <rFont val="Arial"/>
        <family val="2"/>
      </rPr>
      <t>Privé hors SNCF</t>
    </r>
    <r>
      <rPr>
        <sz val="10"/>
        <color rgb="FFFF0000"/>
        <rFont val="Arial"/>
        <family val="2"/>
      </rPr>
      <t xml:space="preserve"> :</t>
    </r>
  </si>
  <si>
    <r>
      <t xml:space="preserve">Nb perdu </t>
    </r>
    <r>
      <rPr>
        <b/>
        <sz val="10"/>
        <color rgb="FFFF0000"/>
        <rFont val="Arial"/>
        <family val="2"/>
      </rPr>
      <t>Privé SNCF</t>
    </r>
    <r>
      <rPr>
        <sz val="10"/>
        <color rgb="FFFF0000"/>
        <rFont val="Arial"/>
        <family val="2"/>
      </rPr>
      <t xml:space="preserve"> :</t>
    </r>
  </si>
  <si>
    <r>
      <rPr>
        <sz val="10"/>
        <color rgb="FFFF0000"/>
        <rFont val="Arial"/>
        <family val="2"/>
      </rPr>
      <t xml:space="preserve">Nb perdu </t>
    </r>
    <r>
      <rPr>
        <b/>
        <sz val="10"/>
        <color rgb="FFFF0000"/>
        <rFont val="Arial"/>
        <family val="2"/>
      </rPr>
      <t>Public SNCF :</t>
    </r>
  </si>
  <si>
    <r>
      <rPr>
        <sz val="10"/>
        <color rgb="FFFF0000"/>
        <rFont val="Arial"/>
        <family val="2"/>
      </rPr>
      <t xml:space="preserve">Nb perdu </t>
    </r>
    <r>
      <rPr>
        <b/>
        <sz val="10"/>
        <color rgb="FFFF0000"/>
        <rFont val="Arial"/>
        <family val="2"/>
      </rPr>
      <t>Public hors SNCF :</t>
    </r>
  </si>
  <si>
    <r>
      <t xml:space="preserve">Type*
</t>
    </r>
    <r>
      <rPr>
        <b/>
        <i/>
        <sz val="8"/>
        <color theme="3"/>
        <rFont val="Arial"/>
        <family val="2"/>
      </rPr>
      <t>*type SNCF=SNCF+RATP</t>
    </r>
  </si>
  <si>
    <r>
      <t xml:space="preserve">CA perdu </t>
    </r>
    <r>
      <rPr>
        <b/>
        <sz val="10"/>
        <color rgb="FFFF0000"/>
        <rFont val="Arial"/>
        <family val="2"/>
      </rPr>
      <t>Privé SNCF</t>
    </r>
    <r>
      <rPr>
        <sz val="10"/>
        <color rgb="FFFF0000"/>
        <rFont val="Arial"/>
        <family val="2"/>
      </rPr>
      <t xml:space="preserve"> :</t>
    </r>
  </si>
  <si>
    <t>17-10-04 CC ST BRICE - CARDINAL</t>
  </si>
  <si>
    <t>sous-traitant CARDINAL</t>
  </si>
  <si>
    <t>CA privé hors SNCF</t>
  </si>
  <si>
    <t>CA privé SNCF</t>
  </si>
  <si>
    <t>CA public hors SNCF</t>
  </si>
  <si>
    <t>CA public SNCF</t>
  </si>
  <si>
    <t>Nb privé hors SNCF</t>
  </si>
  <si>
    <t>Nb privé SNCF</t>
  </si>
  <si>
    <t>Nb public hors SNCF</t>
  </si>
  <si>
    <t>Nb public SNCF</t>
  </si>
  <si>
    <t>Taux de réussite privé hors SNCF</t>
  </si>
  <si>
    <t>Taux de réussite privé SNCF</t>
  </si>
  <si>
    <t>Taux de réussite public hors SNCF</t>
  </si>
  <si>
    <t>Taux de réussite public SNCF</t>
  </si>
  <si>
    <t>17-10-04 REFECTION ABRIS GARE COMBS-LA-VILLE</t>
  </si>
  <si>
    <t>Nb gagné Privé hors SNCF :</t>
  </si>
  <si>
    <t>Nb gagné Public hors SNCF :</t>
  </si>
  <si>
    <t>Nb gagné Privé SNCF :</t>
  </si>
  <si>
    <t>Nb gagné Public SNCF :</t>
  </si>
  <si>
    <t>17-10-18 GARE VERT DE MAISONS - GTM</t>
  </si>
  <si>
    <t>offre initiale 680 000€ mais seulement 190 000€ signés</t>
  </si>
  <si>
    <t>17-04-06 BALCON NANTERRE - DUVAL METALU</t>
  </si>
  <si>
    <t>17-11-08 PISCINE CHATEAULIN MEX - GPT ACML-4M</t>
  </si>
  <si>
    <t>17-11-08 PISCINE CHATEAULIN CM - GPT EIFFAGE</t>
  </si>
  <si>
    <t>voir fichier WBA</t>
  </si>
  <si>
    <t>17-10-11 ENS CACHAN - VIRY</t>
  </si>
  <si>
    <t>cotraitant de NGE mandataire</t>
  </si>
  <si>
    <r>
      <t xml:space="preserve">17-07-28 - MAINTENANCE AUVENTS PEAGES ASF - </t>
    </r>
    <r>
      <rPr>
        <b/>
        <sz val="10"/>
        <color rgb="FFFF0000"/>
        <rFont val="Arial"/>
        <family val="2"/>
      </rPr>
      <t>R. 04.09.17</t>
    </r>
  </si>
  <si>
    <t>17-10-16 E - EXTENSION SILO BRANGES - CERES</t>
  </si>
  <si>
    <t>E 1802</t>
  </si>
  <si>
    <r>
      <t xml:space="preserve">17-10-11 - PISCINE GEORGES VALLEREY BIS </t>
    </r>
    <r>
      <rPr>
        <b/>
        <sz val="10"/>
        <color theme="0"/>
        <rFont val="Arial"/>
        <family val="2"/>
      </rPr>
      <t>- abandonné</t>
    </r>
  </si>
  <si>
    <t>Entre 0 et 500k€</t>
  </si>
  <si>
    <t>Entre 500 et 1 000 k€</t>
  </si>
  <si>
    <t>Entre 1 000 et 2 000 k€</t>
  </si>
  <si>
    <t>Entre 2 000 et 5 000 k€</t>
  </si>
  <si>
    <t>&gt; 5 000 k€</t>
  </si>
  <si>
    <t>17-10-31 GARE DE MONTEREAU - RAZEL-BEC</t>
  </si>
  <si>
    <t>S 1802</t>
  </si>
  <si>
    <t>Rabais commercial proposé 30/10/17 : 17587+17583 = 1850k€</t>
  </si>
  <si>
    <t>17-10-26 COVEA KLEBER - VIRY</t>
  </si>
  <si>
    <t>maj 31/10/2017 - BCR</t>
  </si>
  <si>
    <r>
      <t xml:space="preserve">17-07-15 E - HALLE 2 ST OUEN NEXITY - BAUDIN CHATEAUNEUF - </t>
    </r>
    <r>
      <rPr>
        <b/>
        <sz val="10"/>
        <color theme="0"/>
        <rFont val="Arial"/>
        <family val="2"/>
      </rPr>
      <t>abandon</t>
    </r>
  </si>
  <si>
    <t>montant non représentatif de l'affaire (accord-cadre)</t>
  </si>
  <si>
    <t>17-11-10 - AUVENT ST CHRISTOPHE A28 - VINCI</t>
  </si>
  <si>
    <t>S 1803</t>
  </si>
  <si>
    <t>passage en devis</t>
  </si>
  <si>
    <r>
      <t xml:space="preserve">17-10-10 E - PISCINE DE VALENCIENNE - NFC - </t>
    </r>
    <r>
      <rPr>
        <b/>
        <sz val="10"/>
        <color theme="0"/>
        <rFont val="Arial"/>
        <family val="2"/>
      </rPr>
      <t>abandon</t>
    </r>
  </si>
  <si>
    <t>17-11-08 PISCINE DE VALENCIENNES - NFC</t>
  </si>
  <si>
    <t>déjà comptabilisé 2016-2017 / offre BAFO NGE</t>
  </si>
  <si>
    <t>17-10-19 PASSERELLE DE ERNEE - GPT ACML-ROUSSEL</t>
  </si>
  <si>
    <t>17-11-24 CC VAL TOLOSA - EIFFAGE</t>
  </si>
  <si>
    <t>17-11-24 AUVENT GARE DE DUNKERQUE BIS</t>
  </si>
  <si>
    <t>prix lot complet 2 221 255€</t>
  </si>
  <si>
    <t>EPO/GRA</t>
  </si>
  <si>
    <t>ind A = plus-values non comptabilisées dans nv montant
ind B = variante materieux galvanisé thermolaquée
Ind C = emploi acier noir galvanisé et thermolaqué (ressemblant à l'inox)</t>
  </si>
  <si>
    <t>JBO / GRA</t>
  </si>
  <si>
    <t>idem affaire devis 17590</t>
  </si>
  <si>
    <t>17-11-20 GAUMONT - IMAX - CC CARRE SENART - OPTION - CARDINAL</t>
  </si>
  <si>
    <t>17.12.08 - VERRIERES - LE BERKELEY - EIFFAGE</t>
  </si>
  <si>
    <t>17.12.04 BDS - BRANGES - CERES SOLUTIONS</t>
  </si>
  <si>
    <t>S 1804</t>
  </si>
  <si>
    <t>S 1805</t>
  </si>
  <si>
    <t>17-11-17 - ESCALIER A CENTRE PANTHEON - abandonné</t>
  </si>
  <si>
    <t>Déclaré sans suite le 11/12/17 - Doit ressortir début année</t>
  </si>
  <si>
    <t>attente OS en janvier</t>
  </si>
  <si>
    <t>18-01-10 - COURBEVOIE - MAIA SONNIER</t>
  </si>
  <si>
    <t>17-12-15 - GROUPAMA - MALESHERBES - RABOT DUTILLEUL</t>
  </si>
  <si>
    <t>co-traitant NGE</t>
  </si>
  <si>
    <t>17-12-15 - EXTRUSEL - CHALON</t>
  </si>
  <si>
    <t>18-01-19 - CC CRETEIL SOLEIL - BOUYGUES</t>
  </si>
  <si>
    <t>S1806</t>
  </si>
  <si>
    <t>18-01-03 - SILO MONTOIRE DE BRETAGNE - POUTRE TREILLIS</t>
  </si>
  <si>
    <t>18-01-03 - SILO MONTOIRE DE BRETAGNE - COUVERTURE MAGASIN</t>
  </si>
  <si>
    <t>S 1807</t>
  </si>
  <si>
    <t>S 1808</t>
  </si>
  <si>
    <t>17-12-22 - MINOTERIE FOREST BRAY - CABINET BOURBON</t>
  </si>
  <si>
    <t>18-01-19 - MINOTERIE FOREST - CIRCUIT DE RECEPTION - CABINET BOURBON</t>
  </si>
  <si>
    <t>Nb EPO</t>
  </si>
  <si>
    <t>Pour les MEP COMMERCIAL : ACTIVITE EPO UNIQUEMENT</t>
  </si>
  <si>
    <t>Désignation</t>
  </si>
  <si>
    <t>Valeur</t>
  </si>
  <si>
    <t>2</t>
  </si>
  <si>
    <t>3</t>
  </si>
  <si>
    <t>4</t>
  </si>
  <si>
    <t>5</t>
  </si>
  <si>
    <t>n°MEP</t>
  </si>
  <si>
    <t>Tx Réussite en CA</t>
  </si>
  <si>
    <t>Tx Réussite en Nb</t>
  </si>
  <si>
    <t>Ca Moyen des affaires gagnées</t>
  </si>
  <si>
    <t>CA Moyen des affaires chiffrées</t>
  </si>
  <si>
    <t>Affaires gagnées EPO par seuil CA :</t>
  </si>
  <si>
    <t>entre 0 et 500k€</t>
  </si>
  <si>
    <t>entre 500 et 1 000 k€</t>
  </si>
  <si>
    <t>entre 1 000 et 2 000 k€</t>
  </si>
  <si>
    <t>entre 2 000 et 5 000 k€</t>
  </si>
  <si>
    <t xml:space="preserve"> &gt; 5 000 k€</t>
  </si>
  <si>
    <t>Nb affaires gagnées EPO par seuil CA :</t>
  </si>
  <si>
    <t>18-02-22 GARE DE TRAPPES - GPT NGE</t>
  </si>
  <si>
    <t>contrat cadre SNCF des 47 gares</t>
  </si>
  <si>
    <t>S 1810</t>
  </si>
  <si>
    <t>S 1809</t>
  </si>
  <si>
    <t>S 1810 - PASSERELLE - MONTSOREAU</t>
  </si>
  <si>
    <t>S 1807 - 18,02,07 - TECHNICENTRE - SNCF - MONTROUGE</t>
  </si>
  <si>
    <t>S 1808 - ZENITH PAU - RENFORTS PASSERELLE TECHNIQUES</t>
  </si>
  <si>
    <t>S 1806 - ESPACE MICHEL SIMON - NOISY - LE - GRAND</t>
  </si>
  <si>
    <t>S 1804 - 17-12-08 - PASSERELLE AUBERVILLIERS - ICADE</t>
  </si>
  <si>
    <t>18-03-30 ARENA CHARTRES - GRPT ACML VIRY - ST BESIX</t>
  </si>
  <si>
    <t>co-traitant VIRY - ST BESIX</t>
  </si>
  <si>
    <t>18-02-19 BOURGOGNE DU SUD - EVENTS MONORAIL SILO 85</t>
  </si>
  <si>
    <t>18-02-16 GARE ROUTIERE DE RENNES - GPT VIRY</t>
  </si>
  <si>
    <t>18-02-19 SN BRIANT - BRANGES - ACCES MUSOIRS</t>
  </si>
  <si>
    <t>18-03-23 GARE ST DENIS - GPT CHANTIERS MODERNES</t>
  </si>
  <si>
    <t>GRA / PDI</t>
  </si>
  <si>
    <t>18-03-23 GARE ST DENIS - ST NGE</t>
  </si>
  <si>
    <t>candidature commune</t>
  </si>
  <si>
    <t>S 1805 - 17-12-20 - LE JEMMAPES - PARIS - SI NEUILLY CHÂTEAU</t>
  </si>
  <si>
    <t>S 1809 - MARQUIS DE TERME - LOT 02 CM</t>
  </si>
  <si>
    <t>S 1811 - MARQUIS DE TERME - LOT 03 VITRAGE</t>
  </si>
  <si>
    <t>S 1811</t>
  </si>
  <si>
    <t>18-04-18 CONSTRUCTION DE 3 COURTS DE TENNIS</t>
  </si>
  <si>
    <t>E 1803</t>
  </si>
  <si>
    <t>18-04-04 E - RESTAURANT PERTICA</t>
  </si>
  <si>
    <t>18-03-21 SILO BRANGES - COUVRE JOINT - BRIANT SAS</t>
  </si>
  <si>
    <t>18-03-20 EXTRUSEL - COOPERATIVE DE BOURGOGNE DU SUD</t>
  </si>
  <si>
    <t>ind A : 2 527 500 € base puis application des variables 4 et 7</t>
  </si>
  <si>
    <t>PMDI</t>
  </si>
  <si>
    <t>fait par téléphone EPO 5/04/2018</t>
  </si>
  <si>
    <t>18-04-06 E - AUVENT BATIMENT C ET E - BRETIGNY AVEC BARBOT</t>
  </si>
  <si>
    <t>E 1804</t>
  </si>
  <si>
    <t>18-05-14 ADP - SALON UNIQUE ROISSY - ST BZ</t>
  </si>
  <si>
    <t>18-04-20 CANNES MUTLIPLEX - ST CARDINAL</t>
  </si>
  <si>
    <t>17-09-15 CA PYRENEES SERRES CASTET - R. 22.09.17</t>
  </si>
  <si>
    <t>fournisseur Razel-Bec</t>
  </si>
  <si>
    <t>18-04-27 GARE SAVIGNY LE TEMPLE - ST GCC</t>
  </si>
  <si>
    <t>18-04-17 SILO BRANGES - COUVRE JOINT COMPLEMENT - BRIANT SAS</t>
  </si>
  <si>
    <t>(base calcul=2 chiffreurs/6 mois)</t>
  </si>
  <si>
    <t>Typologie d'affaires perdues :</t>
  </si>
  <si>
    <t>18-04-06 SVN ARCHIPEL</t>
  </si>
  <si>
    <t>18-04-27 SVN ARCHIPEL - BRISE SOLEIL</t>
  </si>
  <si>
    <t>18-05-02 SILO DE BRANGES BOITES A EAU ET SUPPORT</t>
  </si>
  <si>
    <t>18-04-27 ECRAN BRISE-VUES BALARD - RAZEL-BEC</t>
  </si>
  <si>
    <r>
      <t xml:space="preserve">17-11-15 ADP PARKING SILO GARE ORLY - GPT NGE - </t>
    </r>
    <r>
      <rPr>
        <b/>
        <sz val="10"/>
        <color rgb="FFFF0000"/>
        <rFont val="Arial"/>
        <family val="2"/>
      </rPr>
      <t>R.12.01.18</t>
    </r>
  </si>
  <si>
    <t>indice B non retenu 511 000 € / Créer ind C dans ABC pour faire ressortir le bon montant</t>
  </si>
  <si>
    <t>18-06-11 GARE DE CESSON ST GCC</t>
  </si>
  <si>
    <t>sous-traitant déclaré GCC</t>
  </si>
  <si>
    <t>18-06-04 INSEP COUVERTURE AIRE DE LANCER</t>
  </si>
  <si>
    <t>18-06-18 PASSERELLE GARE ANGERS</t>
  </si>
  <si>
    <t>18-06-12 SALLE DE SPORTS CHATOU</t>
  </si>
  <si>
    <t>S 1812</t>
  </si>
  <si>
    <t>S 1812 - PISCINE DE NOISY LE GRAND - INTERVENTION DEPANNAGE</t>
  </si>
  <si>
    <t>18-06-01 - GUIDES BENNES A LOUHANS</t>
  </si>
  <si>
    <t>2 variantes proposées 99 430 € (variante 1) 
et 97 810 € (variante 2)</t>
  </si>
  <si>
    <t>maj  11/06/2018 SLE</t>
  </si>
  <si>
    <t>18-07-06 - MOBE ORLEANS</t>
  </si>
  <si>
    <t>sous traitant BFC</t>
  </si>
  <si>
    <t>S 1813 - PRESTATIONS D'ETUDE POUR VERIFICATION DE CHARPENTE - INTERMARCHE ST LAMBERT</t>
  </si>
  <si>
    <t>S 1814 - VERIFICATION ET RENFORT DE CHARPENTE - INTERMARCHE ST LAMBERT</t>
  </si>
  <si>
    <t>S 1814</t>
  </si>
  <si>
    <t>S 1813</t>
  </si>
  <si>
    <t>S 1815 - ASPP CREATION D'UN RESTAURANT RUE DU PRE - PARIS 18</t>
  </si>
  <si>
    <t>S 1815</t>
  </si>
  <si>
    <t>18.06.29 - LE LINEA - PUTEAUX</t>
  </si>
  <si>
    <t>18.06.27 - PROJET MALTERIE ETHIOPIE</t>
  </si>
  <si>
    <t>rib ca</t>
  </si>
  <si>
    <t>18-09-25 - PASSERELLE D'AMIENS</t>
  </si>
  <si>
    <t>co traitant SOGEA (mandataire)</t>
  </si>
  <si>
    <t>S 1816</t>
  </si>
  <si>
    <t>18-08-29 - PASSERELLE DE DIJON</t>
  </si>
  <si>
    <t>co traitant GAUDRY (mandataire)</t>
  </si>
  <si>
    <t>co traitant D&amp;B (mandataire) et Viry</t>
  </si>
  <si>
    <t>sous-traitant déclaré BZ</t>
  </si>
  <si>
    <t>18-03-21 GROUPAMA MALESHERBES - ST BY</t>
  </si>
  <si>
    <t>18-03-23 VERRERIE - LE BERKELEY - ST BY</t>
  </si>
  <si>
    <t>groupement CMC (mandataire)</t>
  </si>
  <si>
    <t>18-01-24 - GARE SEVRAN - LIVRY - R.07.02.2018</t>
  </si>
  <si>
    <t>chiffré par VIRY; Aucune intervention ACMl</t>
  </si>
  <si>
    <t xml:space="preserve">- </t>
  </si>
  <si>
    <t>devis chiffrés en 2018 par rapport à 2017</t>
  </si>
  <si>
    <t>co traitant CMC (mandataire)</t>
  </si>
  <si>
    <t>18-07-26 - TRAVAUX COMPLEMETAIRES A L'USINE D'EXTRUSEL DEGOMMAGE HUILE</t>
  </si>
  <si>
    <t>TABLEAU DE BORD DES DEVIS 2019</t>
  </si>
  <si>
    <t>TABLEAU DE BORD DES ESTIMATIFS 2019</t>
  </si>
  <si>
    <t>Totaux 2019</t>
  </si>
  <si>
    <t>devis chiffrés en 2019 par rapport à 2018</t>
  </si>
  <si>
    <t>TABLEAU DE BORD DEVIS SAV 2019</t>
  </si>
  <si>
    <t>2018 - Total de devis + estimatifs</t>
  </si>
  <si>
    <t>(base calcul=2 chiffreurs/12 mois)</t>
  </si>
  <si>
    <t>18-09-11 - PARC RELAIS CESSON VIASILVA - lot 125</t>
  </si>
  <si>
    <t>S 1816 - HOPITAL CHÂTEAU GONTIER EXPERT EXAICO</t>
  </si>
  <si>
    <t>co traitant EIFFAGE (mandataire)</t>
  </si>
  <si>
    <t>sous-traitant RAZEL</t>
  </si>
  <si>
    <t>RATP</t>
  </si>
  <si>
    <t>S 1817</t>
  </si>
  <si>
    <t>maj 19/09/2018 GCO</t>
  </si>
  <si>
    <t>18-09-19 E - PASSERELLE BRESSUIRE - GTM</t>
  </si>
  <si>
    <t>E 1805</t>
  </si>
  <si>
    <t>18-10-19 GARE CHATILLON MONTROUGE - RAZEL - Abandon</t>
  </si>
  <si>
    <r>
      <t xml:space="preserve">18-09-28 - GARE LES MUREAUX - </t>
    </r>
    <r>
      <rPr>
        <b/>
        <sz val="10"/>
        <rFont val="Arial"/>
        <family val="2"/>
      </rPr>
      <t>R.19.10.2018</t>
    </r>
  </si>
  <si>
    <t>18-10-17 PASSERELLE DE DIJON (BIS) - GPT GAUDRY</t>
  </si>
  <si>
    <t>co traitant NGE (mandataire)</t>
  </si>
  <si>
    <t>18-01-10 - GARE GENNEVILLIERS - GPT NGE</t>
  </si>
  <si>
    <t>18-09-28 GARE DE SURVILLIERS FOSSES - GPT NGE</t>
  </si>
  <si>
    <t>18-10-08 AC - GARE DE BRUNOY - GPT NGE</t>
  </si>
  <si>
    <t>co traitant NGE - accord cadre</t>
  </si>
  <si>
    <t>co-triatant GAUDRY (mandataire)</t>
  </si>
  <si>
    <r>
      <t>18-09-26 - FACADE GARE D'AURAY  - lot 01 -GPT EIFFAGE</t>
    </r>
    <r>
      <rPr>
        <b/>
        <sz val="10"/>
        <rFont val="Arial"/>
        <family val="2"/>
      </rPr>
      <t xml:space="preserve"> R.08.10.2018</t>
    </r>
  </si>
  <si>
    <t>18-10-26 SMR - ANTONY CLAMART - GPT C&amp;F</t>
  </si>
  <si>
    <t>co-traitant CASTEL &amp; FROMAGET (mandataire)</t>
  </si>
  <si>
    <t>18-10-15 AC - GARE MONTEGERON - GPT NGE</t>
  </si>
  <si>
    <t>co -traitant CMC (mandataire)</t>
  </si>
  <si>
    <r>
      <t>18-09-26 - FACADE GARE D'AURAY -</t>
    </r>
    <r>
      <rPr>
        <b/>
        <sz val="10"/>
        <rFont val="Arial"/>
        <family val="2"/>
      </rPr>
      <t xml:space="preserve"> lot 05 - R.08.10.2018</t>
    </r>
  </si>
  <si>
    <t>18-10-09 SILO 85 - CHALON - SCAV BDS</t>
  </si>
  <si>
    <t>E - GROTTE ROCHE COTTARD - LANGEAIS</t>
  </si>
  <si>
    <t>E 1901</t>
  </si>
  <si>
    <t>18-10-15 CENTRE AQUALUDIQUE CABOURG - EIFFAGE</t>
  </si>
  <si>
    <t>18-11-08 VERRIERE TRUDAINE - RABOT DUTILLEUL</t>
  </si>
  <si>
    <t>sous-traitant RABOT DUTILLEUL</t>
  </si>
  <si>
    <t>reste a définir</t>
  </si>
  <si>
    <t>reste à définir</t>
  </si>
  <si>
    <t>E - PARISSY - VERRIERE FACADE - EIFFAGE</t>
  </si>
  <si>
    <t>E 1902</t>
  </si>
  <si>
    <r>
      <t xml:space="preserve">18-11-05 EOLE - RER E - GARE EPONE MEZIERES - GPT CMC - </t>
    </r>
    <r>
      <rPr>
        <b/>
        <sz val="10"/>
        <rFont val="Arial"/>
        <family val="2"/>
      </rPr>
      <t>R.14.11.2018</t>
    </r>
  </si>
  <si>
    <t>18-11-08 PASSERELLE ST ANDRE DE CUBZAC - GPT GTM</t>
  </si>
  <si>
    <t>co-traitant GTM SO - VINCI</t>
  </si>
  <si>
    <t>18-10-23 ATLANTIQUE STOCKAGE - NOUVELLES PORTES COULISSANTES</t>
  </si>
  <si>
    <t>E - PROJET IDEA - MONTOIR DE BRETAGNE</t>
  </si>
  <si>
    <t>E 1903</t>
  </si>
  <si>
    <t>18-11-27 ADP PARKING SILO GARE ORLY - DEMATHIEU &amp; BARD</t>
  </si>
  <si>
    <t>GRA / MPDI</t>
  </si>
  <si>
    <t>MPDI</t>
  </si>
  <si>
    <t>E en D</t>
  </si>
  <si>
    <t>D 19508</t>
  </si>
  <si>
    <t>18-10-19 GROTTE ROCHE COTTARD - LANGEAIS - E 1901 - ancien devis 19508</t>
  </si>
  <si>
    <t>18-11-21 BDS - SILO DE BEAUNE - SURELEVATION</t>
  </si>
  <si>
    <t>18-09-28 GARE DE LOUVRES - GPT NGE - R. 01.10.2018</t>
  </si>
  <si>
    <t>co-traitant GCC</t>
  </si>
  <si>
    <t>18-12-21 SWAYS - BY IMMOBILIER</t>
  </si>
  <si>
    <t>18-12-04 BATIMENT SCI EVA - LOCAPHIL - BARBOT</t>
  </si>
  <si>
    <t>sous-traitant DEMATHIEU-BARD</t>
  </si>
  <si>
    <r>
      <t xml:space="preserve">18-12-04 BDS - SENNECEY LE GRAND - PLANCHER SUR CELLULE - </t>
    </r>
    <r>
      <rPr>
        <b/>
        <sz val="10"/>
        <rFont val="Arial"/>
        <family val="2"/>
      </rPr>
      <t>R 10.12.2018</t>
    </r>
  </si>
  <si>
    <r>
      <t xml:space="preserve">18-11-28 BDS - VERDUN SUR LE DOUBS - PROTECTION - </t>
    </r>
    <r>
      <rPr>
        <b/>
        <sz val="10"/>
        <rFont val="Arial"/>
        <family val="2"/>
      </rPr>
      <t>R 10.12.2018</t>
    </r>
  </si>
  <si>
    <t>19-01-18 LEARNING CENTER SACLAY - GPT BARBOT - VIRY</t>
  </si>
  <si>
    <t>S 1817 - PASSERELLE SATORY - VERSAILLES - abandonné</t>
  </si>
  <si>
    <t>S,1901</t>
  </si>
  <si>
    <r>
      <t xml:space="preserve">19-01-07 GARE VIROFLAY - RG - GPT GCC - </t>
    </r>
    <r>
      <rPr>
        <b/>
        <sz val="10"/>
        <rFont val="Arial"/>
        <family val="2"/>
      </rPr>
      <t>R.23.01.2019</t>
    </r>
  </si>
  <si>
    <r>
      <t>S 1901 - PASSERELLE SATORY - VERSAILLES -</t>
    </r>
    <r>
      <rPr>
        <b/>
        <sz val="10"/>
        <rFont val="Arial"/>
        <family val="2"/>
      </rPr>
      <t xml:space="preserve"> R. 18.02.2019</t>
    </r>
  </si>
  <si>
    <t>S.1902 - 19-01-28 GALERIES LAFAYETTE - DEPOSE CHRYSALIDE</t>
  </si>
  <si>
    <t>S,1902</t>
  </si>
  <si>
    <t>Groupement CASTEL ALU - BARBOT - VIRY</t>
  </si>
  <si>
    <t>Groupmement SERRU - ACML (mandataire)</t>
  </si>
  <si>
    <t>E - PARIS GARE DU NORD 2024 - VIRY</t>
  </si>
  <si>
    <t>E 1904</t>
  </si>
  <si>
    <t>E 1905</t>
  </si>
  <si>
    <t>E - PROTO PANNEAUX COULISSANTS - THIAIS - BRUNET SAUNIER</t>
  </si>
  <si>
    <t>19-02-06 PROTO CC OPEN SKY - SMC2</t>
  </si>
  <si>
    <t>19-02-26 SMR CHAMPIGNY - CASTEL ALU</t>
  </si>
  <si>
    <t>sous-traitant CASTEL ALU</t>
  </si>
  <si>
    <t>19-02-26 BDS - AMENAGEMENTS USINE EXTRUSEL</t>
  </si>
  <si>
    <t>19-02-26 PONT SUR LA VIENNE - SOGEA</t>
  </si>
  <si>
    <t>sous-traitant SOGEA</t>
  </si>
  <si>
    <t>19-03-21 CINEMA THOUARS</t>
  </si>
  <si>
    <t>maj  13/03/2019 GCO</t>
  </si>
  <si>
    <t>19-03-11 E - AC - GARE VITRY SUR SEINE</t>
  </si>
  <si>
    <t>maj 13/03/2019 - GCO</t>
  </si>
  <si>
    <t>E 1906</t>
  </si>
  <si>
    <t>19-03-25 BDS - SILO VERDUN DE LE DOUBS N5</t>
  </si>
  <si>
    <t>ALE / AAS / JBO</t>
  </si>
  <si>
    <t>19-04-30 VAL LIMAGNE - COGNAT LYONNE</t>
  </si>
  <si>
    <t>19-04-26 GARE CDG EXPRESS - MAIA SONNIER</t>
  </si>
  <si>
    <t>sous-traitant MAIA SONNIER</t>
  </si>
  <si>
    <t>19-05-14 4 PASSERELLES - RENNES</t>
  </si>
  <si>
    <t>5776 - TS1</t>
  </si>
  <si>
    <t>S;1903 - 19-04-10 PASSERELLE SATORY - LOT 2</t>
  </si>
  <si>
    <t>S;1903</t>
  </si>
  <si>
    <t>S;1904</t>
  </si>
  <si>
    <t>S;1904 - 19-04-10 PASSERELLE SATORY - LOT 4</t>
  </si>
  <si>
    <t>AO relancé en lot séparé 2 et 4</t>
  </si>
  <si>
    <t>19-04-24 AFFAIRE DC 1850 - VIRY</t>
  </si>
  <si>
    <t>19-07-23 PASSERELLE PEM GARE LA ROCHELLE - GPT D&amp;B - VIRY</t>
  </si>
  <si>
    <t>19-06-03 BDS - SPRINKLER LOGISTIQUE - CIEL</t>
  </si>
  <si>
    <t>19-05-21 BDS - MONORAIL - VERDUN SUR LE DOUBS</t>
  </si>
  <si>
    <t>S.1905</t>
  </si>
  <si>
    <t>S.1905 - 19-05-21 - TRAVAUX PISCINE NOISY LE GRAND</t>
  </si>
  <si>
    <t>19-06-12 GARE DE DIJON - ABRI DE QUAI - GPT NGE</t>
  </si>
  <si>
    <t>19-02-20 PARC RELAIS CESSON VIASILVA (BIS) - GPT SERRU - R. 26/02/2019</t>
  </si>
  <si>
    <t>Groupement VIRY - ACML mandataire</t>
  </si>
  <si>
    <t>19-07-25 GARE SGP ORLY - GRPT VIRY</t>
  </si>
  <si>
    <t>19-06-28 BDS - PROJET CIEL - SELVAH 1</t>
  </si>
  <si>
    <t>19-07-01 TRANSPORTS BOITEAU - AUVENT QUAI CHARGEMENT - DECHARGEMENT</t>
  </si>
  <si>
    <t>19-07-18 CINEMA THOUARS (BIS)</t>
  </si>
  <si>
    <t>maj 31/07/2019</t>
  </si>
  <si>
    <t>19-09-16 AC - GARE LE VERT DE MAISONS - GPT NGE</t>
  </si>
  <si>
    <t xml:space="preserve">Groupement NGE </t>
  </si>
  <si>
    <t>19-08-29 CBS - TRAPPES DE MONTAGE - VERDUN LE DOUBS</t>
  </si>
  <si>
    <t>19-10-01 AMHQ - LUXEMBOURG - GPT FAYAT METAL</t>
  </si>
  <si>
    <t>TABLEAU DE BORD DES ESTIMATIFS 2020</t>
  </si>
  <si>
    <t>E 2001</t>
  </si>
  <si>
    <t>TABLEAU DE BORD DES DEVIS 2020</t>
  </si>
  <si>
    <t>Totaux 2020</t>
  </si>
  <si>
    <t>maj 30/08/2019 GCO</t>
  </si>
  <si>
    <t>Typologie d'affaires gagnées :</t>
  </si>
  <si>
    <t>Typologie d'affaires chiffrées :</t>
  </si>
  <si>
    <t>19-09-18 VERRIERE - PASSAGE DU COMMERCE - NIORT</t>
  </si>
  <si>
    <t>ABR / JBO</t>
  </si>
  <si>
    <t>ADP = CA ANGERS
SNCF = CIC BORDEAUX</t>
  </si>
  <si>
    <t>19-10-25 GARE DE CRETEIL POMPADOUR - CMC</t>
  </si>
  <si>
    <t>sous-traitant CMC - VINCI</t>
  </si>
  <si>
    <t>19-09-25 SN BRIANT - FABRICATION ELEMENTS ECHAFAUDAGES</t>
  </si>
  <si>
    <t>19-10-11 LEARNING CENTER SACLAY - GPT CASTEL ALU</t>
  </si>
  <si>
    <t>groupement CASTEL ALU mandataire</t>
  </si>
  <si>
    <t>Groupement Demathieu &amp; Bard - VIRY</t>
  </si>
  <si>
    <t>19-10-03 E - GARE VITRY SUR SEINE - GPT NGE</t>
  </si>
  <si>
    <t>maj 02/10/2019 - GCO</t>
  </si>
  <si>
    <t>19-06-17 GARE DE DIJON - ABRI DE QUAI - MAIA SONNIER - R 12.06.2019</t>
  </si>
  <si>
    <t>19-10-18 E - AC GARE VIGNEUX-SUR-SEINE - GPT NGE</t>
  </si>
  <si>
    <t>E 2002</t>
  </si>
  <si>
    <t>19-11-15 PASSERELLE NOGENT- BALTARD</t>
  </si>
  <si>
    <t>ABR / PMDI</t>
  </si>
  <si>
    <t>19-11-15 FACADE 69 RUE BAUER - SOGREPROM</t>
  </si>
  <si>
    <t>19-11-05 - BDS - SILO CHALON - ST MARCEL</t>
  </si>
  <si>
    <t>19-11-18 AC GARE VITRY SUR SEINE GPT NGE</t>
  </si>
  <si>
    <t>19-11-25 CF 5 ADP ORLY GPT EI TEM</t>
  </si>
  <si>
    <t>CREDIT AGRICOLE ANGERS</t>
  </si>
  <si>
    <t>AC - groupement NGE</t>
  </si>
  <si>
    <t>groupement EI TEM</t>
  </si>
  <si>
    <t>19-11-25 MOULINS RIOUX - NEUILLY LE VENDIN</t>
  </si>
  <si>
    <t>19-11-27 MARCHE DE SARTROUVILLE - AGENCE VILLETTE GOYET</t>
  </si>
  <si>
    <t>19-11-29 SAV - MONTIGNY LE BRETONNEUX</t>
  </si>
  <si>
    <t>SGI</t>
  </si>
  <si>
    <t>19-11-29 BDS USINE SELVAH 1 - CIEL</t>
  </si>
  <si>
    <t>19-12-12 BDS - SILO DE BRANGES - SUPPORT EXTRACTEURS</t>
  </si>
  <si>
    <t>19-12-12 BDS - SILO SENNECEY LE GRAND - ABRI BOISSEAUX</t>
  </si>
  <si>
    <t>20-01-22 MOULIN SAINT IGNAT - LIMAGRAIN INGREDIENTS</t>
  </si>
  <si>
    <t>groupement CMC</t>
  </si>
  <si>
    <t>2019 - Total de devis + estimatifs</t>
  </si>
  <si>
    <t>20-03-05 PASSERELLE MOBILE VATINE LE HAVRE - GPT DVVD</t>
  </si>
  <si>
    <t>ABR / GRA</t>
  </si>
  <si>
    <t>Groupement VINCI - DVVD</t>
  </si>
  <si>
    <t>20-02-21 ROSE CHERBOURG - PANTIN - GPT AEVIA</t>
  </si>
  <si>
    <t>SKO/ABR</t>
  </si>
  <si>
    <t>SKO/GRA</t>
  </si>
  <si>
    <t>SKO/JBO</t>
  </si>
  <si>
    <t>SKO</t>
  </si>
  <si>
    <t>20-01-31 TRAVAUX PISCINE DRAVEIL</t>
  </si>
  <si>
    <t>Groupement AEVIA EIFFAGE GC - Abandon le 31/01/2020 car refus du report de délai par le MO</t>
  </si>
  <si>
    <t>20-02-07 FACADE 69 RUE BAUER - PMN</t>
  </si>
  <si>
    <t>sous-traitant PMN</t>
  </si>
  <si>
    <t>Nb chiffrages EPO par tranche CA :</t>
  </si>
  <si>
    <t>Nb devis gagnés EPO par tranche CA :</t>
  </si>
  <si>
    <t>20-02-14 BDS - LOCAL RESERVE - VERDUN</t>
  </si>
  <si>
    <t xml:space="preserve">Groupement SOGEA </t>
  </si>
  <si>
    <t>20-04-03 GARE ARCUEIL CACHAN - GPT RAZEL - FM - SATELEC</t>
  </si>
  <si>
    <t>Groupement RAZEL - FM - SATELEC</t>
  </si>
  <si>
    <t>devis 20505</t>
  </si>
  <si>
    <t>E 2003</t>
  </si>
  <si>
    <t>20-04-02 AC - GARE GOUSSAINVILLE - GPT NGE</t>
  </si>
  <si>
    <t>20-04-07 AC - CHAVILLE - NGE</t>
  </si>
  <si>
    <t>ACML st RAZEL ET FAYAT ETAL</t>
  </si>
  <si>
    <t>20-04-10 MAISON EFRON</t>
  </si>
  <si>
    <t>20-04-10 RACK NESLES - INNOVAFEED</t>
  </si>
  <si>
    <t>20-03-31 TRUDAINE - DUMEZ</t>
  </si>
  <si>
    <t>20-04-28 ESCABELLES - EI TEM</t>
  </si>
  <si>
    <t>sous-traitant de EITEM</t>
  </si>
  <si>
    <t>20-05-15 SCOR - FAYAT BATIMENT</t>
  </si>
  <si>
    <t>sous-traitant FAYAT BATIMENT</t>
  </si>
  <si>
    <t>20-05-25 VERRIERE TOKO - BY</t>
  </si>
  <si>
    <t>sous-traitant BOUYGUES</t>
  </si>
  <si>
    <t>20-05-07 Boiteau Protection de quai</t>
  </si>
  <si>
    <t>sous-traitant de LOI</t>
  </si>
  <si>
    <t>20-06-10 MARCHE GARGES - LOÏ</t>
  </si>
  <si>
    <t>20-06-12 VERRIERE PLAGE DINARD</t>
  </si>
  <si>
    <t>20-05-14 CBS - SILO LABERGEMENT</t>
  </si>
  <si>
    <t>20-05-20 TRUDAINE - BY</t>
  </si>
  <si>
    <t>20-06-02 E - REMP FACADE HALL B - KAIRN</t>
  </si>
  <si>
    <t>E 2004</t>
  </si>
  <si>
    <t>20-06-26  DECANTATION ACHERES NGE</t>
  </si>
  <si>
    <t>20-06-25 LACEPEDE FAYAT BAT IDF</t>
  </si>
  <si>
    <t>JBO / ABR</t>
  </si>
  <si>
    <t>JBO / SKO</t>
  </si>
  <si>
    <t>sous-traitant NGE</t>
  </si>
  <si>
    <t>sous-traitant FAYAT BATIMENT IDF</t>
  </si>
  <si>
    <t>20-07-06 UNE CHAMBRE AU JARDIN</t>
  </si>
  <si>
    <t>20-07-17 METAMORPHOSE ANGERS - SOGEA</t>
  </si>
  <si>
    <t>GRA / SKO</t>
  </si>
  <si>
    <t>ABR / SKO</t>
  </si>
  <si>
    <t>SKO / ABR</t>
  </si>
  <si>
    <t>SKO / GRA</t>
  </si>
  <si>
    <t>GRA / JBO</t>
  </si>
  <si>
    <t>GRA / ABR</t>
  </si>
  <si>
    <t>JBO / PMDI</t>
  </si>
  <si>
    <t>GRA / PMDI</t>
  </si>
  <si>
    <t>PMDI / ABR</t>
  </si>
  <si>
    <t>PMDI / GRA</t>
  </si>
  <si>
    <t>PMDI / SKO</t>
  </si>
  <si>
    <t>sous-traintant SOGEA</t>
  </si>
  <si>
    <t>20-06-26 E - GARE ORLY VILLE - NGE</t>
  </si>
  <si>
    <t>E 2005</t>
  </si>
  <si>
    <t>co-traitant BREZILLON</t>
  </si>
  <si>
    <t>20-07-31 GARE ALBERT - GPR BZR</t>
  </si>
  <si>
    <t>20-07-20 PASSERELLE PANTIN - GPT RAZEL</t>
  </si>
  <si>
    <t>co-traitant RAZEL BEC</t>
  </si>
  <si>
    <t>20-07-20 TENNIS CARRIERES - GPT ALT-ANCRE</t>
  </si>
  <si>
    <t>co-traitant ALT-ANCRE</t>
  </si>
  <si>
    <t>Abandon :</t>
  </si>
  <si>
    <t>Nombre et type Devis tous confondus</t>
  </si>
  <si>
    <t>Nombre et type Devis EPO</t>
  </si>
  <si>
    <t>co-traitant de NGE Bretagne</t>
  </si>
  <si>
    <t>20-07-31 PASSERELLE LANDERNEAU - GPT NGE</t>
  </si>
  <si>
    <t>20-08-04 ESCABELLES (BIS) - EI TEM</t>
  </si>
  <si>
    <t>sous-traitant EI TEM</t>
  </si>
  <si>
    <t>20-08-25 GARE SEVRAN BEAUDOTTES - CMC</t>
  </si>
  <si>
    <t>20-08-25 GARE SEVRAN BEAUDOTTES - NGE</t>
  </si>
  <si>
    <t>19-07-26 - TOURS METROPOLE - POTEAU</t>
  </si>
  <si>
    <t>maj 27/07/2020</t>
  </si>
  <si>
    <t>20-03-10 GARE LA CELLE ST CLOUD - GPT SOGEA - R.18/03</t>
  </si>
  <si>
    <t>sous-traitant de Bois Loisirs Création</t>
  </si>
  <si>
    <t>20-07-30 NANTES LOIRE A VELO</t>
  </si>
  <si>
    <t>20-07-30 PASSERELLE QUIBERON</t>
  </si>
  <si>
    <t>20-01-27 GARE ST QUENTIN EN YVELINES - GPT CMC - R. 07/02</t>
  </si>
  <si>
    <t>TABLEAU DE BORD DES DEVIS 2021</t>
  </si>
  <si>
    <t>TABLEAU DE BORD DES ESTIMATIFS 2021</t>
  </si>
  <si>
    <t>Totaux 2021</t>
  </si>
  <si>
    <t>2020 - Total de devis + estimatifs</t>
  </si>
  <si>
    <t>devis chiffrés en 2020 par rapport à 2019</t>
  </si>
  <si>
    <t>devis chiffrés en 2021 par rapport à 2020</t>
  </si>
  <si>
    <t>20-09-07 AC - GARE ST MICHEL SUR ORGE NGE</t>
  </si>
  <si>
    <t>20-08-27 VILLA MAIA 5671 - CNGT VITRAGE</t>
  </si>
  <si>
    <t>CRM</t>
  </si>
  <si>
    <t>20-08-28 CA SERRES CASTET 5745 - REMPLACEMENT 3 VITRAGES</t>
  </si>
  <si>
    <t>20-08-28 CA SERRES CASTET 5745 - REPARATION FUITES</t>
  </si>
  <si>
    <t>20-08-04 E OSSATURE POSTE EAUX USEES</t>
  </si>
  <si>
    <t>E 2006</t>
  </si>
  <si>
    <t>Devis  20551</t>
  </si>
  <si>
    <t>20-10-05 AMANDIERS NANTERRE - D&amp;B</t>
  </si>
  <si>
    <t>sous-traitant DEMATHIEU &amp; BARD</t>
  </si>
  <si>
    <t>20-09-24 E PASSERELLE PORTET - FAYAT METAL</t>
  </si>
  <si>
    <t>E 2007</t>
  </si>
  <si>
    <t xml:space="preserve">sous-traitant FAYAT METAL </t>
  </si>
  <si>
    <t>E 2101</t>
  </si>
  <si>
    <t>20-10-05 TRAVAUX DRAVEIL</t>
  </si>
  <si>
    <t>20-11-06 GARE MEUDON - NGE</t>
  </si>
  <si>
    <t>20-10-30 METAMORPHOSE ANGERS BIS</t>
  </si>
  <si>
    <t>sous-traitant CMC</t>
  </si>
  <si>
    <r>
      <t>Tx Réussite en CA (</t>
    </r>
    <r>
      <rPr>
        <sz val="10"/>
        <color theme="1"/>
        <rFont val="Calibri"/>
        <family val="2"/>
      </rPr>
      <t>≥  15%)</t>
    </r>
    <r>
      <rPr>
        <sz val="10"/>
        <color theme="1"/>
        <rFont val="Arial"/>
        <family val="2"/>
      </rPr>
      <t xml:space="preserve"> </t>
    </r>
  </si>
  <si>
    <t xml:space="preserve">Tx Réussite en Nb (≥  15%) </t>
  </si>
  <si>
    <t>CA Moyen des affaires chiffrées (≥ 1 M€)</t>
  </si>
  <si>
    <t>Ca Moyen des affaires gagnées (≥ 1.125M€)</t>
  </si>
  <si>
    <t>20-10-26 AUXERRE - NGE</t>
  </si>
  <si>
    <t>sous-traitant NGE PONT DU CHÂTEAU (63)</t>
  </si>
  <si>
    <t>20-11-24 DASSAULT - FAYAT BAT</t>
  </si>
  <si>
    <t>20-11-30 TELEVAL 94 - CMC</t>
  </si>
  <si>
    <t>E 2102</t>
  </si>
  <si>
    <t>20-10-05 E - MANTES LA JOLIE - CMC</t>
  </si>
  <si>
    <t>20-11-17 GARE MANTES LA JOLIE - CMC</t>
  </si>
  <si>
    <t>20-12-04 AME06 - FMGP</t>
  </si>
  <si>
    <t>sous-traitant FAYAT METAL GRANDS PROJETS</t>
  </si>
  <si>
    <t>20-11-30 E FACADE PANTIN GS - DVVD (devis 21512)</t>
  </si>
  <si>
    <t>20-12-02 FACADE PANTIN GS DVVD</t>
  </si>
  <si>
    <t>sous-traitant de DVVD</t>
  </si>
  <si>
    <t>20-12-18 HYPE TAXI</t>
  </si>
  <si>
    <t>20-11-30 AGRANDISSEMENT M. POIRIER</t>
  </si>
  <si>
    <t>20-12-09 PLANCHER - SENNECEY</t>
  </si>
  <si>
    <t>E 2103</t>
  </si>
  <si>
    <t>20-12-10 E ZEPLIN AUSTERLITZ - B&amp;G</t>
  </si>
  <si>
    <t>maj 22/12/2020 GCO</t>
  </si>
  <si>
    <t>Nb chiffré privé hors SNCF</t>
  </si>
  <si>
    <t>Nb chiffré privé SNCF</t>
  </si>
  <si>
    <t>Nb chiffré public hors SNCF</t>
  </si>
  <si>
    <t>Nb chiffré public SNCF</t>
  </si>
  <si>
    <t>5 chiffreurs</t>
  </si>
  <si>
    <t>offres</t>
  </si>
  <si>
    <t>Offres</t>
  </si>
  <si>
    <t>Opportunites</t>
  </si>
  <si>
    <t>20-04-07 GARES C3C ET PDT - RZL - R. 08/05</t>
  </si>
  <si>
    <t>co-traitant COLAS</t>
  </si>
  <si>
    <t>21-01-19 PASSERELLE PANTIN</t>
  </si>
  <si>
    <t>co-traitant RAZEL</t>
  </si>
  <si>
    <t>21-02-16 CBS - BUHLER - ST MARCEL</t>
  </si>
  <si>
    <t>maj 28/01/2021 - GCO</t>
  </si>
  <si>
    <t>20-03-02 E - AC GARE ST MICHEL SUR ORGE - GPT NGE</t>
  </si>
  <si>
    <t>21-02-02 CBS - SILO 99 - VERDUN LE DOUBS</t>
  </si>
  <si>
    <t>Affaire transférée chez VIRY</t>
  </si>
  <si>
    <t>sous-traitant déclaré RAZEL</t>
  </si>
  <si>
    <t>20-09-15 ESSEC - CERGY (infructueux le 04/02/2021)</t>
  </si>
  <si>
    <t>21-03-08 SEMMARIS - GPT EI TEM PARENGE</t>
  </si>
  <si>
    <t>co-traitant PARENGE - EI TEM</t>
  </si>
  <si>
    <t>ACML mandataire groupement SMAC et 2 ST</t>
  </si>
  <si>
    <t>E 2104</t>
  </si>
  <si>
    <t>21-02-11 E - FACADE BILANGE SAUMUR</t>
  </si>
  <si>
    <t>21-03-01 FACADE HALL B BORDEAUX - GPT VIRY</t>
  </si>
  <si>
    <t>21-03-02 XPC BOIS - EIFFAGE TERTIAIRE</t>
  </si>
  <si>
    <t>sous-traitant EIFFAGE TERTIAIRE</t>
  </si>
  <si>
    <t>E 2105</t>
  </si>
  <si>
    <t>maj 03/03/2021</t>
  </si>
  <si>
    <t>21-03-03 THEATRE AMANDIERS - EIFFAGE</t>
  </si>
  <si>
    <t>21-03-05 E - 26CE ACT - FAYAT BAT</t>
  </si>
  <si>
    <t>ACML mandataire - FERER ST</t>
  </si>
  <si>
    <t>21-04-15 ESSEC BIS CERGY - abandonné</t>
  </si>
  <si>
    <t>21-03-15 PEM DE SOISSONS</t>
  </si>
  <si>
    <t>ACML sous-traitant de FMGP - RAZEL</t>
  </si>
  <si>
    <t>21-03-22 GARE SEVRAN BEAUDOTTES - COLAS</t>
  </si>
  <si>
    <t>ACML sous-traitant COLAS</t>
  </si>
  <si>
    <t>21-03-30 CHU HAUT ANJOU - REFECTION TIRANTS</t>
  </si>
  <si>
    <t>20-12-14 BOURGET GPT NGE - R.14.01.2021</t>
  </si>
  <si>
    <t>21-04-26 GARE CRETEIL L ECHAT - GPT SMAC - R. 10.05.2021</t>
  </si>
  <si>
    <t>ACML co traitant FMGP dans groupement RAZEL - FMGP</t>
  </si>
  <si>
    <t>ACML  co-traitant groupement Etablissement JOSEPH PARIS (mandataire) et NGE</t>
  </si>
  <si>
    <t>21-04-20 - Gare BRY VILLIERS CHAMPIGNY - RAZEL - R. 14.05.2021</t>
  </si>
  <si>
    <t>21-04-09 VERRIERE IENA - R.16.04.2021</t>
  </si>
  <si>
    <t>21-04-30 GARES SEB SBL - GPT RAZEL FMGP - R.25.05.2021</t>
  </si>
  <si>
    <t>21-04-19 PASSERELLE REDON - GPT EJP - NGE - R.12.05.2021</t>
  </si>
  <si>
    <t>maj 15/04/2021</t>
  </si>
  <si>
    <t>21-05-04 ECOLE NORMALE SUP - LOI</t>
  </si>
  <si>
    <t>ACML sous-traitant de LOI</t>
  </si>
  <si>
    <t>21-06-11 MONDO - PETIT</t>
  </si>
  <si>
    <t>ACML sous-traitant de PETIT</t>
  </si>
  <si>
    <t>ACML sous-traitant de EIFFAGE</t>
  </si>
  <si>
    <t>21-06-11 MONDO - EIFFAGE</t>
  </si>
  <si>
    <t>21-06-02 T. LANDREIN</t>
  </si>
  <si>
    <t>21-06-11 MONDO - BY</t>
  </si>
  <si>
    <t xml:space="preserve">ACML sous-traitant de BY </t>
  </si>
  <si>
    <t xml:space="preserve">ACML MANDATAIRE groupement Viry </t>
  </si>
  <si>
    <t>21-06-11 GARE VIGNEUX - GPT NGE</t>
  </si>
  <si>
    <t>ACML groupement NGE</t>
  </si>
  <si>
    <t>21-06-11 EPINAY - GPT CMC</t>
  </si>
  <si>
    <t xml:space="preserve">ACML mandataire Groupement CMC </t>
  </si>
  <si>
    <t>21-02-15 PASSERELLE PONTS CE - GPT COLAS - R.12.03.2021</t>
  </si>
  <si>
    <t>21-01-22 PASSERELLE F ORLY - GPT BZR - R.12/02/2021</t>
  </si>
  <si>
    <t xml:space="preserve">21-06-07 PISCINE NOISY LE GRAND </t>
  </si>
  <si>
    <t xml:space="preserve">Travaux suite maintenance piscine / CBE </t>
  </si>
  <si>
    <r>
      <t xml:space="preserve">21-02-12 PEM CERGY -RAZEL - </t>
    </r>
    <r>
      <rPr>
        <b/>
        <sz val="10"/>
        <color rgb="FFFF0000"/>
        <rFont val="Arial"/>
        <family val="2"/>
      </rPr>
      <t xml:space="preserve">R.23.02.2021 </t>
    </r>
    <r>
      <rPr>
        <i/>
        <sz val="10"/>
        <color rgb="FFFF0000"/>
        <rFont val="Arial"/>
        <family val="2"/>
      </rPr>
      <t>(non comptabilisé dans le CRM)</t>
    </r>
  </si>
  <si>
    <r>
      <t xml:space="preserve">21-02-12 PEM CERGY - ACML SEUL - </t>
    </r>
    <r>
      <rPr>
        <b/>
        <sz val="10"/>
        <color rgb="FFFF0000"/>
        <rFont val="Arial"/>
        <family val="2"/>
      </rPr>
      <t>R.23.02.2021</t>
    </r>
  </si>
  <si>
    <r>
      <t xml:space="preserve">21-01-27 PASSERELLE ALBI - GPT RAZEL - </t>
    </r>
    <r>
      <rPr>
        <b/>
        <sz val="10"/>
        <color rgb="FFFF0000"/>
        <rFont val="Arial"/>
        <family val="2"/>
      </rPr>
      <t>R.12.02.2021</t>
    </r>
  </si>
  <si>
    <t>Nombre et type Devis EPO tous confondus</t>
  </si>
  <si>
    <t>21-06-09 206 LAFAYETTE - R 16.07.2021</t>
  </si>
  <si>
    <t>21-07-23 FACADE PLACE BILANGE SAUMUR</t>
  </si>
  <si>
    <t>21-07-28 SDA GARE DE MARSAC 24 - GPT FAYAT TP</t>
  </si>
  <si>
    <t>ACML co traitant FAYAT TP Mandataire</t>
  </si>
  <si>
    <t xml:space="preserve">21-07-22 CAMPUS AQUEDUC GENTILLY - NEXITY </t>
  </si>
  <si>
    <t>21-09-08 GARE ST MICHEL N-D - BREZILLON</t>
  </si>
  <si>
    <t xml:space="preserve">ACML sous-traitant de BREZILLON </t>
  </si>
  <si>
    <r>
      <t xml:space="preserve">21-03-01 A10 SARAN GIDY - RAZEL - </t>
    </r>
    <r>
      <rPr>
        <b/>
        <sz val="10"/>
        <color rgb="FFFF0000"/>
        <rFont val="Arial"/>
        <family val="2"/>
      </rPr>
      <t>R.26.03.2021</t>
    </r>
  </si>
  <si>
    <t>20-11-12 POLE ART LOMME - abandonné</t>
  </si>
  <si>
    <t>21-09-27 PEM DE QUIMPER - GPT GTM</t>
  </si>
  <si>
    <t>ACML co traitant - GTM Mandataire</t>
  </si>
  <si>
    <t>ABR / MAV</t>
  </si>
  <si>
    <t>JBO / MAV</t>
  </si>
  <si>
    <t>SKO / MAV</t>
  </si>
  <si>
    <t>GRA/MAV</t>
  </si>
  <si>
    <t>maj 07/09/2021</t>
  </si>
  <si>
    <t>21-09-10 SEMMARIS - ST SOGEA</t>
  </si>
  <si>
    <t xml:space="preserve">21.09.10 - Coopérative Bourgogne du Sud </t>
  </si>
  <si>
    <t>21-10-07 GARE LIEUSAINT MOISSY - GPT NGE</t>
  </si>
  <si>
    <t>ACML Co-traitant - NGE Mandataire</t>
  </si>
  <si>
    <t xml:space="preserve">TABLEAU DE BORD DES DEVIS 2022 </t>
  </si>
  <si>
    <t>21-10-21 - GARE DE CLICHY LEVALLOIS - GPT NGE</t>
  </si>
  <si>
    <t xml:space="preserve">Offres </t>
  </si>
  <si>
    <t xml:space="preserve">Opportunités </t>
  </si>
  <si>
    <t>21-10-18 VERRIERE COLISEE II - FAYAT BAT</t>
  </si>
  <si>
    <t xml:space="preserve">ACML Co-traitant - FAYAT BAT mandataire </t>
  </si>
  <si>
    <t>21-10-11 BOURGOGNE DU SUD - ST MARCEL - Structure entre tour et cellules</t>
  </si>
  <si>
    <t>21-11-09 Liaison enterrée SUPMECA ST OUEN</t>
  </si>
  <si>
    <t>04.11.2021 EVRY 2 - VERRIERE</t>
  </si>
  <si>
    <t>04.11.2021 BOURGOGNE DU SUD - PASSERELLE</t>
  </si>
  <si>
    <t>TABLEAU DE BORD DES ESTIMATIFS 2022</t>
  </si>
  <si>
    <t>04.11.2021 - EVRY 2</t>
  </si>
  <si>
    <t>E 2201</t>
  </si>
  <si>
    <t>E2202</t>
  </si>
  <si>
    <t>E2203</t>
  </si>
  <si>
    <t>E2204</t>
  </si>
  <si>
    <t>E2205</t>
  </si>
  <si>
    <t>E2206</t>
  </si>
  <si>
    <t>21-12-02 PASSERELLE DE LOUHANS - GPT NGE</t>
  </si>
  <si>
    <t>ACML co-traitant - NGE Mandatare</t>
  </si>
  <si>
    <t xml:space="preserve">ACML sous-traitant - GCC Mandataire </t>
  </si>
  <si>
    <t>21-12-15 PASSERELLE DE L'HERMITAGE - GPT GTM</t>
  </si>
  <si>
    <t>ACML co-traitant - GTM OUEST mandataire</t>
  </si>
  <si>
    <t>ACML co-traitant - BOUYGUES Mandataire</t>
  </si>
  <si>
    <t xml:space="preserve">21.11.18 - GARE D'EPINAY SUR ORGE - NGE </t>
  </si>
  <si>
    <t>21-11-30 MIC DE CHARTRES - BOUYGUES</t>
  </si>
  <si>
    <t>ACML co-traitant - CASTEL ALU mandataire NS</t>
  </si>
  <si>
    <t>Totaux 2022</t>
  </si>
  <si>
    <t>Total de devis + estimatifs en 2021</t>
  </si>
  <si>
    <t>Ecart entre 2022 et 2021</t>
  </si>
  <si>
    <t xml:space="preserve">21.11.29 - Marché Debussy - Sartrouville </t>
  </si>
  <si>
    <t xml:space="preserve">21.11.30 - Bourgogne du Sud </t>
  </si>
  <si>
    <t>22-01-20 PEM DE QUIMPER BIS - GPT GTM</t>
  </si>
  <si>
    <t>ACML mandataire - GTM OUEST co-traitant</t>
  </si>
  <si>
    <t>22-01-14 INSPIRE PUTEAUX</t>
  </si>
  <si>
    <t xml:space="preserve">22.01.25 - ESCABELLE ZONE D - EI TEM </t>
  </si>
  <si>
    <t>ACML SOUS-TRAITANT DE EI TEM</t>
  </si>
  <si>
    <t xml:space="preserve">NC </t>
  </si>
  <si>
    <t xml:space="preserve">22.01.24 - ABRIS ETAMPES </t>
  </si>
  <si>
    <t xml:space="preserve">22.02.02 SCNF EPINAY TT12 AO3 - GPT CMC BIS </t>
  </si>
  <si>
    <t>22-02-23 SEL Emergence Nord - SOGEA</t>
  </si>
  <si>
    <t xml:space="preserve">ACML co-traitant - CMC mandataire </t>
  </si>
  <si>
    <t>ACML sous-traitant de SOGEA</t>
  </si>
  <si>
    <t>22-02-23 SEL Emergence Nord - BY</t>
  </si>
  <si>
    <t>ACML sous-traitant de BY</t>
  </si>
  <si>
    <t>22-02-03 AXA MATIGNON - DUMEZ</t>
  </si>
  <si>
    <t>22-03-07 GARE DE ST MAUR CRETEIL - RAZEL</t>
  </si>
  <si>
    <t xml:space="preserve">ACML sous-traitant de RAZEL </t>
  </si>
  <si>
    <t xml:space="preserve">22.03.04 - RATP LIGNE 11 - EDICULE PORTE DES LILAS </t>
  </si>
  <si>
    <t>22-03-04 - Bourgogne du Sud - Remplacement dans Silo 66</t>
  </si>
  <si>
    <t xml:space="preserve">22.03.11 - LE MADELEINE - FAYAT BAT </t>
  </si>
  <si>
    <t>22.03.16 - Remplacement vitrage THEMIS - Assurance</t>
  </si>
  <si>
    <t>22-03-24 SGP Gare SEB SEL - EIFFAGE</t>
  </si>
  <si>
    <t xml:space="preserve">22.03.18 - AUVENT PF30 IVRY LENINE - BY </t>
  </si>
  <si>
    <t>22-05-05 VERRIERE SAINT VAAST</t>
  </si>
  <si>
    <t>22-05-02 GRANDES SERRES DE PANTIN</t>
  </si>
  <si>
    <t>ACML Co-traitant - VIRY Mandataire</t>
  </si>
  <si>
    <t>22-03-31 Gare SGP Pont de Sèvres - FMGP</t>
  </si>
  <si>
    <t xml:space="preserve">ACML sous-traitant de FMGP </t>
  </si>
  <si>
    <t xml:space="preserve">22.04.11 - Réparation Piscine de Noisy Le Grand </t>
  </si>
  <si>
    <t xml:space="preserve">Contrat de maintenance </t>
  </si>
  <si>
    <t xml:space="preserve">22.04.11 - Devis audit technique piscine de Carpiquet </t>
  </si>
  <si>
    <t xml:space="preserve">22.03.28 - Bourgogne du Sud - Silo St Marcel Zone Portuaire Sud </t>
  </si>
  <si>
    <t>Devis ABR</t>
  </si>
  <si>
    <t xml:space="preserve">22.03.28 - Bourgogne du Sud - Extrusel Monorail </t>
  </si>
  <si>
    <t>22-05-25 VERRIERE ANCIENNE GARE BAGNOLES DE L ORNE</t>
  </si>
  <si>
    <t>22-05-09 LACEPEDE - EDYNGROUP</t>
  </si>
  <si>
    <t>22-06-07 VERRIERE BARBETTE</t>
  </si>
  <si>
    <t>22-06-22 SOCAREN NOISY - GPT RAZEL</t>
  </si>
  <si>
    <t xml:space="preserve">ACML co-traitant de TERIDEAL / RZ </t>
  </si>
  <si>
    <t>22-06-10 VERRIERE ISSY EIFFEL - OUEST ALU</t>
  </si>
  <si>
    <t xml:space="preserve">ACML sous-traitant de OUEST ALU </t>
  </si>
  <si>
    <t>22-06-22 VERRIERE GARE BAGNOLES DE L'ORNE BIS</t>
  </si>
  <si>
    <t>Dossier abandonné</t>
  </si>
  <si>
    <t>Dossier infructueux</t>
  </si>
  <si>
    <t>22-07-08 CAMPUS LOT B4 VILLEJUIF</t>
  </si>
  <si>
    <t>22-07-01 GARE CHELLES GOURNAY - GPT CMC</t>
  </si>
  <si>
    <t xml:space="preserve">ACML co-traitant de CMC </t>
  </si>
  <si>
    <t>21-12-06 AXA MATIGNON - SEFRI-CIME</t>
  </si>
  <si>
    <t xml:space="preserve">Abandons : </t>
  </si>
  <si>
    <t xml:space="preserve">Nb affaires gagnées : </t>
  </si>
  <si>
    <t>Nb affaires perdues</t>
  </si>
  <si>
    <t xml:space="preserve">Chiffrages restants en attente : </t>
  </si>
  <si>
    <t xml:space="preserve">AO infructueux : </t>
  </si>
  <si>
    <r>
      <t xml:space="preserve">21-06-18 GARE FIVC - GPT VIRY - </t>
    </r>
    <r>
      <rPr>
        <b/>
        <sz val="10"/>
        <color rgb="FF00B050"/>
        <rFont val="Arial"/>
        <family val="2"/>
      </rPr>
      <t xml:space="preserve">R 22.07.2021 </t>
    </r>
  </si>
  <si>
    <t>(base calcul=4.5 chiffreurs/11 mois effectif)</t>
  </si>
  <si>
    <t>(base calcul=4 chiffreurs / 8 mois)</t>
  </si>
  <si>
    <t>Devis tous confondus :</t>
  </si>
  <si>
    <t>Nombre et devis EPO :</t>
  </si>
  <si>
    <t>Nombre et type Devis tous confondus :</t>
  </si>
  <si>
    <t>Nombre et type Devis EPO :</t>
  </si>
  <si>
    <t xml:space="preserve">Nombre et type Devis EPO :  </t>
  </si>
  <si>
    <t>22-06-20 VERRIERE ISSY EIFFEL - SEFRI CIME</t>
  </si>
  <si>
    <t xml:space="preserve">4 chiffreurs </t>
  </si>
  <si>
    <t>22.07.01 - ECRANS ZAC PYTHON - GAMBA</t>
  </si>
  <si>
    <t xml:space="preserve">22.06.30 - OSSATURE TOITURE SILO CALCIA AIRVAULT </t>
  </si>
  <si>
    <t>22-09-09 GARE PONT DE CARDINET - GPT NGE</t>
  </si>
  <si>
    <t xml:space="preserve">ACML co-traitant de NGE </t>
  </si>
  <si>
    <t>22-08-03 KIOSQUE BAGNOLES DE L'ORNE</t>
  </si>
  <si>
    <t>22-09-30 PASSERELLE DE SULLY SUR LOIRE</t>
  </si>
  <si>
    <t xml:space="preserve">ACML Mandataire - DVVD / </t>
  </si>
  <si>
    <t>ACML co-traitant de FAYAT TP</t>
  </si>
  <si>
    <t>22-09-12 PASSERELLE GARE LE TEICH - GPT FAYAT TP</t>
  </si>
  <si>
    <t xml:space="preserve">ACML sous-traitant de COLAS </t>
  </si>
  <si>
    <t>22-09-15 32 MARBEUF - BOUYGUES</t>
  </si>
  <si>
    <t>ACML S/T de BOUYGUES</t>
  </si>
  <si>
    <t xml:space="preserve">22.08.01 - Piscine de Draveil </t>
  </si>
  <si>
    <t>ACML S/T DE BREZILLON</t>
  </si>
  <si>
    <t>22-09-09 PONT DE CARDINET - BREZILLON - Abandonné</t>
  </si>
  <si>
    <t>TABLEAU DE BORD DEVIS SAV 2022</t>
  </si>
  <si>
    <t>TABLEAU DE BORD DES ESTIMATIFS 2023</t>
  </si>
  <si>
    <t>TABLEAU DE BORD DEVIS SAV 2023</t>
  </si>
  <si>
    <t>S2203</t>
  </si>
  <si>
    <t>22.09.21 - Gare de Créteil Pompadour - Remplacement porte accès pompier</t>
  </si>
  <si>
    <t>S-2201</t>
  </si>
  <si>
    <t>YLA</t>
  </si>
  <si>
    <t>22.09.23 - Réhab Espace St Jean - Chinon</t>
  </si>
  <si>
    <t>S-2202</t>
  </si>
  <si>
    <t>22-10-07 PROTOTYPE ABRIS FILANTS SNCF</t>
  </si>
  <si>
    <t xml:space="preserve">22.10.03 - Renfort balcon St Cyr sur Loire </t>
  </si>
  <si>
    <t>22-09-09 PONT DE CARDINET - COLAS - Abandonné</t>
  </si>
  <si>
    <t xml:space="preserve">ACML seul - S/T : NGE - SITCF </t>
  </si>
  <si>
    <t>22-11-07 KIOSQUE HOTEL DE VILLE ELBEUF</t>
  </si>
  <si>
    <t>22-10-11 Escalier tour d'accès pour coffrage glissant</t>
  </si>
  <si>
    <t>22-10-21 Campus Condorcet - Duval Metalu</t>
  </si>
  <si>
    <t>22.11.07 - Restructuration lycée Europe à Cholet</t>
  </si>
  <si>
    <t>S2301</t>
  </si>
  <si>
    <t>S2302</t>
  </si>
  <si>
    <t>22.10.12 - Hangar à cordes St Maxent 79 - Abandon</t>
  </si>
  <si>
    <t>22.10.13 - AFPA - Bardage Pignon</t>
  </si>
  <si>
    <t>S2303</t>
  </si>
  <si>
    <t>Abri à déchets sur site SNCF - Angers</t>
  </si>
  <si>
    <t>S2304</t>
  </si>
  <si>
    <t>22.10.17 - Musée Chartres - 28</t>
  </si>
  <si>
    <t>E-2301</t>
  </si>
  <si>
    <t xml:space="preserve">22-10-17 - Gare de Chelles Gournay - RZ </t>
  </si>
  <si>
    <t xml:space="preserve">ACML S/T de RZ </t>
  </si>
  <si>
    <t>maj SET 18/10/2022</t>
  </si>
  <si>
    <t>Repose abri à déchets - Angers</t>
  </si>
  <si>
    <t>S2305</t>
  </si>
  <si>
    <t>22-10-24 GARE CHELLES GOURNAY - D&amp;B</t>
  </si>
  <si>
    <t>ACML S/T de DEMATHIEU-BARD</t>
  </si>
  <si>
    <t>22-11-10 ABRI STE GENEVIEVE DES BOIS - NGE</t>
  </si>
  <si>
    <t>ACML S/T DE NGE</t>
  </si>
  <si>
    <t>22-11-10 PEM DE NIORT - GPT EGDC</t>
  </si>
  <si>
    <t>22-11-16 PASSERELLE ESBLY - GPT D&amp;B</t>
  </si>
  <si>
    <t xml:space="preserve">ACML co-traitant de D&amp;B </t>
  </si>
  <si>
    <t xml:space="preserve">ACML co-traitant de EGDC </t>
  </si>
  <si>
    <t>22-12-06 PASSERELLE D'IFFENDIC - GPT ROUSSEL BTP</t>
  </si>
  <si>
    <t>ACML co-traitant de ROUSSEL BTP</t>
  </si>
  <si>
    <t>22-11-22 AC GARE D'ETAMPES - GPT NGE</t>
  </si>
  <si>
    <t>ACML co-traitant de RZ</t>
  </si>
  <si>
    <t xml:space="preserve">Passerelle Montmarcq - D&amp;B </t>
  </si>
  <si>
    <t>E-2302</t>
  </si>
  <si>
    <t>22.12.13  QUAI TRANSVERSAL GARE DU NORD - GPT NGE</t>
  </si>
  <si>
    <t xml:space="preserve">Hôtel innovant Saclay Urbaneo </t>
  </si>
  <si>
    <t>E-2303</t>
  </si>
  <si>
    <t>23-01-24 SOCAREN NOISY BIS - GPT RAZEL</t>
  </si>
  <si>
    <t xml:space="preserve">ACML co-traitant de TERIDEAL - gpt RZ  </t>
  </si>
  <si>
    <t>TABLEAU DE BORD DES DEVIS 2023</t>
  </si>
  <si>
    <t>23-01-15 Extrusel - Implantation installation traitement des odeurs</t>
  </si>
  <si>
    <t>23-02-16 LE MADELEINE - FAYAT BAT</t>
  </si>
  <si>
    <t>23-02-10 - 32 RUE MARBEUF - PETIT</t>
  </si>
  <si>
    <t xml:space="preserve">ACML en S/T de PETIT </t>
  </si>
  <si>
    <t>23-02-10 PASSERELLE PROVISOIRE GARE DE PAU</t>
  </si>
  <si>
    <t>23-03-08 PROTOTYPE ABRIS FILANTS SNCF BIS</t>
  </si>
  <si>
    <t xml:space="preserve">ACML Mandataire - Gpt NGE / SITCF </t>
  </si>
  <si>
    <t>23-02-20 E - Projet passerelle sur quai Petite Couronne</t>
  </si>
  <si>
    <t>E-2304</t>
  </si>
  <si>
    <t>23-04-13 SNCF - 6 COUPOLES GARE DE L'EST</t>
  </si>
  <si>
    <t>ACML mandataire - DELTA CONSTRUCTION cotraitant</t>
  </si>
  <si>
    <t>23-03-21 FACADE FILTRE POSTE SOURCE VANVES - BOUYGUES</t>
  </si>
  <si>
    <t>23-04-14 SURELEVATION CLINIQUE TRELAZE</t>
  </si>
  <si>
    <t>23-04-18 SDA GARE DE  MELUN - GPT NGE</t>
  </si>
  <si>
    <t>ACML cotraitant de NGE mandataire</t>
  </si>
  <si>
    <t>23-04-28 HOTEL TRIBE SACLAY</t>
  </si>
  <si>
    <t>23-03-31 FACADE FILTRE POSTE SOURCE VANVES - RZ</t>
  </si>
  <si>
    <t>23-03-31 FACADE FILTRE POSTE SOURCE - CMC</t>
  </si>
  <si>
    <t>23-04-03 FACADE FILTRE POSTE SOURCE VANVES - CBI</t>
  </si>
  <si>
    <t xml:space="preserve">ACML S/T </t>
  </si>
  <si>
    <t>23-03-27 REHAB INSTITUT DES ETUDES HISPANIQUES - LOI</t>
  </si>
  <si>
    <t>ACML S/T DE ENTREPRISE LOI</t>
  </si>
  <si>
    <t>23-04-21 TOUR DE CHARGEMENT GMP BORDEAUX</t>
  </si>
  <si>
    <t>23-04-17 FACADE FILTRE POSTE SOURCE VANVES - D&amp;B</t>
  </si>
  <si>
    <t>23-05-04 GARE CDG2 GPE - FMGP</t>
  </si>
  <si>
    <t>ACML S/T de FMPG</t>
  </si>
  <si>
    <t>23-05-05 E - PASSERELLE CARNON</t>
  </si>
  <si>
    <t>E-2305</t>
  </si>
  <si>
    <t>23-04-28 E - GARE DE MONTCHANIN</t>
  </si>
  <si>
    <t>E-2306</t>
  </si>
  <si>
    <t>23-07-04 PEM DE VANNES - GPT ECBS</t>
  </si>
  <si>
    <t xml:space="preserve">ACML co traitant de ECBS </t>
  </si>
  <si>
    <t>23-05-30 PASSERELLE ECOLE JEANNE D'ARC ORGEVAL</t>
  </si>
  <si>
    <t>23-06-19 ARC DE SEINE - GPT DUVAL METALU</t>
  </si>
  <si>
    <t xml:space="preserve">ACML cotraitant de DUVAL METALU </t>
  </si>
  <si>
    <t>23-06-16 INTERCONNEXION GARE MASSY - GPT RAZEL</t>
  </si>
  <si>
    <t>Totaux 2023</t>
  </si>
  <si>
    <t>Total de devis + estimatifs en 2022</t>
  </si>
  <si>
    <t>Ecart entre 2023 et 2022</t>
  </si>
  <si>
    <t xml:space="preserve">Commercial </t>
  </si>
  <si>
    <t>23-07-21 GARE ISSY LES MOULINEAUX - GPT NGE</t>
  </si>
  <si>
    <t>GRA/WCU</t>
  </si>
  <si>
    <t>ACML cotraitant de NGE</t>
  </si>
  <si>
    <t xml:space="preserve">ACML cotraitant de RZ </t>
  </si>
  <si>
    <t>23-06-28 E - AUVENTS STATION H2 - INGEROP</t>
  </si>
  <si>
    <t>E-2307</t>
  </si>
  <si>
    <t>23-09-13 VERRIERE 96 HAUSSMANN - D&amp;B</t>
  </si>
  <si>
    <t>ACML en sous-traitance de D&amp;B</t>
  </si>
  <si>
    <t>23-08-01 PASSERELLE CARNON PEROLS - GPT RAZEL</t>
  </si>
  <si>
    <t xml:space="preserve">ACML CO TRAITANT DE RAZEL BEC </t>
  </si>
  <si>
    <t xml:space="preserve">ACML sous-traitant de FAYAT BAT </t>
  </si>
  <si>
    <t>23-07-28 E - PN7</t>
  </si>
  <si>
    <t>E-2308</t>
  </si>
  <si>
    <t>23-09-05 GRAPHITECH - FMGP</t>
  </si>
  <si>
    <t xml:space="preserve">ACML en sous-traitance de FMGP </t>
  </si>
  <si>
    <t>23-09-15 PASSERELLE DE GETIGNE - GPT NGE</t>
  </si>
  <si>
    <t xml:space="preserve">ACML co-traitant de NGE GC </t>
  </si>
  <si>
    <t>23.01.03 PASSERELLE GARE DE NOGENT SUR SEINE - GPT RAZEL</t>
  </si>
  <si>
    <t>23-09-01 OSSATURE CS RUEIL - LEON GROSSE</t>
  </si>
  <si>
    <t>ACML en sous-traitance de LEON GROSSE</t>
  </si>
  <si>
    <t xml:space="preserve">23-09-14 - E - PN7 - NGE GC </t>
  </si>
  <si>
    <t>E-2309</t>
  </si>
  <si>
    <t>23-09-21 ARC DE SEINE - GPT FAYAT BAT</t>
  </si>
  <si>
    <t>ACML en co-traitance de FAYAT BAT</t>
  </si>
  <si>
    <t>23-09-22 AUVENTS H2 - INGEROP</t>
  </si>
  <si>
    <t xml:space="preserve">ARC DE SEINE - FAYAT BAT </t>
  </si>
  <si>
    <t>Montant devis de base</t>
  </si>
  <si>
    <t>Date d'envoi</t>
  </si>
  <si>
    <t>Resp.</t>
  </si>
  <si>
    <t>Montant indice A</t>
  </si>
  <si>
    <t>Date d'envoi2</t>
  </si>
  <si>
    <t>Date d'envoi3</t>
  </si>
  <si>
    <t>Date d'envoi5</t>
  </si>
  <si>
    <t>Montant indice B</t>
  </si>
  <si>
    <t>Montant indice C</t>
  </si>
  <si>
    <t>Montant indice D</t>
  </si>
  <si>
    <t>Montant indice E</t>
  </si>
  <si>
    <t>Nom affaire</t>
  </si>
  <si>
    <t>Status</t>
  </si>
  <si>
    <t>Date d'envoi4</t>
  </si>
  <si>
    <t>Date d'envoi6</t>
  </si>
  <si>
    <t>62 bd diderot</t>
  </si>
  <si>
    <t>SNCF gare de la rochelle</t>
  </si>
  <si>
    <t>22 rue royale</t>
  </si>
  <si>
    <t>Extension jardin d'hiver</t>
  </si>
  <si>
    <t>Hôpital trousseau</t>
  </si>
  <si>
    <t>Arena adidas</t>
  </si>
  <si>
    <t>Pont de sevres</t>
  </si>
  <si>
    <t>Halle gourmande rueil malmaison</t>
  </si>
  <si>
    <t>APMR macon</t>
  </si>
  <si>
    <t>APMR chalon</t>
  </si>
  <si>
    <t>Auvent tramway t7 athis mons</t>
  </si>
  <si>
    <t>Ilot saint germain - gcc</t>
  </si>
  <si>
    <t>Passerelle gare pont st maxence - gpt gcc</t>
  </si>
  <si>
    <t>La médoquine</t>
  </si>
  <si>
    <t>Passerelle gare de chatellerault</t>
  </si>
  <si>
    <t>Rénovation gare rer Val de Fontenay</t>
  </si>
  <si>
    <t>Le madeleine - bouygues</t>
  </si>
  <si>
    <t>Nb de devis réalisés</t>
  </si>
  <si>
    <t>Nb de devis gagnés</t>
  </si>
  <si>
    <t>Nb de devis perdus</t>
  </si>
  <si>
    <t>Nb de devis en objectif</t>
  </si>
  <si>
    <t>Janvier</t>
  </si>
  <si>
    <t>Février</t>
  </si>
  <si>
    <t>Mars</t>
  </si>
  <si>
    <t>Avril</t>
  </si>
  <si>
    <t>Mai</t>
  </si>
  <si>
    <t>Juin</t>
  </si>
  <si>
    <t>Juillet</t>
  </si>
  <si>
    <t>Août</t>
  </si>
  <si>
    <t>Septembre</t>
  </si>
  <si>
    <t>Octobre</t>
  </si>
  <si>
    <t>Novembre</t>
  </si>
  <si>
    <t>Décembre</t>
  </si>
  <si>
    <t>Montant en objectif</t>
  </si>
  <si>
    <t>Total devisé</t>
  </si>
  <si>
    <t>Total gagné</t>
  </si>
  <si>
    <t>Total perdu</t>
  </si>
  <si>
    <t>Gare CDG 2</t>
  </si>
  <si>
    <t>Hôtel Tribes</t>
  </si>
  <si>
    <t>Arc de Seine</t>
  </si>
  <si>
    <t>Auvent H2</t>
  </si>
  <si>
    <t>&lt;-- somme des montants à dernière date</t>
  </si>
  <si>
    <t>sommes a retenir</t>
  </si>
  <si>
    <t>ajouté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</si>
</sst>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_-* #,##0.00\ _€_-;\-* #,##0.00\ _€_-;_-* &quot;-&quot;??\ _€_-;_-@_-"/>
    <numFmt numFmtId="165" formatCode="#,##0.00\ &quot;€&quot;"/>
    <numFmt numFmtId="166" formatCode="#,##0.00\ _€"/>
    <numFmt numFmtId="167" formatCode="_-* #,##0.00\ [$€-40C]_-;\-* #,##0.00\ [$€-40C]_-;_-* &quot;-&quot;??\ [$€-40C]_-;_-@_-"/>
    <numFmt numFmtId="168" formatCode="_-* #,##0\ &quot;€&quot;_-;\-* #,##0\ &quot;€&quot;_-;_-* &quot;-&quot;??\ &quot;€&quot;_-;_-@_-"/>
    <numFmt numFmtId="169" formatCode="_-* #,##0\ _€_-;\-* #,##0\ _€_-;_-* &quot;-&quot;??\ _€_-;_-@_-"/>
    <numFmt numFmtId="170" formatCode="#,##0\ &quot;€&quot;"/>
    <numFmt numFmtId="171" formatCode="dd/mm/yy;@"/>
  </numFmts>
  <fonts count="91" x14ac:knownFonts="1">
    <font>
      <sz val="10"/>
      <name val="Arial"/>
    </font>
    <font>
      <sz val="10"/>
      <name val="Arial"/>
      <family val="2"/>
    </font>
    <font>
      <u/>
      <sz val="10"/>
      <color indexed="12"/>
      <name val="Arial"/>
      <family val="2"/>
    </font>
    <font>
      <sz val="10"/>
      <name val="Arial"/>
      <family val="2"/>
    </font>
    <font>
      <i/>
      <sz val="10"/>
      <name val="Arial"/>
      <family val="2"/>
    </font>
    <font>
      <b/>
      <sz val="10"/>
      <name val="Arial"/>
      <family val="2"/>
    </font>
    <font>
      <u/>
      <sz val="10"/>
      <name val="Arial"/>
      <family val="2"/>
    </font>
    <font>
      <sz val="10"/>
      <color rgb="FFFF0000"/>
      <name val="Arial"/>
      <family val="2"/>
    </font>
    <font>
      <b/>
      <sz val="10"/>
      <color theme="3"/>
      <name val="Arial"/>
      <family val="2"/>
    </font>
    <font>
      <sz val="10"/>
      <color theme="3"/>
      <name val="Arial"/>
      <family val="2"/>
    </font>
    <font>
      <sz val="10"/>
      <color rgb="FF008000"/>
      <name val="Arial"/>
      <family val="2"/>
    </font>
    <font>
      <b/>
      <sz val="10"/>
      <color rgb="FF008000"/>
      <name val="Arial"/>
      <family val="2"/>
    </font>
    <font>
      <b/>
      <sz val="10"/>
      <color rgb="FFFF0000"/>
      <name val="Arial"/>
      <family val="2"/>
    </font>
    <font>
      <sz val="10"/>
      <color rgb="FF006600"/>
      <name val="Arial"/>
      <family val="2"/>
    </font>
    <font>
      <b/>
      <sz val="10"/>
      <color rgb="FF006600"/>
      <name val="Arial"/>
      <family val="2"/>
    </font>
    <font>
      <sz val="10"/>
      <color theme="0"/>
      <name val="Arial"/>
      <family val="2"/>
    </font>
    <font>
      <b/>
      <sz val="10"/>
      <color theme="0"/>
      <name val="Arial"/>
      <family val="2"/>
    </font>
    <font>
      <b/>
      <sz val="9"/>
      <color theme="3"/>
      <name val="Arial"/>
      <family val="2"/>
    </font>
    <font>
      <sz val="9"/>
      <color theme="3"/>
      <name val="Arial"/>
      <family val="2"/>
    </font>
    <font>
      <u/>
      <sz val="10"/>
      <color theme="0"/>
      <name val="Arial"/>
      <family val="2"/>
    </font>
    <font>
      <b/>
      <u/>
      <sz val="10"/>
      <color rgb="FF006600"/>
      <name val="Arial"/>
      <family val="2"/>
    </font>
    <font>
      <u/>
      <sz val="10"/>
      <color rgb="FFFF0000"/>
      <name val="Arial"/>
      <family val="2"/>
    </font>
    <font>
      <b/>
      <u/>
      <sz val="10"/>
      <color rgb="FFFF0000"/>
      <name val="Arial"/>
      <family val="2"/>
    </font>
    <font>
      <b/>
      <i/>
      <sz val="10"/>
      <color rgb="FF008000"/>
      <name val="Arial"/>
      <family val="2"/>
    </font>
    <font>
      <b/>
      <sz val="10"/>
      <color theme="2" tint="-0.499984740745262"/>
      <name val="Arial"/>
      <family val="2"/>
    </font>
    <font>
      <b/>
      <sz val="10"/>
      <color theme="9" tint="-0.249977111117893"/>
      <name val="Arial"/>
      <family val="2"/>
    </font>
    <font>
      <b/>
      <sz val="10"/>
      <color theme="1"/>
      <name val="Arial"/>
      <family val="2"/>
    </font>
    <font>
      <b/>
      <i/>
      <sz val="10"/>
      <name val="Arial"/>
      <family val="2"/>
    </font>
    <font>
      <sz val="10"/>
      <color theme="1"/>
      <name val="Arial"/>
      <family val="2"/>
    </font>
    <font>
      <sz val="9"/>
      <color indexed="81"/>
      <name val="Tahoma"/>
      <family val="2"/>
    </font>
    <font>
      <b/>
      <sz val="9"/>
      <color indexed="81"/>
      <name val="Tahoma"/>
      <family val="2"/>
    </font>
    <font>
      <b/>
      <sz val="10"/>
      <color rgb="FF7030A0"/>
      <name val="Arial"/>
      <family val="2"/>
    </font>
    <font>
      <b/>
      <u/>
      <sz val="10"/>
      <color rgb="FF7030A0"/>
      <name val="Arial"/>
      <family val="2"/>
    </font>
    <font>
      <b/>
      <sz val="10"/>
      <color rgb="FF0070C0"/>
      <name val="Arial"/>
      <family val="2"/>
    </font>
    <font>
      <sz val="10"/>
      <name val="Arial"/>
      <family val="2"/>
    </font>
    <font>
      <sz val="10"/>
      <color theme="9" tint="-0.249977111117893"/>
      <name val="Arial"/>
      <family val="2"/>
    </font>
    <font>
      <b/>
      <u/>
      <sz val="10"/>
      <color rgb="FF0070C0"/>
      <name val="Arial"/>
      <family val="2"/>
    </font>
    <font>
      <sz val="10"/>
      <color theme="4"/>
      <name val="Arial"/>
      <family val="2"/>
    </font>
    <font>
      <u/>
      <sz val="10"/>
      <color theme="4"/>
      <name val="Arial"/>
      <family val="2"/>
    </font>
    <font>
      <b/>
      <sz val="10"/>
      <color theme="4"/>
      <name val="Arial"/>
      <family val="2"/>
    </font>
    <font>
      <sz val="10"/>
      <name val="Arial"/>
      <family val="2"/>
    </font>
    <font>
      <b/>
      <u/>
      <sz val="10"/>
      <name val="Arial"/>
      <family val="2"/>
    </font>
    <font>
      <b/>
      <i/>
      <sz val="10"/>
      <color theme="4"/>
      <name val="Arial"/>
      <family val="2"/>
    </font>
    <font>
      <sz val="20"/>
      <color theme="9" tint="-0.249977111117893"/>
      <name val="Algerian"/>
      <family val="5"/>
    </font>
    <font>
      <b/>
      <i/>
      <sz val="10"/>
      <color theme="2" tint="-0.499984740745262"/>
      <name val="Arial"/>
      <family val="2"/>
    </font>
    <font>
      <b/>
      <i/>
      <sz val="10"/>
      <color rgb="FFFFCC00"/>
      <name val="Arial"/>
      <family val="2"/>
    </font>
    <font>
      <i/>
      <sz val="10"/>
      <color rgb="FFFF0000"/>
      <name val="Arial"/>
      <family val="2"/>
    </font>
    <font>
      <sz val="20"/>
      <color theme="4"/>
      <name val="Algerian"/>
      <family val="5"/>
    </font>
    <font>
      <sz val="20"/>
      <color theme="6"/>
      <name val="Algerian"/>
      <family val="5"/>
    </font>
    <font>
      <u/>
      <sz val="10"/>
      <color rgb="FF006600"/>
      <name val="Arial"/>
      <family val="2"/>
    </font>
    <font>
      <sz val="10"/>
      <color rgb="FF0070C0"/>
      <name val="Arial"/>
      <family val="2"/>
    </font>
    <font>
      <u/>
      <sz val="10"/>
      <color rgb="FF0070C0"/>
      <name val="Arial"/>
      <family val="2"/>
    </font>
    <font>
      <b/>
      <sz val="11"/>
      <name val="Arial"/>
      <family val="2"/>
    </font>
    <font>
      <i/>
      <sz val="7"/>
      <name val="Arial"/>
      <family val="2"/>
    </font>
    <font>
      <sz val="20"/>
      <color rgb="FF0070C0"/>
      <name val="Algerian"/>
      <family val="5"/>
    </font>
    <font>
      <sz val="20"/>
      <color rgb="FFFF66FF"/>
      <name val="Algerian"/>
      <family val="5"/>
    </font>
    <font>
      <b/>
      <i/>
      <sz val="10"/>
      <color rgb="FF006600"/>
      <name val="Arial"/>
      <family val="2"/>
    </font>
    <font>
      <b/>
      <i/>
      <sz val="10"/>
      <color theme="3"/>
      <name val="Arial"/>
      <family val="2"/>
    </font>
    <font>
      <b/>
      <u/>
      <sz val="10"/>
      <color theme="7"/>
      <name val="Arial"/>
      <family val="2"/>
    </font>
    <font>
      <b/>
      <sz val="9"/>
      <color theme="3"/>
      <name val="Webdings"/>
      <family val="1"/>
      <charset val="2"/>
    </font>
    <font>
      <i/>
      <sz val="10"/>
      <color theme="0" tint="-0.499984740745262"/>
      <name val="Arial"/>
      <family val="2"/>
    </font>
    <font>
      <b/>
      <i/>
      <sz val="10"/>
      <color rgb="FFFF0000"/>
      <name val="Arial"/>
      <family val="2"/>
    </font>
    <font>
      <sz val="20"/>
      <name val="Algerian"/>
      <family val="5"/>
    </font>
    <font>
      <sz val="20"/>
      <color theme="5" tint="-0.499984740745262"/>
      <name val="Algerian"/>
      <family val="5"/>
    </font>
    <font>
      <b/>
      <i/>
      <sz val="8"/>
      <color theme="3"/>
      <name val="Arial"/>
      <family val="2"/>
    </font>
    <font>
      <i/>
      <sz val="7"/>
      <color rgb="FF008000"/>
      <name val="Arial"/>
      <family val="2"/>
    </font>
    <font>
      <b/>
      <sz val="10"/>
      <color rgb="FFFFCC00"/>
      <name val="Arial"/>
      <family val="2"/>
    </font>
    <font>
      <b/>
      <u/>
      <sz val="10"/>
      <color rgb="FF008000"/>
      <name val="Arial"/>
      <family val="2"/>
    </font>
    <font>
      <b/>
      <sz val="10"/>
      <color rgb="FF336699"/>
      <name val="Arial"/>
      <family val="2"/>
    </font>
    <font>
      <u/>
      <sz val="10"/>
      <color theme="1"/>
      <name val="Arial"/>
      <family val="2"/>
    </font>
    <font>
      <b/>
      <u/>
      <sz val="10"/>
      <color theme="0"/>
      <name val="Arial"/>
      <family val="2"/>
    </font>
    <font>
      <b/>
      <sz val="10"/>
      <color theme="0" tint="-0.499984740745262"/>
      <name val="Arial"/>
      <family val="2"/>
    </font>
    <font>
      <sz val="10"/>
      <color theme="0" tint="-0.499984740745262"/>
      <name val="Arial"/>
      <family val="2"/>
    </font>
    <font>
      <sz val="20"/>
      <color rgb="FF00FFFF"/>
      <name val="Algerian"/>
      <family val="5"/>
    </font>
    <font>
      <sz val="10"/>
      <color rgb="FF00FFFF"/>
      <name val="Arial"/>
      <family val="2"/>
    </font>
    <font>
      <b/>
      <sz val="10"/>
      <color rgb="FF00FFFF"/>
      <name val="Arial"/>
      <family val="2"/>
    </font>
    <font>
      <b/>
      <sz val="20"/>
      <color rgb="FF00FFFF"/>
      <name val="Algerian"/>
      <family val="5"/>
    </font>
    <font>
      <b/>
      <sz val="20"/>
      <color theme="5" tint="-0.499984740745262"/>
      <name val="Algerian"/>
      <family val="5"/>
    </font>
    <font>
      <b/>
      <sz val="20"/>
      <color rgb="FFFF66FF"/>
      <name val="Algerian"/>
      <family val="5"/>
    </font>
    <font>
      <sz val="10"/>
      <color theme="1"/>
      <name val="Calibri"/>
      <family val="2"/>
    </font>
    <font>
      <b/>
      <sz val="10"/>
      <color rgb="FF00B050"/>
      <name val="Arial"/>
      <family val="2"/>
    </font>
    <font>
      <b/>
      <u/>
      <sz val="10"/>
      <color rgb="FF00B050"/>
      <name val="Arial"/>
      <family val="2"/>
    </font>
    <font>
      <b/>
      <sz val="11"/>
      <color rgb="FF00B050"/>
      <name val="Calibri"/>
      <family val="2"/>
      <scheme val="minor"/>
    </font>
    <font>
      <b/>
      <u/>
      <sz val="10"/>
      <color indexed="12"/>
      <name val="Arial"/>
      <family val="2"/>
    </font>
    <font>
      <b/>
      <sz val="9"/>
      <color theme="4"/>
      <name val="Arial"/>
      <family val="2"/>
    </font>
    <font>
      <b/>
      <sz val="10"/>
      <color rgb="FFFFC000"/>
      <name val="Arial"/>
      <family val="2"/>
    </font>
    <font>
      <b/>
      <sz val="9"/>
      <color rgb="FFFFC000"/>
      <name val="Arial"/>
      <family val="2"/>
    </font>
    <font>
      <sz val="10"/>
      <color rgb="FF00B050"/>
      <name val="Arial"/>
      <family val="2"/>
    </font>
    <font>
      <u/>
      <sz val="10"/>
      <color rgb="FF00B050"/>
      <name val="Arial"/>
      <family val="2"/>
    </font>
    <font>
      <b/>
      <u/>
      <sz val="10"/>
      <color theme="4"/>
      <name val="Arial"/>
      <family val="2"/>
    </font>
    <font>
      <sz val="8"/>
      <name val="Arial"/>
      <family val="2"/>
    </font>
  </fonts>
  <fills count="26">
    <fill>
      <patternFill patternType="none"/>
    </fill>
    <fill>
      <patternFill patternType="gray125"/>
    </fill>
    <fill>
      <patternFill patternType="solid">
        <fgColor rgb="FFFFFF99"/>
        <bgColor indexed="64"/>
      </patternFill>
    </fill>
    <fill>
      <patternFill patternType="solid">
        <fgColor rgb="FFFF0000"/>
        <bgColor indexed="64"/>
      </patternFill>
    </fill>
    <fill>
      <patternFill patternType="solid">
        <fgColor theme="3"/>
        <bgColor indexed="64"/>
      </patternFill>
    </fill>
    <fill>
      <patternFill patternType="solid">
        <fgColor theme="2" tint="-0.499984740745262"/>
        <bgColor indexed="64"/>
      </patternFill>
    </fill>
    <fill>
      <patternFill patternType="solid">
        <fgColor rgb="FF92D05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FFFF"/>
        <bgColor indexed="64"/>
      </patternFill>
    </fill>
    <fill>
      <patternFill patternType="solid">
        <fgColor theme="1"/>
        <bgColor indexed="64"/>
      </patternFill>
    </fill>
    <fill>
      <patternFill patternType="solid">
        <fgColor theme="3"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39997558519241921"/>
        <bgColor indexed="64"/>
      </patternFill>
    </fill>
    <fill>
      <patternFill patternType="solid">
        <fgColor theme="3" tint="0.59999389629810485"/>
        <bgColor indexed="64"/>
      </patternFill>
    </fill>
  </fills>
  <borders count="63">
    <border>
      <left/>
      <right/>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thin">
        <color indexed="64"/>
      </top>
      <bottom/>
      <diagonal/>
    </border>
    <border>
      <left style="hair">
        <color indexed="64"/>
      </left>
      <right style="hair">
        <color indexed="64"/>
      </right>
      <top/>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theme="4"/>
      </left>
      <right/>
      <top/>
      <bottom/>
      <diagonal/>
    </border>
  </borders>
  <cellStyleXfs count="5">
    <xf numFmtId="0" fontId="0" fillId="0" borderId="0"/>
    <xf numFmtId="0" fontId="2"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164" fontId="40" fillId="0" borderId="0" applyFont="0" applyFill="0" applyBorder="0" applyAlignment="0" applyProtection="0"/>
  </cellStyleXfs>
  <cellXfs count="1930">
    <xf numFmtId="0" fontId="0" fillId="0" borderId="0" xfId="0"/>
    <xf numFmtId="0" fontId="4" fillId="0" borderId="0" xfId="0" applyFont="1" applyAlignment="1">
      <alignment vertical="center"/>
    </xf>
    <xf numFmtId="0" fontId="0" fillId="0" borderId="3" xfId="0" applyBorder="1"/>
    <xf numFmtId="0" fontId="0" fillId="0" borderId="3" xfId="0" applyBorder="1" applyAlignment="1">
      <alignment horizontal="left"/>
    </xf>
    <xf numFmtId="0" fontId="3" fillId="0" borderId="3" xfId="0" applyFont="1" applyBorder="1"/>
    <xf numFmtId="0" fontId="3" fillId="0" borderId="2" xfId="0" applyFont="1" applyBorder="1"/>
    <xf numFmtId="0" fontId="0" fillId="0" borderId="2" xfId="0" applyBorder="1" applyAlignment="1">
      <alignment horizontal="left"/>
    </xf>
    <xf numFmtId="0" fontId="0" fillId="0" borderId="2" xfId="0" applyBorder="1"/>
    <xf numFmtId="0" fontId="1" fillId="0" borderId="3" xfId="0" applyFont="1" applyBorder="1" applyAlignment="1">
      <alignment horizontal="center"/>
    </xf>
    <xf numFmtId="0" fontId="7" fillId="0" borderId="2" xfId="0" applyFont="1" applyBorder="1" applyAlignment="1">
      <alignment horizontal="left"/>
    </xf>
    <xf numFmtId="0" fontId="0" fillId="0" borderId="5" xfId="0" applyBorder="1"/>
    <xf numFmtId="0" fontId="8" fillId="0" borderId="4" xfId="0" applyFont="1" applyBorder="1" applyAlignment="1">
      <alignment horizontal="center" vertical="center"/>
    </xf>
    <xf numFmtId="0" fontId="7" fillId="0" borderId="2" xfId="0" applyFont="1" applyBorder="1"/>
    <xf numFmtId="0" fontId="7" fillId="0" borderId="2" xfId="0" applyFont="1" applyBorder="1" applyAlignment="1">
      <alignment horizontal="center"/>
    </xf>
    <xf numFmtId="0" fontId="7" fillId="2" borderId="2" xfId="0" applyFont="1" applyFill="1" applyBorder="1"/>
    <xf numFmtId="0" fontId="7" fillId="2" borderId="2" xfId="0" applyFont="1" applyFill="1" applyBorder="1" applyAlignment="1">
      <alignment horizontal="center"/>
    </xf>
    <xf numFmtId="0" fontId="7" fillId="2" borderId="2" xfId="0" applyFont="1" applyFill="1" applyBorder="1" applyAlignment="1">
      <alignment horizontal="lef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8" fillId="0" borderId="5" xfId="0" applyFont="1" applyBorder="1" applyAlignment="1">
      <alignment horizontal="center" vertical="center"/>
    </xf>
    <xf numFmtId="0" fontId="7" fillId="2" borderId="2" xfId="0" applyFont="1" applyFill="1" applyBorder="1" applyAlignment="1">
      <alignment horizontal="left" vertical="center"/>
    </xf>
    <xf numFmtId="0" fontId="7" fillId="0" borderId="2" xfId="0" applyFont="1" applyBorder="1" applyAlignment="1">
      <alignment horizontal="lef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xf>
    <xf numFmtId="165" fontId="0" fillId="0" borderId="5" xfId="0" applyNumberFormat="1" applyBorder="1" applyAlignment="1">
      <alignment horizontal="right" vertical="center"/>
    </xf>
    <xf numFmtId="165" fontId="0" fillId="2" borderId="5" xfId="0" applyNumberFormat="1" applyFill="1" applyBorder="1" applyAlignment="1">
      <alignment horizontal="right" vertical="center"/>
    </xf>
    <xf numFmtId="165" fontId="0" fillId="0" borderId="3" xfId="0" applyNumberFormat="1" applyBorder="1" applyAlignment="1">
      <alignment horizontal="right" vertical="center"/>
    </xf>
    <xf numFmtId="0" fontId="12"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xf>
    <xf numFmtId="0" fontId="12" fillId="0" borderId="5" xfId="0" applyFont="1" applyBorder="1" applyAlignment="1">
      <alignment horizontal="center" vertical="center"/>
    </xf>
    <xf numFmtId="165" fontId="7" fillId="0" borderId="5" xfId="0" applyNumberFormat="1" applyFont="1" applyBorder="1" applyAlignment="1">
      <alignment horizontal="right" vertical="center"/>
    </xf>
    <xf numFmtId="165" fontId="7" fillId="2" borderId="5" xfId="0" applyNumberFormat="1" applyFont="1" applyFill="1" applyBorder="1" applyAlignment="1">
      <alignment horizontal="righ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5" fillId="0" borderId="2" xfId="0" applyFont="1" applyBorder="1" applyAlignment="1">
      <alignment horizontal="center" vertical="center"/>
    </xf>
    <xf numFmtId="165" fontId="11" fillId="0" borderId="5" xfId="0" applyNumberFormat="1" applyFont="1" applyBorder="1" applyAlignment="1">
      <alignment horizontal="right" vertical="center"/>
    </xf>
    <xf numFmtId="166" fontId="11" fillId="0" borderId="2" xfId="0" applyNumberFormat="1" applyFont="1" applyBorder="1"/>
    <xf numFmtId="166" fontId="11" fillId="2" borderId="2" xfId="0" applyNumberFormat="1" applyFont="1" applyFill="1" applyBorder="1"/>
    <xf numFmtId="166" fontId="0" fillId="0" borderId="2" xfId="0" applyNumberFormat="1" applyBorder="1"/>
    <xf numFmtId="166" fontId="0" fillId="0" borderId="3" xfId="0" applyNumberFormat="1" applyBorder="1"/>
    <xf numFmtId="165" fontId="11" fillId="2" borderId="5" xfId="0" applyNumberFormat="1" applyFont="1" applyFill="1" applyBorder="1" applyAlignment="1">
      <alignment horizontal="right" vertical="center"/>
    </xf>
    <xf numFmtId="0" fontId="8" fillId="0" borderId="5" xfId="0" applyFont="1" applyBorder="1"/>
    <xf numFmtId="0" fontId="0" fillId="0" borderId="7" xfId="0" applyBorder="1" applyAlignment="1">
      <alignment horizontal="center" vertic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center"/>
    </xf>
    <xf numFmtId="165" fontId="14" fillId="2" borderId="5" xfId="0" applyNumberFormat="1" applyFont="1" applyFill="1" applyBorder="1" applyAlignment="1">
      <alignment horizontal="right" vertical="center"/>
    </xf>
    <xf numFmtId="0" fontId="14" fillId="2" borderId="2" xfId="0" applyFont="1" applyFill="1" applyBorder="1"/>
    <xf numFmtId="0" fontId="2" fillId="0" borderId="2" xfId="1" applyFill="1" applyBorder="1" applyAlignment="1" applyProtection="1">
      <alignment horizontal="center" vertical="center"/>
    </xf>
    <xf numFmtId="0" fontId="2" fillId="2" borderId="2" xfId="1" applyFill="1" applyBorder="1" applyAlignment="1" applyProtection="1">
      <alignment horizontal="center" vertical="center"/>
    </xf>
    <xf numFmtId="0" fontId="15" fillId="5" borderId="2" xfId="0" applyFont="1" applyFill="1" applyBorder="1" applyAlignment="1">
      <alignment horizontal="center" vertical="center"/>
    </xf>
    <xf numFmtId="0" fontId="19" fillId="5" borderId="2" xfId="1" applyFont="1" applyFill="1" applyBorder="1" applyAlignment="1" applyProtection="1">
      <alignment horizontal="center" vertical="center"/>
    </xf>
    <xf numFmtId="0" fontId="16" fillId="5" borderId="5" xfId="0" applyFont="1" applyFill="1" applyBorder="1" applyAlignment="1">
      <alignment horizontal="center" vertical="center"/>
    </xf>
    <xf numFmtId="165" fontId="15" fillId="5" borderId="5" xfId="0" applyNumberFormat="1" applyFont="1" applyFill="1" applyBorder="1" applyAlignment="1">
      <alignment horizontal="right" vertical="center"/>
    </xf>
    <xf numFmtId="0" fontId="15" fillId="5" borderId="2" xfId="0" applyFont="1" applyFill="1" applyBorder="1"/>
    <xf numFmtId="0" fontId="20" fillId="2" borderId="2" xfId="1" applyFont="1" applyFill="1" applyBorder="1" applyAlignment="1" applyProtection="1">
      <alignment horizontal="center" vertical="center"/>
    </xf>
    <xf numFmtId="0" fontId="21" fillId="0" borderId="2" xfId="1" applyFont="1" applyFill="1" applyBorder="1" applyAlignment="1" applyProtection="1">
      <alignment horizontal="center" vertical="center"/>
    </xf>
    <xf numFmtId="0" fontId="8" fillId="0" borderId="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xf numFmtId="0" fontId="14" fillId="0" borderId="2" xfId="0" applyFont="1" applyBorder="1" applyAlignment="1">
      <alignment horizontal="center"/>
    </xf>
    <xf numFmtId="0" fontId="14" fillId="0" borderId="5" xfId="0" applyFont="1" applyBorder="1" applyAlignment="1">
      <alignment horizontal="center" vertical="center"/>
    </xf>
    <xf numFmtId="165" fontId="14" fillId="0" borderId="5" xfId="0" applyNumberFormat="1" applyFont="1" applyBorder="1" applyAlignment="1">
      <alignment horizontal="right" vertical="center"/>
    </xf>
    <xf numFmtId="0" fontId="12" fillId="2" borderId="2" xfId="0" applyFont="1" applyFill="1" applyBorder="1" applyAlignment="1">
      <alignment horizontal="center" vertical="center"/>
    </xf>
    <xf numFmtId="0" fontId="21" fillId="2" borderId="2" xfId="1" applyFont="1" applyFill="1" applyBorder="1" applyAlignment="1" applyProtection="1">
      <alignment horizontal="center" vertical="center"/>
    </xf>
    <xf numFmtId="165" fontId="11" fillId="2" borderId="2" xfId="0" applyNumberFormat="1" applyFont="1" applyFill="1" applyBorder="1" applyAlignment="1">
      <alignment horizontal="center"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20" fillId="0" borderId="2" xfId="1" applyFont="1" applyFill="1" applyBorder="1" applyAlignment="1" applyProtection="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165" fontId="14" fillId="0" borderId="2" xfId="0" applyNumberFormat="1" applyFont="1" applyBorder="1"/>
    <xf numFmtId="165" fontId="5" fillId="0" borderId="2" xfId="0" applyNumberFormat="1" applyFont="1" applyBorder="1" applyAlignment="1">
      <alignment horizontal="center" vertical="center"/>
    </xf>
    <xf numFmtId="0" fontId="15" fillId="5" borderId="3" xfId="0" applyFont="1" applyFill="1" applyBorder="1" applyAlignment="1">
      <alignment horizontal="center" vertical="center"/>
    </xf>
    <xf numFmtId="0" fontId="1" fillId="0" borderId="2" xfId="0" applyFont="1" applyBorder="1"/>
    <xf numFmtId="0" fontId="1" fillId="2" borderId="2" xfId="0" applyFont="1" applyFill="1" applyBorder="1"/>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xf>
    <xf numFmtId="165" fontId="1" fillId="2" borderId="5" xfId="0" applyNumberFormat="1" applyFont="1" applyFill="1" applyBorder="1" applyAlignment="1">
      <alignment horizontal="right" vertical="center"/>
    </xf>
    <xf numFmtId="165" fontId="1" fillId="0" borderId="5" xfId="0" applyNumberFormat="1" applyFont="1" applyBorder="1" applyAlignment="1">
      <alignment horizontal="right" vertical="center"/>
    </xf>
    <xf numFmtId="0" fontId="1" fillId="0" borderId="2" xfId="0" applyFont="1" applyBorder="1" applyAlignment="1">
      <alignment horizontal="left"/>
    </xf>
    <xf numFmtId="0" fontId="22" fillId="2" borderId="2" xfId="1" applyFont="1" applyFill="1" applyBorder="1" applyAlignment="1" applyProtection="1">
      <alignment horizontal="center" vertical="center"/>
    </xf>
    <xf numFmtId="165" fontId="12" fillId="2" borderId="5" xfId="0" applyNumberFormat="1" applyFont="1" applyFill="1" applyBorder="1" applyAlignment="1">
      <alignment horizontal="right" vertical="center"/>
    </xf>
    <xf numFmtId="0" fontId="7" fillId="0" borderId="5" xfId="0" applyFont="1" applyBorder="1" applyAlignment="1">
      <alignment horizontal="center" vertical="center"/>
    </xf>
    <xf numFmtId="0" fontId="1" fillId="0" borderId="2" xfId="0" applyFont="1" applyBorder="1" applyAlignment="1">
      <alignment horizontal="center"/>
    </xf>
    <xf numFmtId="0" fontId="12" fillId="0" borderId="2" xfId="0" applyFont="1" applyBorder="1" applyAlignment="1">
      <alignment horizontal="center" vertical="center"/>
    </xf>
    <xf numFmtId="0" fontId="7" fillId="5" borderId="2" xfId="0" applyFont="1" applyFill="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xf numFmtId="165" fontId="14" fillId="0" borderId="5" xfId="0" applyNumberFormat="1" applyFont="1" applyBorder="1" applyAlignment="1">
      <alignment horizontal="center" vertical="center"/>
    </xf>
    <xf numFmtId="166" fontId="23" fillId="0" borderId="2" xfId="0" applyNumberFormat="1" applyFont="1" applyBorder="1"/>
    <xf numFmtId="0" fontId="4" fillId="0" borderId="2" xfId="0" applyFont="1" applyBorder="1"/>
    <xf numFmtId="14" fontId="1" fillId="0" borderId="2" xfId="0" applyNumberFormat="1" applyFont="1" applyBorder="1" applyAlignment="1">
      <alignment horizontal="left"/>
    </xf>
    <xf numFmtId="0" fontId="5" fillId="0" borderId="3" xfId="0" applyFont="1" applyBorder="1" applyAlignment="1">
      <alignment horizontal="center" vertical="center"/>
    </xf>
    <xf numFmtId="0" fontId="4" fillId="0" borderId="3" xfId="0" applyFont="1" applyBorder="1" applyAlignment="1">
      <alignment horizontal="center" vertical="center"/>
    </xf>
    <xf numFmtId="165" fontId="14" fillId="2" borderId="5"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xf>
    <xf numFmtId="1" fontId="14" fillId="0" borderId="5" xfId="0" applyNumberFormat="1" applyFont="1" applyBorder="1" applyAlignment="1">
      <alignment horizontal="center" vertical="center"/>
    </xf>
    <xf numFmtId="165" fontId="5" fillId="2" borderId="5" xfId="0" applyNumberFormat="1" applyFont="1" applyFill="1" applyBorder="1" applyAlignment="1">
      <alignment horizontal="center" vertical="center"/>
    </xf>
    <xf numFmtId="165" fontId="16" fillId="5" borderId="5" xfId="0" applyNumberFormat="1" applyFont="1" applyFill="1" applyBorder="1" applyAlignment="1">
      <alignment horizontal="center" vertical="center"/>
    </xf>
    <xf numFmtId="165" fontId="12" fillId="0" borderId="5" xfId="0" applyNumberFormat="1" applyFont="1" applyBorder="1" applyAlignment="1">
      <alignment horizontal="center" vertical="center"/>
    </xf>
    <xf numFmtId="165" fontId="12" fillId="2" borderId="5" xfId="0" applyNumberFormat="1" applyFont="1" applyFill="1" applyBorder="1" applyAlignment="1">
      <alignment horizontal="center" vertical="center"/>
    </xf>
    <xf numFmtId="165" fontId="5" fillId="5" borderId="5"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1" fillId="6" borderId="5" xfId="0" applyNumberFormat="1" applyFont="1" applyFill="1" applyBorder="1" applyAlignment="1">
      <alignment horizontal="right" vertical="center"/>
    </xf>
    <xf numFmtId="0" fontId="1" fillId="2" borderId="5" xfId="0" applyFont="1" applyFill="1" applyBorder="1" applyAlignment="1">
      <alignment horizontal="center" vertical="center"/>
    </xf>
    <xf numFmtId="165" fontId="1" fillId="2" borderId="2" xfId="0" applyNumberFormat="1" applyFont="1" applyFill="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2" borderId="2" xfId="0" applyFont="1" applyFill="1" applyBorder="1" applyAlignment="1">
      <alignment vertical="center"/>
    </xf>
    <xf numFmtId="0" fontId="24" fillId="0" borderId="3" xfId="0" applyFont="1" applyBorder="1" applyAlignment="1">
      <alignment vertical="center"/>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2" borderId="2" xfId="0" applyFont="1" applyFill="1" applyBorder="1" applyAlignment="1">
      <alignment horizontal="left" vertical="center"/>
    </xf>
    <xf numFmtId="0" fontId="26" fillId="0" borderId="3" xfId="0" applyFont="1" applyBorder="1" applyAlignment="1">
      <alignment horizontal="left" vertical="center"/>
    </xf>
    <xf numFmtId="0" fontId="14" fillId="2" borderId="2" xfId="0" applyFont="1" applyFill="1" applyBorder="1" applyAlignment="1">
      <alignment vertical="center"/>
    </xf>
    <xf numFmtId="0" fontId="14" fillId="0" borderId="2" xfId="0" applyFont="1" applyBorder="1" applyAlignment="1">
      <alignment horizontal="left" vertical="center"/>
    </xf>
    <xf numFmtId="0" fontId="2" fillId="0" borderId="2" xfId="1" applyFill="1" applyBorder="1" applyAlignment="1" applyProtection="1">
      <alignment horizontal="center"/>
    </xf>
    <xf numFmtId="0" fontId="1" fillId="2" borderId="2" xfId="0" applyFont="1" applyFill="1" applyBorder="1" applyAlignment="1">
      <alignment vertical="center"/>
    </xf>
    <xf numFmtId="0" fontId="1" fillId="2" borderId="2" xfId="1" applyFont="1" applyFill="1" applyBorder="1" applyAlignment="1" applyProtection="1">
      <alignment horizontal="center" vertical="center"/>
    </xf>
    <xf numFmtId="166" fontId="5" fillId="0" borderId="5"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166" fontId="5" fillId="2" borderId="5" xfId="0" applyNumberFormat="1" applyFont="1" applyFill="1" applyBorder="1" applyAlignment="1">
      <alignment horizontal="center" vertical="center"/>
    </xf>
    <xf numFmtId="0" fontId="1" fillId="0" borderId="5" xfId="0" applyFont="1" applyBorder="1"/>
    <xf numFmtId="0" fontId="14"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166" fontId="14" fillId="0" borderId="5" xfId="0" applyNumberFormat="1" applyFont="1" applyBorder="1" applyAlignment="1">
      <alignment horizontal="center" vertical="center"/>
    </xf>
    <xf numFmtId="0" fontId="14" fillId="0" borderId="2" xfId="0" applyFont="1" applyBorder="1" applyAlignment="1">
      <alignment vertical="center"/>
    </xf>
    <xf numFmtId="0" fontId="14" fillId="0" borderId="5" xfId="0" applyFont="1" applyBorder="1"/>
    <xf numFmtId="167" fontId="8" fillId="0" borderId="5" xfId="0" applyNumberFormat="1" applyFont="1" applyBorder="1" applyAlignment="1">
      <alignment horizontal="center" vertical="center"/>
    </xf>
    <xf numFmtId="167" fontId="1" fillId="0" borderId="5" xfId="0" applyNumberFormat="1" applyFont="1" applyBorder="1" applyAlignment="1">
      <alignment horizontal="center" vertical="center"/>
    </xf>
    <xf numFmtId="167" fontId="0" fillId="0" borderId="3" xfId="0" applyNumberFormat="1" applyBorder="1" applyAlignment="1">
      <alignment horizontal="left"/>
    </xf>
    <xf numFmtId="0" fontId="1" fillId="0" borderId="10"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left" vertical="center"/>
    </xf>
    <xf numFmtId="167" fontId="0" fillId="0" borderId="2" xfId="0" applyNumberFormat="1" applyBorder="1"/>
    <xf numFmtId="0" fontId="1" fillId="2" borderId="1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left" vertical="center"/>
    </xf>
    <xf numFmtId="167" fontId="28" fillId="0" borderId="5" xfId="0" applyNumberFormat="1" applyFont="1" applyBorder="1" applyAlignment="1">
      <alignment horizontal="center" vertical="center"/>
    </xf>
    <xf numFmtId="0" fontId="1" fillId="0" borderId="7" xfId="0" applyFont="1" applyBorder="1" applyAlignment="1">
      <alignment horizontal="center" vertical="center"/>
    </xf>
    <xf numFmtId="0" fontId="2" fillId="5" borderId="2" xfId="1" applyFill="1" applyBorder="1" applyAlignment="1" applyProtection="1">
      <alignment horizontal="center" vertical="center"/>
    </xf>
    <xf numFmtId="166" fontId="14" fillId="2" borderId="5" xfId="0" applyNumberFormat="1" applyFont="1" applyFill="1" applyBorder="1" applyAlignment="1">
      <alignment horizontal="center" vertical="center"/>
    </xf>
    <xf numFmtId="0" fontId="14" fillId="2" borderId="5" xfId="0" applyFont="1" applyFill="1" applyBorder="1"/>
    <xf numFmtId="0" fontId="14" fillId="2" borderId="3" xfId="0" applyFont="1" applyFill="1" applyBorder="1" applyAlignment="1">
      <alignment horizontal="center" vertical="center"/>
    </xf>
    <xf numFmtId="165" fontId="14" fillId="2" borderId="2" xfId="0" applyNumberFormat="1" applyFont="1" applyFill="1" applyBorder="1"/>
    <xf numFmtId="0" fontId="14" fillId="0" borderId="10" xfId="0" applyFont="1" applyBorder="1" applyAlignment="1">
      <alignment horizontal="center" vertical="center"/>
    </xf>
    <xf numFmtId="165" fontId="16" fillId="3" borderId="5" xfId="0" applyNumberFormat="1" applyFont="1" applyFill="1" applyBorder="1" applyAlignment="1">
      <alignment horizontal="center" vertical="center"/>
    </xf>
    <xf numFmtId="0" fontId="24" fillId="0" borderId="3" xfId="0" applyFont="1" applyBorder="1" applyAlignment="1">
      <alignment horizontal="center" vertical="center"/>
    </xf>
    <xf numFmtId="167" fontId="28" fillId="2" borderId="5" xfId="0" applyNumberFormat="1" applyFont="1" applyFill="1" applyBorder="1" applyAlignment="1">
      <alignment horizontal="center" vertical="center"/>
    </xf>
    <xf numFmtId="0" fontId="31" fillId="7" borderId="2" xfId="0" applyFont="1" applyFill="1" applyBorder="1" applyAlignment="1">
      <alignment horizontal="center" vertical="center"/>
    </xf>
    <xf numFmtId="0" fontId="31" fillId="7" borderId="5" xfId="0" applyFont="1" applyFill="1" applyBorder="1"/>
    <xf numFmtId="0" fontId="32" fillId="7" borderId="2" xfId="1" applyFont="1" applyFill="1" applyBorder="1" applyAlignment="1" applyProtection="1">
      <alignment horizontal="center" vertical="center"/>
    </xf>
    <xf numFmtId="165" fontId="31" fillId="7" borderId="5" xfId="0" applyNumberFormat="1" applyFont="1" applyFill="1" applyBorder="1" applyAlignment="1">
      <alignment horizontal="right" vertical="center"/>
    </xf>
    <xf numFmtId="166" fontId="31" fillId="7" borderId="5" xfId="0" applyNumberFormat="1" applyFont="1" applyFill="1" applyBorder="1" applyAlignment="1">
      <alignment horizontal="center" vertical="center"/>
    </xf>
    <xf numFmtId="0" fontId="31" fillId="7" borderId="2" xfId="0" applyFont="1" applyFill="1" applyBorder="1"/>
    <xf numFmtId="0" fontId="2" fillId="2" borderId="2" xfId="1" applyFill="1" applyBorder="1" applyAlignment="1" applyProtection="1">
      <alignment horizontal="center"/>
    </xf>
    <xf numFmtId="0" fontId="16" fillId="5" borderId="3" xfId="0" applyFont="1" applyFill="1" applyBorder="1" applyAlignment="1">
      <alignment horizontal="center" vertical="center"/>
    </xf>
    <xf numFmtId="0" fontId="7" fillId="0" borderId="5" xfId="0" applyFont="1" applyBorder="1"/>
    <xf numFmtId="0" fontId="14" fillId="0" borderId="5" xfId="0" applyFont="1" applyBorder="1" applyAlignment="1">
      <alignment horizontal="left"/>
    </xf>
    <xf numFmtId="44" fontId="0" fillId="0" borderId="3" xfId="0" applyNumberFormat="1" applyBorder="1"/>
    <xf numFmtId="0" fontId="37" fillId="2" borderId="2" xfId="0" applyFont="1" applyFill="1" applyBorder="1" applyAlignment="1">
      <alignment horizontal="center" vertical="center"/>
    </xf>
    <xf numFmtId="0" fontId="37" fillId="2" borderId="5" xfId="0" applyFont="1" applyFill="1" applyBorder="1"/>
    <xf numFmtId="0" fontId="38" fillId="2" borderId="2" xfId="1" applyFont="1" applyFill="1" applyBorder="1" applyAlignment="1" applyProtection="1">
      <alignment horizontal="center" vertical="center"/>
    </xf>
    <xf numFmtId="0" fontId="37" fillId="2" borderId="10" xfId="0" applyFont="1" applyFill="1" applyBorder="1" applyAlignment="1">
      <alignment horizontal="center" vertical="center"/>
    </xf>
    <xf numFmtId="0" fontId="37" fillId="2" borderId="3" xfId="0" applyFont="1" applyFill="1" applyBorder="1" applyAlignment="1">
      <alignment horizontal="center" vertical="center"/>
    </xf>
    <xf numFmtId="166" fontId="39" fillId="2" borderId="5" xfId="0" applyNumberFormat="1" applyFont="1" applyFill="1" applyBorder="1" applyAlignment="1">
      <alignment horizontal="center" vertical="center"/>
    </xf>
    <xf numFmtId="0" fontId="37" fillId="2" borderId="2" xfId="0" applyFont="1" applyFill="1" applyBorder="1"/>
    <xf numFmtId="0" fontId="37" fillId="2" borderId="2" xfId="0" applyFont="1" applyFill="1" applyBorder="1" applyAlignment="1">
      <alignment horizontal="center"/>
    </xf>
    <xf numFmtId="165" fontId="37" fillId="2" borderId="5" xfId="0" applyNumberFormat="1" applyFont="1" applyFill="1" applyBorder="1" applyAlignment="1">
      <alignment horizontal="right" vertical="center"/>
    </xf>
    <xf numFmtId="0" fontId="37" fillId="0" borderId="2" xfId="0" applyFont="1" applyBorder="1" applyAlignment="1">
      <alignment horizontal="center" vertical="center"/>
    </xf>
    <xf numFmtId="0" fontId="37" fillId="0" borderId="5" xfId="0" applyFont="1" applyBorder="1"/>
    <xf numFmtId="0" fontId="38" fillId="0" borderId="2" xfId="1" applyFont="1" applyFill="1" applyBorder="1" applyAlignment="1" applyProtection="1">
      <alignment horizontal="center" vertical="center"/>
    </xf>
    <xf numFmtId="0" fontId="37" fillId="0" borderId="3" xfId="0" applyFont="1" applyBorder="1" applyAlignment="1">
      <alignment horizontal="center" vertical="center"/>
    </xf>
    <xf numFmtId="166" fontId="39" fillId="0" borderId="5" xfId="0" applyNumberFormat="1" applyFont="1" applyBorder="1" applyAlignment="1">
      <alignment horizontal="center" vertical="center"/>
    </xf>
    <xf numFmtId="0" fontId="37" fillId="0" borderId="2" xfId="0" applyFont="1" applyBorder="1"/>
    <xf numFmtId="0" fontId="37" fillId="0" borderId="2" xfId="0" applyFont="1" applyBorder="1" applyAlignment="1">
      <alignment horizontal="center"/>
    </xf>
    <xf numFmtId="0" fontId="14" fillId="0" borderId="2" xfId="1" applyFont="1" applyFill="1" applyBorder="1" applyAlignment="1" applyProtection="1">
      <alignment horizontal="center" vertical="center"/>
    </xf>
    <xf numFmtId="0" fontId="26" fillId="0" borderId="3" xfId="0" applyFont="1" applyBorder="1" applyAlignment="1">
      <alignment horizontal="center" vertical="center"/>
    </xf>
    <xf numFmtId="0" fontId="26" fillId="2" borderId="2" xfId="0" applyFont="1" applyFill="1" applyBorder="1" applyAlignment="1">
      <alignment horizontal="center" vertical="center"/>
    </xf>
    <xf numFmtId="0" fontId="14" fillId="2" borderId="2" xfId="1" applyFont="1" applyFill="1" applyBorder="1" applyAlignment="1" applyProtection="1">
      <alignment horizontal="center" vertical="center"/>
    </xf>
    <xf numFmtId="0" fontId="16" fillId="3" borderId="5" xfId="0" applyFont="1" applyFill="1" applyBorder="1" applyAlignment="1">
      <alignment horizontal="center" vertical="center"/>
    </xf>
    <xf numFmtId="0" fontId="14" fillId="0" borderId="2" xfId="0" applyFont="1" applyBorder="1" applyAlignment="1">
      <alignment horizontal="center" vertical="center"/>
    </xf>
    <xf numFmtId="0" fontId="7" fillId="2" borderId="5" xfId="0" applyFont="1" applyFill="1" applyBorder="1"/>
    <xf numFmtId="166" fontId="12" fillId="2" borderId="5" xfId="0" applyNumberFormat="1" applyFont="1" applyFill="1" applyBorder="1" applyAlignment="1">
      <alignment horizontal="center" vertical="center"/>
    </xf>
    <xf numFmtId="0" fontId="15" fillId="5" borderId="5" xfId="0" applyFont="1" applyFill="1" applyBorder="1"/>
    <xf numFmtId="0" fontId="15" fillId="5" borderId="10" xfId="0" applyFont="1" applyFill="1" applyBorder="1" applyAlignment="1">
      <alignment horizontal="center" vertical="center"/>
    </xf>
    <xf numFmtId="166" fontId="16" fillId="5" borderId="5" xfId="0" applyNumberFormat="1" applyFont="1" applyFill="1" applyBorder="1" applyAlignment="1">
      <alignment horizontal="center" vertical="center"/>
    </xf>
    <xf numFmtId="0" fontId="15" fillId="5" borderId="2" xfId="0" applyFont="1" applyFill="1" applyBorder="1" applyAlignment="1">
      <alignment horizontal="center"/>
    </xf>
    <xf numFmtId="165" fontId="14" fillId="0" borderId="2" xfId="0" applyNumberFormat="1" applyFont="1" applyBorder="1" applyAlignment="1">
      <alignment horizontal="center"/>
    </xf>
    <xf numFmtId="165" fontId="5" fillId="0" borderId="2" xfId="0" applyNumberFormat="1" applyFont="1" applyBorder="1" applyAlignment="1">
      <alignment horizontal="center"/>
    </xf>
    <xf numFmtId="165" fontId="39" fillId="2" borderId="2" xfId="0" applyNumberFormat="1" applyFont="1" applyFill="1" applyBorder="1" applyAlignment="1">
      <alignment horizontal="center"/>
    </xf>
    <xf numFmtId="165" fontId="39" fillId="0" borderId="2" xfId="0" applyNumberFormat="1" applyFont="1" applyBorder="1" applyAlignment="1">
      <alignment horizontal="center"/>
    </xf>
    <xf numFmtId="165" fontId="16" fillId="5" borderId="2" xfId="0" applyNumberFormat="1" applyFont="1" applyFill="1" applyBorder="1" applyAlignment="1">
      <alignment horizontal="center"/>
    </xf>
    <xf numFmtId="0" fontId="39" fillId="2" borderId="2" xfId="0" applyFont="1" applyFill="1" applyBorder="1" applyAlignment="1">
      <alignment horizontal="center" vertical="center"/>
    </xf>
    <xf numFmtId="0" fontId="39" fillId="0" borderId="2" xfId="0" applyFont="1" applyBorder="1" applyAlignment="1">
      <alignment horizontal="center" vertical="center"/>
    </xf>
    <xf numFmtId="0" fontId="16" fillId="5" borderId="2" xfId="0" applyFont="1" applyFill="1" applyBorder="1" applyAlignment="1">
      <alignment horizontal="center" vertical="center"/>
    </xf>
    <xf numFmtId="0" fontId="12" fillId="0" borderId="3" xfId="0" applyFont="1" applyBorder="1" applyAlignment="1">
      <alignment horizontal="center" vertical="center"/>
    </xf>
    <xf numFmtId="0" fontId="1" fillId="5" borderId="2" xfId="0" applyFont="1" applyFill="1" applyBorder="1" applyAlignment="1">
      <alignment horizontal="center"/>
    </xf>
    <xf numFmtId="1" fontId="5"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1" fontId="1" fillId="2" borderId="5"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3" fillId="0" borderId="5" xfId="0" applyNumberFormat="1" applyFont="1" applyBorder="1" applyAlignment="1">
      <alignment horizontal="center" vertical="center"/>
    </xf>
    <xf numFmtId="1" fontId="1"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5" borderId="5" xfId="0" applyNumberFormat="1" applyFont="1" applyFill="1" applyBorder="1" applyAlignment="1">
      <alignment horizontal="center" vertical="center"/>
    </xf>
    <xf numFmtId="1" fontId="31" fillId="7" borderId="5" xfId="0" applyNumberFormat="1" applyFont="1" applyFill="1" applyBorder="1" applyAlignment="1">
      <alignment horizontal="center" vertical="center"/>
    </xf>
    <xf numFmtId="1" fontId="12" fillId="0" borderId="5" xfId="0" applyNumberFormat="1"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vertical="center"/>
    </xf>
    <xf numFmtId="165" fontId="0" fillId="0" borderId="2" xfId="0" applyNumberFormat="1" applyBorder="1" applyAlignment="1">
      <alignment vertical="center"/>
    </xf>
    <xf numFmtId="0" fontId="8" fillId="0" borderId="5" xfId="0" applyFont="1" applyBorder="1" applyAlignment="1">
      <alignment vertical="center"/>
    </xf>
    <xf numFmtId="0" fontId="1" fillId="0" borderId="5" xfId="0" applyFont="1" applyBorder="1" applyAlignment="1">
      <alignment vertical="center"/>
    </xf>
    <xf numFmtId="165" fontId="1" fillId="0" borderId="2" xfId="0" applyNumberFormat="1" applyFont="1" applyBorder="1" applyAlignment="1">
      <alignment vertical="center"/>
    </xf>
    <xf numFmtId="0" fontId="7" fillId="0" borderId="2" xfId="0" applyFont="1" applyBorder="1" applyAlignment="1">
      <alignment vertical="center"/>
    </xf>
    <xf numFmtId="0" fontId="15" fillId="5" borderId="2" xfId="0" applyFont="1" applyFill="1" applyBorder="1" applyAlignment="1">
      <alignment vertical="center"/>
    </xf>
    <xf numFmtId="0" fontId="3" fillId="0" borderId="2" xfId="0" applyFont="1" applyBorder="1" applyAlignment="1">
      <alignment vertical="center"/>
    </xf>
    <xf numFmtId="0" fontId="14" fillId="0" borderId="5" xfId="0" applyFont="1" applyBorder="1" applyAlignment="1">
      <alignment vertical="center"/>
    </xf>
    <xf numFmtId="0" fontId="7" fillId="2" borderId="2" xfId="0" applyFont="1" applyFill="1" applyBorder="1" applyAlignment="1">
      <alignment vertical="center"/>
    </xf>
    <xf numFmtId="0" fontId="1" fillId="2" borderId="5" xfId="0" applyFont="1" applyFill="1" applyBorder="1" applyAlignment="1">
      <alignment vertical="center"/>
    </xf>
    <xf numFmtId="165" fontId="1" fillId="2" borderId="2" xfId="0" applyNumberFormat="1" applyFont="1" applyFill="1" applyBorder="1" applyAlignment="1">
      <alignment vertical="center"/>
    </xf>
    <xf numFmtId="14" fontId="1" fillId="2" borderId="5" xfId="0" applyNumberFormat="1" applyFont="1" applyFill="1" applyBorder="1" applyAlignment="1">
      <alignment vertical="center"/>
    </xf>
    <xf numFmtId="165" fontId="0" fillId="2" borderId="2" xfId="0" applyNumberFormat="1" applyFill="1" applyBorder="1" applyAlignment="1">
      <alignment vertical="center"/>
    </xf>
    <xf numFmtId="0" fontId="0" fillId="2" borderId="2" xfId="0"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3" fillId="0" borderId="3" xfId="0" applyFont="1" applyBorder="1" applyAlignment="1">
      <alignment vertical="center"/>
    </xf>
    <xf numFmtId="0" fontId="5" fillId="8" borderId="3" xfId="0" applyFont="1" applyFill="1" applyBorder="1" applyAlignment="1">
      <alignment horizontal="left" vertical="center" wrapText="1"/>
    </xf>
    <xf numFmtId="0" fontId="0" fillId="0" borderId="15" xfId="0" applyBorder="1" applyAlignment="1">
      <alignment vertical="center"/>
    </xf>
    <xf numFmtId="14" fontId="1" fillId="0" borderId="5" xfId="0" applyNumberFormat="1" applyFont="1" applyBorder="1" applyAlignment="1">
      <alignment vertical="center"/>
    </xf>
    <xf numFmtId="0" fontId="14" fillId="2" borderId="5" xfId="0" applyFont="1" applyFill="1" applyBorder="1" applyAlignment="1">
      <alignment vertical="center"/>
    </xf>
    <xf numFmtId="0" fontId="7" fillId="0" borderId="5" xfId="0" applyFont="1" applyBorder="1" applyAlignment="1">
      <alignment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165" fontId="0" fillId="0" borderId="7" xfId="0" applyNumberFormat="1" applyBorder="1" applyAlignment="1">
      <alignment horizontal="center" vertical="center"/>
    </xf>
    <xf numFmtId="166" fontId="5" fillId="0" borderId="7" xfId="0" applyNumberFormat="1" applyFont="1" applyBorder="1" applyAlignment="1">
      <alignment horizontal="center" vertical="center"/>
    </xf>
    <xf numFmtId="1" fontId="1" fillId="0" borderId="7" xfId="0" applyNumberFormat="1" applyFont="1" applyBorder="1" applyAlignment="1">
      <alignment horizontal="center" vertical="center"/>
    </xf>
    <xf numFmtId="0" fontId="8" fillId="0" borderId="7" xfId="0" applyFont="1" applyBorder="1" applyAlignment="1">
      <alignment horizontal="center" vertical="center"/>
    </xf>
    <xf numFmtId="0" fontId="26" fillId="0" borderId="7" xfId="0" applyFont="1" applyBorder="1" applyAlignment="1">
      <alignment horizontal="center" vertical="center"/>
    </xf>
    <xf numFmtId="165" fontId="1" fillId="0" borderId="3" xfId="0" applyNumberFormat="1" applyFont="1" applyBorder="1" applyAlignment="1">
      <alignment horizontal="right" vertical="center"/>
    </xf>
    <xf numFmtId="1" fontId="7" fillId="0" borderId="3" xfId="0" applyNumberFormat="1" applyFont="1" applyBorder="1" applyAlignment="1">
      <alignment horizontal="center" vertical="center"/>
    </xf>
    <xf numFmtId="165" fontId="0" fillId="0" borderId="2" xfId="0" applyNumberFormat="1" applyBorder="1" applyAlignment="1">
      <alignment horizontal="right" vertical="center"/>
    </xf>
    <xf numFmtId="1" fontId="1" fillId="0" borderId="2" xfId="0" applyNumberFormat="1" applyFont="1" applyBorder="1" applyAlignment="1">
      <alignment horizontal="center" vertical="center"/>
    </xf>
    <xf numFmtId="0" fontId="0" fillId="0" borderId="2" xfId="0"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righ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1" fontId="1" fillId="0" borderId="0" xfId="0" applyNumberFormat="1" applyFont="1" applyAlignment="1">
      <alignment horizontal="center" vertical="center"/>
    </xf>
    <xf numFmtId="0" fontId="14" fillId="0" borderId="0" xfId="0" applyFont="1" applyAlignment="1">
      <alignment horizontal="right" vertical="center"/>
    </xf>
    <xf numFmtId="3" fontId="14" fillId="0" borderId="0" xfId="0" applyNumberFormat="1" applyFont="1" applyAlignment="1">
      <alignment horizontal="center" vertical="center"/>
    </xf>
    <xf numFmtId="0" fontId="2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5" fontId="14" fillId="0" borderId="0" xfId="0" applyNumberFormat="1" applyFont="1" applyAlignment="1">
      <alignment horizontal="right" vertical="center"/>
    </xf>
    <xf numFmtId="1" fontId="14" fillId="0" borderId="0" xfId="0" applyNumberFormat="1" applyFont="1" applyAlignment="1">
      <alignment horizontal="center" vertical="center"/>
    </xf>
    <xf numFmtId="1" fontId="14" fillId="0" borderId="0" xfId="0" applyNumberFormat="1" applyFont="1" applyAlignment="1">
      <alignment horizontal="right" vertical="center"/>
    </xf>
    <xf numFmtId="0" fontId="14"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165" fontId="0" fillId="0" borderId="0" xfId="0" applyNumberFormat="1" applyAlignment="1">
      <alignment horizontal="right" vertical="center"/>
    </xf>
    <xf numFmtId="1" fontId="12" fillId="0" borderId="0" xfId="0" applyNumberFormat="1"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xf>
    <xf numFmtId="0" fontId="1" fillId="0" borderId="0" xfId="0" applyFont="1" applyAlignment="1">
      <alignment vertical="center"/>
    </xf>
    <xf numFmtId="0" fontId="4" fillId="0" borderId="0" xfId="0" quotePrefix="1" applyFont="1" applyAlignment="1">
      <alignment horizontal="center" vertical="center"/>
    </xf>
    <xf numFmtId="165" fontId="27" fillId="0" borderId="0" xfId="0" applyNumberFormat="1" applyFont="1" applyAlignment="1">
      <alignment horizontal="center" vertical="center"/>
    </xf>
    <xf numFmtId="0" fontId="36" fillId="0" borderId="0" xfId="0" applyFont="1" applyAlignment="1">
      <alignment vertical="center"/>
    </xf>
    <xf numFmtId="165" fontId="5" fillId="0" borderId="0" xfId="0" applyNumberFormat="1" applyFont="1" applyAlignment="1">
      <alignment horizontal="left" vertical="center"/>
    </xf>
    <xf numFmtId="165" fontId="41" fillId="0" borderId="0" xfId="0" applyNumberFormat="1" applyFont="1" applyAlignment="1">
      <alignment horizontal="left" vertical="center"/>
    </xf>
    <xf numFmtId="44" fontId="14" fillId="0" borderId="0" xfId="2" applyFont="1" applyFill="1" applyBorder="1" applyAlignment="1">
      <alignment horizontal="center" vertical="center"/>
    </xf>
    <xf numFmtId="44" fontId="1" fillId="0" borderId="0" xfId="2" applyFont="1" applyFill="1" applyBorder="1" applyAlignment="1">
      <alignment horizontal="center" vertical="center"/>
    </xf>
    <xf numFmtId="168" fontId="5" fillId="0" borderId="0" xfId="2" applyNumberFormat="1" applyFont="1" applyFill="1" applyBorder="1" applyAlignment="1">
      <alignment horizontal="center" vertical="center"/>
    </xf>
    <xf numFmtId="165" fontId="1" fillId="0" borderId="0" xfId="0" applyNumberFormat="1" applyFont="1" applyAlignment="1">
      <alignment horizontal="left" vertical="center"/>
    </xf>
    <xf numFmtId="1" fontId="39" fillId="0" borderId="0" xfId="0" applyNumberFormat="1" applyFont="1" applyAlignment="1">
      <alignment horizontal="center" vertical="center"/>
    </xf>
    <xf numFmtId="1" fontId="1" fillId="0" borderId="0" xfId="0" applyNumberFormat="1" applyFont="1" applyAlignment="1">
      <alignment horizontal="left" vertical="center"/>
    </xf>
    <xf numFmtId="2" fontId="39" fillId="0" borderId="0" xfId="4" applyNumberFormat="1" applyFont="1" applyFill="1" applyBorder="1" applyAlignment="1">
      <alignment horizontal="center" vertical="center"/>
    </xf>
    <xf numFmtId="0" fontId="39" fillId="0" borderId="0" xfId="0" applyFont="1" applyAlignment="1">
      <alignment horizontal="center" vertical="center"/>
    </xf>
    <xf numFmtId="10" fontId="39" fillId="0" borderId="0" xfId="3" applyNumberFormat="1" applyFont="1" applyFill="1" applyBorder="1" applyAlignment="1">
      <alignment horizontal="center" vertical="center"/>
    </xf>
    <xf numFmtId="168" fontId="0" fillId="0" borderId="0" xfId="2" applyNumberFormat="1" applyFont="1" applyFill="1" applyBorder="1" applyAlignment="1">
      <alignment horizontal="center" vertical="center"/>
    </xf>
    <xf numFmtId="9" fontId="25" fillId="0" borderId="0" xfId="3" applyFont="1" applyFill="1" applyBorder="1" applyAlignment="1">
      <alignment horizontal="center" vertical="center"/>
    </xf>
    <xf numFmtId="165" fontId="0" fillId="0" borderId="0" xfId="0" applyNumberFormat="1" applyAlignment="1">
      <alignment horizontal="center" vertical="center"/>
    </xf>
    <xf numFmtId="168" fontId="14" fillId="0" borderId="0" xfId="2" applyNumberFormat="1" applyFont="1" applyFill="1" applyBorder="1" applyAlignment="1">
      <alignment horizontal="center" vertical="center"/>
    </xf>
    <xf numFmtId="0" fontId="25" fillId="0" borderId="0" xfId="0" applyFont="1" applyAlignment="1">
      <alignment vertical="center"/>
    </xf>
    <xf numFmtId="10" fontId="25" fillId="0" borderId="0" xfId="3" applyNumberFormat="1" applyFont="1" applyFill="1" applyBorder="1" applyAlignment="1">
      <alignment horizontal="center" vertical="center"/>
    </xf>
    <xf numFmtId="0" fontId="20" fillId="0" borderId="0" xfId="0" applyFont="1" applyAlignment="1">
      <alignment vertical="center"/>
    </xf>
    <xf numFmtId="168" fontId="39" fillId="0" borderId="0" xfId="2" applyNumberFormat="1" applyFont="1" applyFill="1" applyBorder="1" applyAlignment="1">
      <alignment horizontal="center" vertical="center"/>
    </xf>
    <xf numFmtId="0" fontId="39" fillId="0" borderId="0" xfId="0" applyFont="1" applyAlignment="1">
      <alignment horizontal="right" vertical="center"/>
    </xf>
    <xf numFmtId="0" fontId="4" fillId="0" borderId="14" xfId="0" applyFont="1" applyBorder="1" applyAlignment="1">
      <alignment horizontal="center" vertical="center"/>
    </xf>
    <xf numFmtId="165" fontId="5" fillId="7" borderId="5" xfId="0" applyNumberFormat="1" applyFont="1" applyFill="1" applyBorder="1" applyAlignment="1">
      <alignment horizontal="center" vertical="center"/>
    </xf>
    <xf numFmtId="1" fontId="1" fillId="7"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6" fontId="12" fillId="0" borderId="5" xfId="0" applyNumberFormat="1" applyFont="1" applyBorder="1" applyAlignment="1">
      <alignment horizontal="center" vertical="center"/>
    </xf>
    <xf numFmtId="1" fontId="7" fillId="0" borderId="5" xfId="0" applyNumberFormat="1" applyFont="1" applyBorder="1" applyAlignment="1">
      <alignment horizontal="center" vertical="center"/>
    </xf>
    <xf numFmtId="0" fontId="14" fillId="9" borderId="10" xfId="0" applyFont="1" applyFill="1" applyBorder="1" applyAlignment="1">
      <alignment horizontal="center" vertical="center"/>
    </xf>
    <xf numFmtId="0" fontId="8" fillId="0" borderId="4" xfId="0" applyFont="1" applyBorder="1" applyAlignment="1">
      <alignment horizontal="center" vertical="center" wrapText="1"/>
    </xf>
    <xf numFmtId="2" fontId="11" fillId="0" borderId="0" xfId="0" applyNumberFormat="1" applyFont="1" applyAlignment="1">
      <alignment horizontal="left" vertical="center"/>
    </xf>
    <xf numFmtId="0" fontId="1" fillId="8" borderId="2" xfId="0" applyFont="1" applyFill="1" applyBorder="1" applyAlignment="1">
      <alignment horizontal="center" vertical="center"/>
    </xf>
    <xf numFmtId="0" fontId="0" fillId="8" borderId="2" xfId="0" applyFill="1" applyBorder="1"/>
    <xf numFmtId="0" fontId="1" fillId="8" borderId="2" xfId="0" applyFont="1" applyFill="1" applyBorder="1"/>
    <xf numFmtId="0" fontId="3" fillId="0" borderId="15" xfId="0" applyFont="1" applyBorder="1" applyAlignment="1">
      <alignment vertical="center"/>
    </xf>
    <xf numFmtId="0" fontId="15" fillId="5" borderId="3" xfId="0" applyFont="1" applyFill="1" applyBorder="1" applyAlignment="1">
      <alignment vertical="center"/>
    </xf>
    <xf numFmtId="0" fontId="19" fillId="5" borderId="3" xfId="1" applyFont="1" applyFill="1" applyBorder="1" applyAlignment="1" applyProtection="1">
      <alignment horizontal="center" vertical="center"/>
    </xf>
    <xf numFmtId="165" fontId="15" fillId="5" borderId="6" xfId="0" applyNumberFormat="1" applyFont="1" applyFill="1" applyBorder="1" applyAlignment="1">
      <alignment horizontal="right" vertical="center"/>
    </xf>
    <xf numFmtId="165" fontId="5" fillId="5" borderId="6" xfId="0" applyNumberFormat="1" applyFont="1" applyFill="1" applyBorder="1" applyAlignment="1">
      <alignment horizontal="center" vertical="center"/>
    </xf>
    <xf numFmtId="1" fontId="1" fillId="5" borderId="6" xfId="0" applyNumberFormat="1" applyFont="1" applyFill="1" applyBorder="1" applyAlignment="1">
      <alignment horizontal="center" vertical="center"/>
    </xf>
    <xf numFmtId="0" fontId="1" fillId="0" borderId="16" xfId="0" applyFont="1" applyBorder="1" applyAlignment="1">
      <alignment horizontal="center" vertical="center"/>
    </xf>
    <xf numFmtId="0" fontId="8" fillId="0" borderId="16" xfId="0" applyFont="1" applyBorder="1" applyAlignment="1">
      <alignment horizontal="center" vertical="center"/>
    </xf>
    <xf numFmtId="165" fontId="1" fillId="0" borderId="16" xfId="0" applyNumberFormat="1" applyFont="1" applyBorder="1" applyAlignment="1">
      <alignment horizontal="right" vertical="center"/>
    </xf>
    <xf numFmtId="0" fontId="0" fillId="0" borderId="6" xfId="0" applyBorder="1"/>
    <xf numFmtId="0" fontId="5" fillId="0" borderId="0" xfId="0" applyFont="1"/>
    <xf numFmtId="0" fontId="1" fillId="0" borderId="0" xfId="0" applyFont="1" applyAlignment="1">
      <alignment horizontal="center"/>
    </xf>
    <xf numFmtId="167" fontId="11" fillId="0" borderId="0" xfId="0" applyNumberFormat="1" applyFont="1" applyAlignment="1">
      <alignment horizontal="right" vertical="center"/>
    </xf>
    <xf numFmtId="0" fontId="11" fillId="0" borderId="0" xfId="0" applyFont="1" applyAlignment="1">
      <alignment horizontal="center" vertical="center"/>
    </xf>
    <xf numFmtId="0" fontId="3" fillId="0" borderId="0" xfId="0" applyFont="1"/>
    <xf numFmtId="167" fontId="3" fillId="0" borderId="0" xfId="0" applyNumberFormat="1" applyFont="1" applyAlignment="1">
      <alignment horizontal="center" vertical="center"/>
    </xf>
    <xf numFmtId="166" fontId="0" fillId="0" borderId="0" xfId="0" applyNumberFormat="1"/>
    <xf numFmtId="167" fontId="0" fillId="0" borderId="0" xfId="0" applyNumberFormat="1" applyAlignment="1">
      <alignment horizontal="left"/>
    </xf>
    <xf numFmtId="0" fontId="0" fillId="0" borderId="0" xfId="0" applyAlignment="1">
      <alignment horizontal="left"/>
    </xf>
    <xf numFmtId="165" fontId="11" fillId="0" borderId="0" xfId="0" applyNumberFormat="1" applyFont="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center" vertical="center" wrapText="1"/>
    </xf>
    <xf numFmtId="0" fontId="8" fillId="0" borderId="7" xfId="0" applyFont="1" applyBorder="1" applyAlignment="1">
      <alignment horizontal="center" vertical="center" wrapText="1"/>
    </xf>
    <xf numFmtId="0" fontId="1" fillId="8" borderId="2" xfId="0" applyFont="1" applyFill="1" applyBorder="1" applyAlignment="1">
      <alignment horizontal="center"/>
    </xf>
    <xf numFmtId="0" fontId="0" fillId="0" borderId="7" xfId="0" applyBorder="1" applyAlignment="1">
      <alignment vertical="center"/>
    </xf>
    <xf numFmtId="14" fontId="1" fillId="0" borderId="16" xfId="0" applyNumberFormat="1" applyFont="1" applyBorder="1" applyAlignment="1">
      <alignment vertical="center"/>
    </xf>
    <xf numFmtId="0" fontId="2" fillId="0" borderId="16" xfId="1" applyFill="1" applyBorder="1" applyAlignment="1" applyProtection="1">
      <alignment horizontal="center" vertical="center"/>
    </xf>
    <xf numFmtId="0" fontId="5" fillId="0" borderId="16" xfId="0" applyFont="1" applyBorder="1" applyAlignment="1">
      <alignment horizontal="right" vertical="center"/>
    </xf>
    <xf numFmtId="166" fontId="11" fillId="0" borderId="16" xfId="0" applyNumberFormat="1" applyFont="1" applyBorder="1" applyAlignment="1">
      <alignment vertical="center"/>
    </xf>
    <xf numFmtId="0" fontId="1" fillId="0" borderId="16" xfId="0" applyFont="1" applyBorder="1" applyAlignment="1">
      <alignment vertical="center"/>
    </xf>
    <xf numFmtId="0" fontId="1" fillId="0" borderId="0" xfId="0" applyFont="1" applyAlignment="1">
      <alignment horizontal="center" vertical="center"/>
    </xf>
    <xf numFmtId="0" fontId="11" fillId="0" borderId="0" xfId="0" applyFont="1" applyAlignment="1">
      <alignment vertical="center"/>
    </xf>
    <xf numFmtId="0" fontId="0" fillId="0" borderId="5" xfId="0" applyBorder="1" applyAlignment="1">
      <alignment vertical="center"/>
    </xf>
    <xf numFmtId="166" fontId="0" fillId="0" borderId="0" xfId="0" applyNumberFormat="1" applyAlignment="1">
      <alignment vertical="center"/>
    </xf>
    <xf numFmtId="167" fontId="0" fillId="0" borderId="0" xfId="0" applyNumberFormat="1" applyAlignment="1">
      <alignment horizontal="left" vertical="center"/>
    </xf>
    <xf numFmtId="0" fontId="0" fillId="0" borderId="6" xfId="0" applyBorder="1" applyAlignment="1">
      <alignment vertical="center"/>
    </xf>
    <xf numFmtId="167" fontId="0" fillId="0" borderId="3" xfId="0" applyNumberFormat="1" applyBorder="1" applyAlignment="1">
      <alignment horizontal="left" vertical="center"/>
    </xf>
    <xf numFmtId="166" fontId="0" fillId="0" borderId="3" xfId="0" applyNumberFormat="1" applyBorder="1" applyAlignment="1">
      <alignment vertical="center"/>
    </xf>
    <xf numFmtId="165" fontId="1" fillId="0" borderId="3" xfId="0" applyNumberFormat="1" applyFont="1" applyBorder="1" applyAlignment="1">
      <alignment horizontal="center" vertical="center"/>
    </xf>
    <xf numFmtId="0" fontId="7" fillId="0" borderId="6" xfId="0" applyFont="1" applyBorder="1" applyAlignment="1">
      <alignment horizontal="center"/>
    </xf>
    <xf numFmtId="0" fontId="7" fillId="0" borderId="5" xfId="0" applyFont="1" applyBorder="1" applyAlignment="1">
      <alignment horizontal="center"/>
    </xf>
    <xf numFmtId="0" fontId="0" fillId="0" borderId="16" xfId="0" applyBorder="1" applyAlignment="1">
      <alignment horizontal="center" vertical="center"/>
    </xf>
    <xf numFmtId="0" fontId="3" fillId="0" borderId="16" xfId="0" applyFont="1" applyBorder="1"/>
    <xf numFmtId="165" fontId="5" fillId="0" borderId="16" xfId="0" applyNumberFormat="1" applyFont="1" applyBorder="1" applyAlignment="1">
      <alignment horizontal="center" vertical="center"/>
    </xf>
    <xf numFmtId="0" fontId="12" fillId="0" borderId="16" xfId="0" applyFont="1" applyBorder="1" applyAlignment="1">
      <alignment horizontal="center" vertical="center"/>
    </xf>
    <xf numFmtId="0" fontId="24" fillId="0" borderId="16" xfId="0" applyFont="1" applyBorder="1" applyAlignment="1">
      <alignment horizontal="center" vertical="center"/>
    </xf>
    <xf numFmtId="165" fontId="14" fillId="0" borderId="0" xfId="0" applyNumberFormat="1" applyFont="1" applyAlignment="1">
      <alignment horizontal="center" vertical="center"/>
    </xf>
    <xf numFmtId="0" fontId="24" fillId="0" borderId="0" xfId="0" applyFont="1" applyAlignment="1">
      <alignment horizontal="center" vertical="center"/>
    </xf>
    <xf numFmtId="0" fontId="1" fillId="0" borderId="0" xfId="0" applyFont="1"/>
    <xf numFmtId="0" fontId="44" fillId="0" borderId="0" xfId="0" applyFont="1" applyAlignment="1">
      <alignment horizontal="center" vertical="center"/>
    </xf>
    <xf numFmtId="0" fontId="44" fillId="0" borderId="0" xfId="0" applyFont="1"/>
    <xf numFmtId="0" fontId="44"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xf>
    <xf numFmtId="0" fontId="27" fillId="0" borderId="0" xfId="0" applyFont="1" applyAlignment="1">
      <alignment horizontal="center" vertical="center"/>
    </xf>
    <xf numFmtId="44" fontId="39" fillId="0" borderId="0" xfId="2" applyFont="1" applyFill="1" applyBorder="1" applyAlignment="1">
      <alignment horizontal="center" vertical="center"/>
    </xf>
    <xf numFmtId="166" fontId="14" fillId="9" borderId="5" xfId="0" applyNumberFormat="1" applyFont="1" applyFill="1" applyBorder="1" applyAlignment="1">
      <alignment horizontal="center" vertical="center"/>
    </xf>
    <xf numFmtId="165" fontId="1" fillId="0" borderId="5" xfId="0" applyNumberFormat="1" applyFont="1" applyBorder="1" applyAlignment="1">
      <alignment horizontal="center" vertical="center"/>
    </xf>
    <xf numFmtId="1" fontId="12" fillId="2" borderId="5" xfId="0" applyNumberFormat="1" applyFont="1" applyFill="1" applyBorder="1" applyAlignment="1">
      <alignment horizontal="center" vertical="center"/>
    </xf>
    <xf numFmtId="0" fontId="16" fillId="2" borderId="2" xfId="0" applyFont="1" applyFill="1" applyBorder="1" applyAlignment="1">
      <alignment horizontal="center"/>
    </xf>
    <xf numFmtId="165" fontId="15" fillId="2" borderId="2" xfId="0" applyNumberFormat="1" applyFont="1" applyFill="1" applyBorder="1" applyAlignment="1">
      <alignment horizontal="center" vertical="center"/>
    </xf>
    <xf numFmtId="0" fontId="16" fillId="0" borderId="2" xfId="0" applyFont="1" applyBorder="1" applyAlignment="1">
      <alignment horizontal="center"/>
    </xf>
    <xf numFmtId="165" fontId="15" fillId="0" borderId="2" xfId="0" applyNumberFormat="1" applyFont="1" applyBorder="1" applyAlignment="1">
      <alignment horizontal="center" vertical="center"/>
    </xf>
    <xf numFmtId="1" fontId="16" fillId="2" borderId="5" xfId="0" applyNumberFormat="1" applyFont="1" applyFill="1" applyBorder="1" applyAlignment="1">
      <alignment horizontal="center" vertical="center"/>
    </xf>
    <xf numFmtId="165" fontId="5" fillId="5" borderId="2"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1" fontId="8" fillId="0" borderId="4" xfId="0" applyNumberFormat="1" applyFont="1" applyBorder="1" applyAlignment="1">
      <alignment horizontal="center" vertical="center" wrapText="1"/>
    </xf>
    <xf numFmtId="1" fontId="0" fillId="0" borderId="3" xfId="0" applyNumberFormat="1" applyBorder="1" applyAlignment="1">
      <alignment horizontal="right" vertical="center"/>
    </xf>
    <xf numFmtId="165" fontId="1" fillId="8" borderId="2" xfId="0" applyNumberFormat="1" applyFont="1" applyFill="1" applyBorder="1" applyAlignment="1">
      <alignment horizontal="center" vertical="center"/>
    </xf>
    <xf numFmtId="165" fontId="1" fillId="0" borderId="2" xfId="0" applyNumberFormat="1" applyFont="1" applyBorder="1" applyAlignment="1">
      <alignment horizontal="center"/>
    </xf>
    <xf numFmtId="165" fontId="5" fillId="7" borderId="2" xfId="0" applyNumberFormat="1" applyFont="1" applyFill="1" applyBorder="1" applyAlignment="1">
      <alignment horizontal="center"/>
    </xf>
    <xf numFmtId="0" fontId="0" fillId="0" borderId="12" xfId="0" applyBorder="1"/>
    <xf numFmtId="1" fontId="0" fillId="0" borderId="2" xfId="0" applyNumberFormat="1" applyBorder="1" applyAlignment="1">
      <alignment horizontal="right" vertical="center"/>
    </xf>
    <xf numFmtId="1" fontId="0" fillId="0" borderId="0" xfId="0" applyNumberFormat="1" applyAlignment="1">
      <alignment horizontal="right" vertical="center"/>
    </xf>
    <xf numFmtId="1" fontId="5" fillId="0" borderId="0" xfId="0" applyNumberFormat="1" applyFont="1" applyAlignment="1">
      <alignment horizontal="center" vertical="center"/>
    </xf>
    <xf numFmtId="165" fontId="1" fillId="0" borderId="0" xfId="0" applyNumberFormat="1" applyFont="1" applyAlignment="1">
      <alignment horizontal="center" vertical="center"/>
    </xf>
    <xf numFmtId="0" fontId="20" fillId="0" borderId="0" xfId="0" applyFont="1"/>
    <xf numFmtId="0" fontId="3" fillId="0" borderId="16" xfId="0" applyFont="1" applyBorder="1" applyAlignment="1">
      <alignment horizontal="center" vertical="center"/>
    </xf>
    <xf numFmtId="1" fontId="0" fillId="0" borderId="16" xfId="0" applyNumberFormat="1" applyBorder="1" applyAlignment="1">
      <alignment horizontal="right" vertical="center"/>
    </xf>
    <xf numFmtId="1" fontId="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0" fillId="0" borderId="16" xfId="0" applyBorder="1"/>
    <xf numFmtId="0" fontId="0" fillId="0" borderId="18" xfId="0" applyBorder="1"/>
    <xf numFmtId="0" fontId="7" fillId="7" borderId="2" xfId="0" applyFont="1" applyFill="1" applyBorder="1" applyAlignment="1">
      <alignment horizontal="center" vertical="center"/>
    </xf>
    <xf numFmtId="0" fontId="7" fillId="7" borderId="2" xfId="0" applyFont="1" applyFill="1" applyBorder="1" applyAlignment="1">
      <alignment horizontal="left"/>
    </xf>
    <xf numFmtId="0" fontId="21" fillId="7" borderId="2" xfId="1" applyFont="1" applyFill="1" applyBorder="1" applyAlignment="1" applyProtection="1">
      <alignment horizontal="center" vertical="center"/>
    </xf>
    <xf numFmtId="0" fontId="7" fillId="7" borderId="2" xfId="0" applyFont="1" applyFill="1" applyBorder="1" applyAlignment="1">
      <alignment horizontal="center"/>
    </xf>
    <xf numFmtId="165" fontId="7" fillId="7" borderId="5" xfId="0" applyNumberFormat="1" applyFont="1" applyFill="1" applyBorder="1" applyAlignment="1">
      <alignment horizontal="right" vertical="center"/>
    </xf>
    <xf numFmtId="1" fontId="12" fillId="7" borderId="5" xfId="0" applyNumberFormat="1" applyFont="1" applyFill="1" applyBorder="1" applyAlignment="1">
      <alignment horizontal="center" vertical="center"/>
    </xf>
    <xf numFmtId="0" fontId="1" fillId="7" borderId="5" xfId="0" applyFont="1" applyFill="1" applyBorder="1" applyAlignment="1">
      <alignment horizontal="center" vertical="center"/>
    </xf>
    <xf numFmtId="0" fontId="16" fillId="7" borderId="2" xfId="0" applyFont="1" applyFill="1" applyBorder="1" applyAlignment="1">
      <alignment horizontal="center"/>
    </xf>
    <xf numFmtId="165" fontId="1" fillId="7" borderId="2" xfId="0" applyNumberFormat="1" applyFont="1" applyFill="1" applyBorder="1" applyAlignment="1">
      <alignment horizontal="center" vertical="center"/>
    </xf>
    <xf numFmtId="0" fontId="24" fillId="0" borderId="0" xfId="0" applyFont="1" applyAlignment="1">
      <alignment vertical="center"/>
    </xf>
    <xf numFmtId="2" fontId="7" fillId="0" borderId="0" xfId="4" applyNumberFormat="1" applyFont="1" applyFill="1" applyBorder="1" applyAlignment="1">
      <alignment horizontal="center" vertical="center"/>
    </xf>
    <xf numFmtId="2" fontId="7" fillId="0" borderId="0" xfId="0" applyNumberFormat="1" applyFont="1" applyAlignment="1">
      <alignment horizontal="center" vertical="center"/>
    </xf>
    <xf numFmtId="9" fontId="7" fillId="0" borderId="0" xfId="3" applyFont="1" applyFill="1" applyBorder="1" applyAlignment="1">
      <alignment horizontal="center" vertical="center"/>
    </xf>
    <xf numFmtId="0" fontId="26" fillId="0" borderId="0" xfId="0" applyFont="1" applyAlignment="1">
      <alignment horizontal="right" vertical="center"/>
    </xf>
    <xf numFmtId="0" fontId="5" fillId="0" borderId="10" xfId="0" applyFont="1" applyBorder="1" applyAlignment="1">
      <alignment horizontal="center" vertical="center"/>
    </xf>
    <xf numFmtId="2" fontId="11" fillId="0" borderId="0" xfId="0" applyNumberFormat="1" applyFont="1" applyAlignment="1">
      <alignment horizontal="center" vertical="center"/>
    </xf>
    <xf numFmtId="0" fontId="46" fillId="0" borderId="0" xfId="0" applyFont="1" applyAlignment="1">
      <alignment vertical="center"/>
    </xf>
    <xf numFmtId="0" fontId="4" fillId="8" borderId="2" xfId="0" applyFont="1" applyFill="1" applyBorder="1"/>
    <xf numFmtId="167" fontId="7" fillId="0" borderId="5" xfId="0" applyNumberFormat="1" applyFont="1" applyBorder="1" applyAlignment="1">
      <alignment horizontal="center" vertical="center"/>
    </xf>
    <xf numFmtId="0" fontId="28" fillId="8" borderId="2" xfId="0" applyFont="1" applyFill="1" applyBorder="1" applyAlignment="1">
      <alignment horizontal="center" vertical="center"/>
    </xf>
    <xf numFmtId="0" fontId="49" fillId="0" borderId="2" xfId="1" applyFont="1" applyFill="1" applyBorder="1" applyAlignment="1" applyProtection="1">
      <alignment horizontal="center" vertical="center"/>
    </xf>
    <xf numFmtId="165" fontId="14" fillId="9" borderId="5" xfId="0" applyNumberFormat="1"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horizontal="center" vertical="center"/>
    </xf>
    <xf numFmtId="165" fontId="15" fillId="0" borderId="5" xfId="0" applyNumberFormat="1" applyFont="1" applyBorder="1" applyAlignment="1">
      <alignment horizontal="center" vertical="center"/>
    </xf>
    <xf numFmtId="165" fontId="15" fillId="0" borderId="3" xfId="0" applyNumberFormat="1" applyFont="1" applyBorder="1" applyAlignment="1">
      <alignment horizontal="center" vertical="center"/>
    </xf>
    <xf numFmtId="165" fontId="1" fillId="7" borderId="2" xfId="0" applyNumberFormat="1" applyFont="1" applyFill="1" applyBorder="1" applyAlignment="1">
      <alignment horizontal="center"/>
    </xf>
    <xf numFmtId="0" fontId="1" fillId="8" borderId="2"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6" fillId="0" borderId="6" xfId="0" applyFont="1" applyBorder="1" applyAlignment="1">
      <alignment horizontal="left" vertical="center"/>
    </xf>
    <xf numFmtId="165" fontId="1" fillId="0" borderId="2" xfId="0" applyNumberFormat="1" applyFont="1" applyBorder="1" applyAlignment="1">
      <alignment horizontal="right" vertical="center"/>
    </xf>
    <xf numFmtId="165" fontId="1" fillId="0" borderId="0" xfId="0" applyNumberFormat="1" applyFont="1" applyAlignment="1">
      <alignment horizontal="right" vertical="center"/>
    </xf>
    <xf numFmtId="0" fontId="26" fillId="0" borderId="5" xfId="0" applyFont="1" applyBorder="1" applyAlignment="1">
      <alignment horizontal="left" vertical="center"/>
    </xf>
    <xf numFmtId="0" fontId="1" fillId="8" borderId="15" xfId="0" applyFont="1" applyFill="1" applyBorder="1" applyAlignment="1">
      <alignment horizontal="center" vertical="center"/>
    </xf>
    <xf numFmtId="0" fontId="3" fillId="0" borderId="5" xfId="0" applyFont="1" applyBorder="1"/>
    <xf numFmtId="0" fontId="0" fillId="8" borderId="15" xfId="0" applyFill="1" applyBorder="1"/>
    <xf numFmtId="0" fontId="26" fillId="0" borderId="0" xfId="0" applyFont="1" applyAlignment="1">
      <alignment horizontal="left" vertical="center"/>
    </xf>
    <xf numFmtId="167" fontId="0" fillId="0" borderId="2" xfId="0" applyNumberFormat="1" applyBorder="1" applyAlignment="1">
      <alignment horizontal="left"/>
    </xf>
    <xf numFmtId="0" fontId="6" fillId="0" borderId="2" xfId="0" applyFont="1" applyBorder="1" applyAlignment="1">
      <alignment horizontal="center"/>
    </xf>
    <xf numFmtId="0" fontId="0" fillId="0" borderId="0" xfId="0" applyAlignment="1">
      <alignment horizontal="center"/>
    </xf>
    <xf numFmtId="0" fontId="50" fillId="0" borderId="2" xfId="0" applyFont="1" applyBorder="1" applyAlignment="1">
      <alignment horizontal="center" vertical="center"/>
    </xf>
    <xf numFmtId="0" fontId="51" fillId="0" borderId="2" xfId="1" applyFont="1" applyFill="1" applyBorder="1" applyAlignment="1" applyProtection="1">
      <alignment horizontal="center" vertical="center"/>
    </xf>
    <xf numFmtId="1" fontId="7" fillId="2" borderId="5"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1" fontId="15" fillId="5" borderId="5" xfId="0" applyNumberFormat="1" applyFont="1" applyFill="1" applyBorder="1" applyAlignment="1">
      <alignment horizontal="center" vertical="center"/>
    </xf>
    <xf numFmtId="0" fontId="37" fillId="4" borderId="2" xfId="0" applyFont="1" applyFill="1" applyBorder="1" applyAlignment="1">
      <alignment horizontal="center" vertical="center"/>
    </xf>
    <xf numFmtId="0" fontId="17" fillId="0" borderId="20" xfId="0" applyFont="1" applyBorder="1" applyAlignment="1">
      <alignment horizontal="center" vertical="center"/>
    </xf>
    <xf numFmtId="0" fontId="16" fillId="5" borderId="6" xfId="0" applyFont="1" applyFill="1" applyBorder="1" applyAlignment="1">
      <alignment horizontal="center" vertical="center"/>
    </xf>
    <xf numFmtId="0" fontId="5" fillId="0" borderId="5" xfId="0" applyFont="1" applyBorder="1" applyAlignment="1">
      <alignment horizontal="center"/>
    </xf>
    <xf numFmtId="0" fontId="5" fillId="2" borderId="5" xfId="0" applyFont="1" applyFill="1" applyBorder="1" applyAlignment="1">
      <alignment horizontal="center"/>
    </xf>
    <xf numFmtId="0" fontId="16" fillId="5" borderId="5" xfId="0" applyFont="1" applyFill="1" applyBorder="1" applyAlignment="1">
      <alignment horizontal="center"/>
    </xf>
    <xf numFmtId="0" fontId="11" fillId="9" borderId="5" xfId="0" applyFont="1" applyFill="1" applyBorder="1" applyAlignment="1">
      <alignment horizontal="center"/>
    </xf>
    <xf numFmtId="165" fontId="0" fillId="0" borderId="6" xfId="0" applyNumberFormat="1" applyBorder="1" applyAlignment="1">
      <alignment horizontal="right" vertical="center"/>
    </xf>
    <xf numFmtId="0" fontId="1" fillId="0" borderId="20" xfId="0" applyFont="1" applyBorder="1" applyAlignment="1">
      <alignment horizontal="center" vertical="center"/>
    </xf>
    <xf numFmtId="166" fontId="0" fillId="0" borderId="6" xfId="0" applyNumberFormat="1" applyBorder="1" applyAlignment="1">
      <alignment vertical="center"/>
    </xf>
    <xf numFmtId="1" fontId="1" fillId="0" borderId="6" xfId="0" applyNumberFormat="1" applyFont="1" applyBorder="1" applyAlignment="1">
      <alignment horizontal="center" vertical="center"/>
    </xf>
    <xf numFmtId="1" fontId="1" fillId="2" borderId="6" xfId="0" applyNumberFormat="1" applyFont="1" applyFill="1" applyBorder="1" applyAlignment="1">
      <alignment horizontal="center" vertical="center"/>
    </xf>
    <xf numFmtId="1" fontId="7" fillId="0" borderId="6" xfId="0" applyNumberFormat="1" applyFont="1" applyBorder="1" applyAlignment="1">
      <alignment horizontal="center" vertical="center"/>
    </xf>
    <xf numFmtId="166" fontId="11" fillId="0" borderId="7" xfId="0" applyNumberFormat="1" applyFont="1" applyBorder="1"/>
    <xf numFmtId="166" fontId="11" fillId="0" borderId="3" xfId="0" applyNumberFormat="1" applyFont="1" applyBorder="1"/>
    <xf numFmtId="1" fontId="14" fillId="0" borderId="6" xfId="0" applyNumberFormat="1" applyFont="1" applyBorder="1" applyAlignment="1">
      <alignment horizontal="center" vertical="center"/>
    </xf>
    <xf numFmtId="1" fontId="5"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165" fontId="1" fillId="0" borderId="20" xfId="0" applyNumberFormat="1" applyFont="1" applyBorder="1" applyAlignment="1">
      <alignment horizontal="right" vertical="center"/>
    </xf>
    <xf numFmtId="166" fontId="23" fillId="0" borderId="3" xfId="0" applyNumberFormat="1" applyFont="1" applyBorder="1"/>
    <xf numFmtId="166" fontId="11" fillId="2" borderId="3" xfId="0" applyNumberFormat="1" applyFont="1" applyFill="1" applyBorder="1"/>
    <xf numFmtId="1" fontId="1" fillId="0" borderId="20" xfId="0" applyNumberFormat="1" applyFont="1" applyBorder="1" applyAlignment="1">
      <alignment horizontal="center" vertical="center"/>
    </xf>
    <xf numFmtId="1" fontId="1" fillId="7" borderId="6"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31" fillId="7" borderId="6" xfId="0" applyNumberFormat="1" applyFont="1" applyFill="1" applyBorder="1" applyAlignment="1">
      <alignment horizontal="center" vertical="center"/>
    </xf>
    <xf numFmtId="0" fontId="0" fillId="0" borderId="6" xfId="0" applyBorder="1" applyAlignment="1">
      <alignment horizontal="left"/>
    </xf>
    <xf numFmtId="0" fontId="11" fillId="0" borderId="0" xfId="0" applyFont="1" applyAlignment="1">
      <alignment horizontal="right" vertical="center"/>
    </xf>
    <xf numFmtId="44" fontId="0" fillId="0" borderId="3" xfId="4" applyNumberFormat="1" applyFont="1" applyBorder="1" applyAlignment="1">
      <alignment horizontal="center" vertical="center"/>
    </xf>
    <xf numFmtId="10" fontId="0" fillId="0" borderId="3" xfId="0" applyNumberFormat="1" applyBorder="1" applyAlignment="1">
      <alignment horizontal="center" vertical="center"/>
    </xf>
    <xf numFmtId="0" fontId="0" fillId="8" borderId="3" xfId="0" applyFill="1" applyBorder="1" applyAlignment="1">
      <alignment horizontal="center" vertical="center"/>
    </xf>
    <xf numFmtId="44" fontId="0" fillId="0" borderId="3" xfId="0" applyNumberFormat="1" applyBorder="1" applyAlignment="1">
      <alignment horizontal="center" vertical="center"/>
    </xf>
    <xf numFmtId="1" fontId="0" fillId="0" borderId="3" xfId="0" applyNumberFormat="1" applyBorder="1" applyAlignment="1">
      <alignment horizontal="center" vertical="center"/>
    </xf>
    <xf numFmtId="2" fontId="0" fillId="0" borderId="3" xfId="0" applyNumberForma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vertical="center"/>
    </xf>
    <xf numFmtId="0" fontId="27" fillId="8" borderId="22" xfId="0" applyFont="1" applyFill="1" applyBorder="1" applyAlignment="1">
      <alignment vertical="center"/>
    </xf>
    <xf numFmtId="0" fontId="5" fillId="0" borderId="22" xfId="0" applyFont="1" applyBorder="1" applyAlignment="1">
      <alignment horizontal="right" vertical="center"/>
    </xf>
    <xf numFmtId="0" fontId="27" fillId="8" borderId="22" xfId="0" applyFont="1" applyFill="1" applyBorder="1" applyAlignment="1">
      <alignment horizontal="left" vertical="center"/>
    </xf>
    <xf numFmtId="0" fontId="0" fillId="0" borderId="25" xfId="0" applyBorder="1" applyAlignment="1">
      <alignment horizontal="center" vertical="center"/>
    </xf>
    <xf numFmtId="0" fontId="0" fillId="8" borderId="25" xfId="0" applyFill="1" applyBorder="1" applyAlignment="1">
      <alignment horizontal="center" vertical="center"/>
    </xf>
    <xf numFmtId="1" fontId="1" fillId="0" borderId="0" xfId="0" applyNumberFormat="1" applyFont="1" applyAlignment="1">
      <alignment horizontal="right" vertical="center"/>
    </xf>
    <xf numFmtId="0" fontId="33" fillId="0" borderId="2" xfId="0" applyFont="1" applyBorder="1" applyAlignment="1">
      <alignment horizontal="center" vertical="center"/>
    </xf>
    <xf numFmtId="1" fontId="14"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1" fillId="0" borderId="16" xfId="0" applyNumberFormat="1" applyFont="1" applyBorder="1" applyAlignment="1">
      <alignment horizontal="right" vertical="center"/>
    </xf>
    <xf numFmtId="1" fontId="1"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1" fontId="14" fillId="2" borderId="3"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4" fillId="0" borderId="3" xfId="0" applyNumberFormat="1" applyFont="1" applyBorder="1" applyAlignment="1">
      <alignment horizontal="center" vertical="center"/>
    </xf>
    <xf numFmtId="0" fontId="28" fillId="2" borderId="2" xfId="0" applyFont="1" applyFill="1" applyBorder="1" applyAlignment="1">
      <alignment horizontal="center" vertical="center"/>
    </xf>
    <xf numFmtId="0" fontId="12" fillId="5" borderId="3" xfId="0" applyFont="1" applyFill="1" applyBorder="1" applyAlignment="1">
      <alignment horizontal="center" vertical="center"/>
    </xf>
    <xf numFmtId="0" fontId="14" fillId="0" borderId="22" xfId="0" applyFont="1" applyBorder="1" applyAlignment="1">
      <alignment vertical="center"/>
    </xf>
    <xf numFmtId="0" fontId="14" fillId="0" borderId="25" xfId="0" applyFont="1" applyBorder="1" applyAlignment="1">
      <alignment horizontal="center" vertical="center"/>
    </xf>
    <xf numFmtId="0" fontId="14" fillId="0" borderId="0" xfId="0" applyFont="1" applyAlignment="1">
      <alignment vertical="center"/>
    </xf>
    <xf numFmtId="0" fontId="12" fillId="0" borderId="22" xfId="0" applyFont="1" applyBorder="1" applyAlignment="1">
      <alignment vertical="center"/>
    </xf>
    <xf numFmtId="0" fontId="12" fillId="0" borderId="25" xfId="0" applyFont="1" applyBorder="1" applyAlignment="1">
      <alignment horizontal="center" vertical="center"/>
    </xf>
    <xf numFmtId="0" fontId="12" fillId="0" borderId="0" xfId="0" applyFont="1" applyAlignment="1">
      <alignment vertical="center"/>
    </xf>
    <xf numFmtId="0" fontId="24" fillId="0" borderId="22" xfId="0" applyFont="1" applyBorder="1" applyAlignment="1">
      <alignment vertical="center"/>
    </xf>
    <xf numFmtId="0" fontId="24" fillId="0" borderId="25" xfId="0" applyFont="1" applyBorder="1" applyAlignment="1">
      <alignment horizontal="center" vertical="center"/>
    </xf>
    <xf numFmtId="0" fontId="33" fillId="0" borderId="22" xfId="0" applyFont="1" applyBorder="1" applyAlignment="1">
      <alignment vertical="center"/>
    </xf>
    <xf numFmtId="0" fontId="33" fillId="0" borderId="25"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vertical="center"/>
    </xf>
    <xf numFmtId="1" fontId="0" fillId="0" borderId="0" xfId="0" applyNumberFormat="1" applyAlignment="1">
      <alignment horizontal="center" vertical="center"/>
    </xf>
    <xf numFmtId="0" fontId="1" fillId="8" borderId="3" xfId="0" applyFont="1" applyFill="1" applyBorder="1" applyAlignment="1">
      <alignment horizontal="center" vertical="center"/>
    </xf>
    <xf numFmtId="0" fontId="15" fillId="5" borderId="2" xfId="0" applyFont="1" applyFill="1" applyBorder="1" applyAlignment="1">
      <alignment horizontal="left" vertical="center"/>
    </xf>
    <xf numFmtId="0" fontId="7" fillId="8" borderId="2" xfId="0" applyFont="1" applyFill="1" applyBorder="1" applyAlignment="1">
      <alignment horizontal="center" vertical="center"/>
    </xf>
    <xf numFmtId="0" fontId="1" fillId="0" borderId="3" xfId="0" applyFont="1" applyBorder="1" applyAlignment="1">
      <alignment vertical="center"/>
    </xf>
    <xf numFmtId="0" fontId="50" fillId="0" borderId="2" xfId="0" applyFont="1" applyBorder="1" applyAlignment="1">
      <alignment vertical="center"/>
    </xf>
    <xf numFmtId="14" fontId="7" fillId="0" borderId="3" xfId="0" applyNumberFormat="1" applyFont="1" applyBorder="1" applyAlignment="1">
      <alignment vertical="center"/>
    </xf>
    <xf numFmtId="0" fontId="5" fillId="0" borderId="7"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16" fillId="3" borderId="5" xfId="0" applyFont="1" applyFill="1" applyBorder="1" applyAlignment="1">
      <alignment horizontal="center"/>
    </xf>
    <xf numFmtId="0" fontId="12" fillId="0" borderId="0" xfId="0" applyFont="1" applyAlignment="1">
      <alignment horizontal="left" vertical="center"/>
    </xf>
    <xf numFmtId="0" fontId="5" fillId="0" borderId="0" xfId="0" applyFont="1" applyAlignment="1">
      <alignment horizontal="left" vertical="center"/>
    </xf>
    <xf numFmtId="165" fontId="5" fillId="0" borderId="6"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37" fillId="0" borderId="5" xfId="0" applyNumberFormat="1" applyFont="1" applyBorder="1" applyAlignment="1">
      <alignment horizontal="right" vertical="center"/>
    </xf>
    <xf numFmtId="0" fontId="7" fillId="0" borderId="25" xfId="0" applyFont="1" applyBorder="1" applyAlignment="1">
      <alignment horizontal="center" vertical="center"/>
    </xf>
    <xf numFmtId="0" fontId="28" fillId="0" borderId="2" xfId="0" applyFont="1" applyBorder="1" applyAlignment="1">
      <alignment horizontal="center" vertical="center" wrapText="1"/>
    </xf>
    <xf numFmtId="165" fontId="14" fillId="2" borderId="2" xfId="0" applyNumberFormat="1" applyFont="1" applyFill="1" applyBorder="1" applyAlignment="1">
      <alignment horizontal="center"/>
    </xf>
    <xf numFmtId="6" fontId="14" fillId="0" borderId="2" xfId="0" applyNumberFormat="1" applyFont="1" applyBorder="1" applyAlignment="1">
      <alignment horizontal="center" vertical="center"/>
    </xf>
    <xf numFmtId="1" fontId="37" fillId="2" borderId="5" xfId="0" applyNumberFormat="1" applyFont="1" applyFill="1" applyBorder="1" applyAlignment="1">
      <alignment horizontal="center" vertical="center"/>
    </xf>
    <xf numFmtId="1" fontId="37" fillId="2" borderId="6" xfId="0" applyNumberFormat="1" applyFont="1" applyFill="1" applyBorder="1" applyAlignment="1">
      <alignment horizontal="center" vertical="center"/>
    </xf>
    <xf numFmtId="1" fontId="37" fillId="2" borderId="3" xfId="0" applyNumberFormat="1" applyFont="1" applyFill="1" applyBorder="1" applyAlignment="1">
      <alignment horizontal="center" vertical="center"/>
    </xf>
    <xf numFmtId="0" fontId="37" fillId="2" borderId="2" xfId="0" applyFont="1" applyFill="1" applyBorder="1" applyAlignment="1">
      <alignment vertical="center"/>
    </xf>
    <xf numFmtId="0" fontId="37" fillId="2" borderId="5" xfId="0" applyFont="1" applyFill="1" applyBorder="1" applyAlignment="1">
      <alignment vertical="center"/>
    </xf>
    <xf numFmtId="0" fontId="39" fillId="2" borderId="10" xfId="0" applyFont="1" applyFill="1" applyBorder="1" applyAlignment="1">
      <alignment horizontal="center" vertical="center"/>
    </xf>
    <xf numFmtId="6" fontId="37" fillId="8" borderId="2" xfId="0" applyNumberFormat="1" applyFont="1" applyFill="1" applyBorder="1" applyAlignment="1">
      <alignment horizontal="center" vertical="center" wrapText="1"/>
    </xf>
    <xf numFmtId="14" fontId="37" fillId="0" borderId="5" xfId="0" applyNumberFormat="1" applyFont="1" applyBorder="1" applyAlignment="1">
      <alignment vertical="center"/>
    </xf>
    <xf numFmtId="1" fontId="37" fillId="0" borderId="5" xfId="0" applyNumberFormat="1" applyFont="1" applyBorder="1" applyAlignment="1">
      <alignment horizontal="center" vertical="center"/>
    </xf>
    <xf numFmtId="1" fontId="37" fillId="0" borderId="6" xfId="0" applyNumberFormat="1" applyFont="1" applyBorder="1" applyAlignment="1">
      <alignment horizontal="center" vertical="center"/>
    </xf>
    <xf numFmtId="1" fontId="37" fillId="0" borderId="3" xfId="0" applyNumberFormat="1" applyFont="1" applyBorder="1" applyAlignment="1">
      <alignment horizontal="center" vertical="center"/>
    </xf>
    <xf numFmtId="0" fontId="39" fillId="0" borderId="10" xfId="0" applyFont="1" applyBorder="1" applyAlignment="1">
      <alignment horizontal="center" vertical="center"/>
    </xf>
    <xf numFmtId="0" fontId="37" fillId="0" borderId="2" xfId="0" applyFont="1" applyBorder="1" applyAlignment="1">
      <alignment vertical="center"/>
    </xf>
    <xf numFmtId="0" fontId="57" fillId="0" borderId="0" xfId="0" applyFont="1" applyAlignment="1">
      <alignment horizontal="center" vertical="center"/>
    </xf>
    <xf numFmtId="0" fontId="57" fillId="0" borderId="0" xfId="0" applyFont="1" applyAlignment="1">
      <alignment vertical="center"/>
    </xf>
    <xf numFmtId="0" fontId="1" fillId="0" borderId="0" xfId="0" applyFont="1" applyAlignment="1">
      <alignment horizontal="right" vertical="center"/>
    </xf>
    <xf numFmtId="165" fontId="13" fillId="0" borderId="0" xfId="0" applyNumberFormat="1"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lignment horizontal="right" vertical="center"/>
    </xf>
    <xf numFmtId="0" fontId="1" fillId="0" borderId="0" xfId="0" applyFont="1" applyAlignment="1">
      <alignment horizontal="left" vertical="center"/>
    </xf>
    <xf numFmtId="165" fontId="1" fillId="0" borderId="0" xfId="4" applyNumberFormat="1" applyFont="1" applyFill="1" applyBorder="1" applyAlignment="1">
      <alignment horizontal="left" vertical="center"/>
    </xf>
    <xf numFmtId="0" fontId="3" fillId="0" borderId="14" xfId="0" applyFont="1" applyBorder="1" applyAlignment="1">
      <alignment horizontal="center" vertical="center"/>
    </xf>
    <xf numFmtId="0" fontId="1" fillId="0" borderId="30" xfId="0" applyFont="1" applyBorder="1" applyAlignment="1">
      <alignment horizontal="right" vertical="center"/>
    </xf>
    <xf numFmtId="165" fontId="1" fillId="0" borderId="30" xfId="0" applyNumberFormat="1" applyFont="1" applyBorder="1" applyAlignment="1">
      <alignment horizontal="left" vertical="center"/>
    </xf>
    <xf numFmtId="165" fontId="5" fillId="0" borderId="30" xfId="0" applyNumberFormat="1" applyFont="1" applyBorder="1" applyAlignment="1">
      <alignment horizontal="center" vertical="center"/>
    </xf>
    <xf numFmtId="0" fontId="13" fillId="0" borderId="30" xfId="0" applyFont="1" applyBorder="1" applyAlignment="1">
      <alignment horizontal="right" vertical="center"/>
    </xf>
    <xf numFmtId="165" fontId="13" fillId="0" borderId="31" xfId="0" applyNumberFormat="1" applyFont="1" applyBorder="1" applyAlignment="1">
      <alignment horizontal="left" vertical="center"/>
    </xf>
    <xf numFmtId="0" fontId="3" fillId="0" borderId="32" xfId="0" applyFont="1" applyBorder="1" applyAlignment="1">
      <alignment horizontal="center" vertical="center"/>
    </xf>
    <xf numFmtId="165" fontId="13" fillId="0" borderId="33" xfId="0" applyNumberFormat="1" applyFont="1" applyBorder="1" applyAlignment="1">
      <alignment horizontal="left" vertical="center"/>
    </xf>
    <xf numFmtId="0" fontId="4" fillId="0" borderId="32" xfId="0" applyFont="1" applyBorder="1" applyAlignment="1">
      <alignment horizontal="center" vertical="center"/>
    </xf>
    <xf numFmtId="0" fontId="3" fillId="0" borderId="34" xfId="0" applyFont="1" applyBorder="1" applyAlignment="1">
      <alignment horizontal="center" vertical="center"/>
    </xf>
    <xf numFmtId="0" fontId="1" fillId="0" borderId="11" xfId="0" applyFont="1" applyBorder="1" applyAlignment="1">
      <alignment horizontal="right" vertical="center"/>
    </xf>
    <xf numFmtId="165" fontId="1" fillId="0" borderId="11" xfId="0" applyNumberFormat="1" applyFont="1" applyBorder="1" applyAlignment="1">
      <alignment horizontal="left" vertical="center"/>
    </xf>
    <xf numFmtId="165" fontId="5" fillId="0" borderId="11" xfId="0" applyNumberFormat="1" applyFont="1" applyBorder="1" applyAlignment="1">
      <alignment horizontal="center" vertical="center"/>
    </xf>
    <xf numFmtId="0" fontId="13" fillId="0" borderId="11" xfId="0" applyFont="1" applyBorder="1" applyAlignment="1">
      <alignment horizontal="right" vertical="center"/>
    </xf>
    <xf numFmtId="165" fontId="13" fillId="0" borderId="35" xfId="0" applyNumberFormat="1" applyFont="1" applyBorder="1" applyAlignment="1">
      <alignment horizontal="left" vertical="center"/>
    </xf>
    <xf numFmtId="1" fontId="1" fillId="0" borderId="14" xfId="0" applyNumberFormat="1" applyFont="1" applyBorder="1" applyAlignment="1">
      <alignment horizontal="center" vertical="center"/>
    </xf>
    <xf numFmtId="1" fontId="1" fillId="0" borderId="30" xfId="0" applyNumberFormat="1" applyFont="1" applyBorder="1" applyAlignment="1">
      <alignment horizontal="left" vertical="center"/>
    </xf>
    <xf numFmtId="1" fontId="13" fillId="0" borderId="31" xfId="0" applyNumberFormat="1" applyFont="1" applyBorder="1" applyAlignment="1">
      <alignment horizontal="left" vertical="center"/>
    </xf>
    <xf numFmtId="1" fontId="1" fillId="0" borderId="32" xfId="0" applyNumberFormat="1" applyFont="1" applyBorder="1" applyAlignment="1">
      <alignment horizontal="center" vertical="center"/>
    </xf>
    <xf numFmtId="1" fontId="13" fillId="0" borderId="33" xfId="0" applyNumberFormat="1" applyFont="1" applyBorder="1" applyAlignment="1">
      <alignment horizontal="left" vertical="center"/>
    </xf>
    <xf numFmtId="1" fontId="4" fillId="0" borderId="32" xfId="0" applyNumberFormat="1" applyFont="1" applyBorder="1" applyAlignment="1">
      <alignment horizontal="center" vertical="center"/>
    </xf>
    <xf numFmtId="1" fontId="1" fillId="0" borderId="34" xfId="0" applyNumberFormat="1" applyFont="1" applyBorder="1" applyAlignment="1">
      <alignment horizontal="center" vertical="center"/>
    </xf>
    <xf numFmtId="1" fontId="1" fillId="0" borderId="11" xfId="0" applyNumberFormat="1" applyFont="1" applyBorder="1" applyAlignment="1">
      <alignment horizontal="left" vertical="center"/>
    </xf>
    <xf numFmtId="1" fontId="13" fillId="0" borderId="35" xfId="0" applyNumberFormat="1" applyFont="1" applyBorder="1" applyAlignment="1">
      <alignment horizontal="left" vertical="center"/>
    </xf>
    <xf numFmtId="0" fontId="1" fillId="0" borderId="30" xfId="0" applyFont="1" applyBorder="1" applyAlignment="1">
      <alignment horizontal="left" vertical="center"/>
    </xf>
    <xf numFmtId="1" fontId="13" fillId="0" borderId="30" xfId="0" applyNumberFormat="1" applyFont="1" applyBorder="1" applyAlignment="1">
      <alignment horizontal="right" vertical="center"/>
    </xf>
    <xf numFmtId="165" fontId="13" fillId="0" borderId="33" xfId="4" applyNumberFormat="1" applyFont="1" applyFill="1" applyBorder="1" applyAlignment="1">
      <alignment horizontal="left" vertical="center"/>
    </xf>
    <xf numFmtId="0" fontId="14" fillId="0" borderId="11" xfId="0" applyFont="1" applyBorder="1" applyAlignment="1">
      <alignment horizontal="right" vertical="center"/>
    </xf>
    <xf numFmtId="1" fontId="14" fillId="0" borderId="14" xfId="0" applyNumberFormat="1" applyFont="1" applyBorder="1" applyAlignment="1">
      <alignment horizontal="center" vertical="center"/>
    </xf>
    <xf numFmtId="1" fontId="14" fillId="0" borderId="30" xfId="0" applyNumberFormat="1" applyFont="1" applyBorder="1" applyAlignment="1">
      <alignment horizontal="right" vertical="center"/>
    </xf>
    <xf numFmtId="0" fontId="14" fillId="0" borderId="31" xfId="0" applyFont="1" applyBorder="1" applyAlignment="1">
      <alignment horizontal="center" vertical="center"/>
    </xf>
    <xf numFmtId="0" fontId="12" fillId="0" borderId="33" xfId="0" applyFont="1" applyBorder="1" applyAlignment="1">
      <alignment horizontal="center" vertical="center"/>
    </xf>
    <xf numFmtId="0" fontId="5" fillId="0" borderId="33" xfId="0" applyFont="1" applyBorder="1" applyAlignment="1">
      <alignment horizontal="center" vertical="center"/>
    </xf>
    <xf numFmtId="0" fontId="39" fillId="0" borderId="11" xfId="0" applyFont="1" applyBorder="1" applyAlignment="1">
      <alignment horizontal="right" vertical="center"/>
    </xf>
    <xf numFmtId="0" fontId="39" fillId="0" borderId="35" xfId="0" applyFont="1" applyBorder="1" applyAlignment="1">
      <alignment horizontal="center" vertical="center"/>
    </xf>
    <xf numFmtId="0" fontId="5" fillId="0" borderId="30" xfId="0" applyFont="1" applyBorder="1" applyAlignment="1">
      <alignment horizontal="right" vertical="center"/>
    </xf>
    <xf numFmtId="165" fontId="5" fillId="0" borderId="31" xfId="0" applyNumberFormat="1" applyFont="1" applyBorder="1" applyAlignment="1">
      <alignment horizontal="right" vertical="center"/>
    </xf>
    <xf numFmtId="165" fontId="14" fillId="0" borderId="35" xfId="0" applyNumberFormat="1" applyFont="1" applyBorder="1" applyAlignment="1">
      <alignment horizontal="right" vertical="center"/>
    </xf>
    <xf numFmtId="0" fontId="58" fillId="0" borderId="0" xfId="0" applyFont="1" applyAlignment="1">
      <alignment vertical="center"/>
    </xf>
    <xf numFmtId="0" fontId="1" fillId="0" borderId="0" xfId="0" applyFont="1" applyAlignment="1">
      <alignment horizontal="left" vertical="center" wrapText="1"/>
    </xf>
    <xf numFmtId="1" fontId="13" fillId="0" borderId="0" xfId="0" applyNumberFormat="1" applyFont="1" applyAlignment="1">
      <alignment horizontal="left" vertical="center"/>
    </xf>
    <xf numFmtId="0" fontId="13" fillId="0" borderId="0" xfId="0" applyFont="1" applyAlignment="1">
      <alignment horizontal="left" vertical="center"/>
    </xf>
    <xf numFmtId="0" fontId="26" fillId="0" borderId="30" xfId="0" applyFont="1" applyBorder="1" applyAlignment="1">
      <alignment horizontal="right" vertical="center"/>
    </xf>
    <xf numFmtId="165" fontId="1" fillId="0" borderId="30" xfId="4" applyNumberFormat="1" applyFont="1" applyFill="1" applyBorder="1" applyAlignment="1">
      <alignment horizontal="left" vertical="center"/>
    </xf>
    <xf numFmtId="0" fontId="14" fillId="0" borderId="30" xfId="0" applyFont="1" applyBorder="1" applyAlignment="1">
      <alignment horizontal="right" vertical="center"/>
    </xf>
    <xf numFmtId="0" fontId="0" fillId="0" borderId="30" xfId="0" applyBorder="1" applyAlignment="1">
      <alignment vertical="center"/>
    </xf>
    <xf numFmtId="1" fontId="1" fillId="0" borderId="30" xfId="0" applyNumberFormat="1" applyFont="1" applyBorder="1" applyAlignment="1">
      <alignment horizontal="right" vertical="center"/>
    </xf>
    <xf numFmtId="0" fontId="16" fillId="5" borderId="2" xfId="0" applyFont="1" applyFill="1" applyBorder="1" applyAlignment="1">
      <alignment horizontal="center" vertical="center" wrapText="1"/>
    </xf>
    <xf numFmtId="0" fontId="28" fillId="0" borderId="2" xfId="0" applyFont="1" applyBorder="1" applyAlignment="1">
      <alignment horizontal="center"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1" fillId="0" borderId="34" xfId="0" applyFont="1" applyBorder="1" applyAlignment="1">
      <alignment horizontal="right" vertical="center"/>
    </xf>
    <xf numFmtId="165" fontId="1" fillId="0" borderId="31" xfId="0" applyNumberFormat="1" applyFont="1" applyBorder="1" applyAlignment="1">
      <alignment horizontal="left" vertical="center"/>
    </xf>
    <xf numFmtId="165" fontId="1" fillId="0" borderId="33" xfId="0" applyNumberFormat="1" applyFont="1" applyBorder="1" applyAlignment="1">
      <alignment horizontal="left" vertical="center"/>
    </xf>
    <xf numFmtId="165" fontId="1" fillId="0" borderId="35" xfId="0" applyNumberFormat="1" applyFont="1" applyBorder="1" applyAlignment="1">
      <alignment horizontal="left" vertical="center"/>
    </xf>
    <xf numFmtId="0" fontId="13" fillId="0" borderId="14" xfId="0" applyFont="1" applyBorder="1" applyAlignment="1">
      <alignment horizontal="right" vertical="center"/>
    </xf>
    <xf numFmtId="0" fontId="13" fillId="0" borderId="32" xfId="0" applyFont="1" applyBorder="1" applyAlignment="1">
      <alignment horizontal="right" vertical="center"/>
    </xf>
    <xf numFmtId="0" fontId="13" fillId="0" borderId="34" xfId="0" applyFont="1" applyBorder="1" applyAlignment="1">
      <alignment horizontal="right" vertical="center"/>
    </xf>
    <xf numFmtId="0" fontId="13" fillId="0" borderId="30" xfId="0" applyFont="1" applyBorder="1" applyAlignment="1">
      <alignment horizontal="left" vertical="center"/>
    </xf>
    <xf numFmtId="1" fontId="13" fillId="0" borderId="30" xfId="0" applyNumberFormat="1" applyFont="1" applyBorder="1" applyAlignment="1">
      <alignment horizontal="left" vertical="center"/>
    </xf>
    <xf numFmtId="0" fontId="7" fillId="0" borderId="14" xfId="0" applyFont="1" applyBorder="1" applyAlignment="1">
      <alignment horizontal="right" vertical="center"/>
    </xf>
    <xf numFmtId="0" fontId="7" fillId="0" borderId="32" xfId="0" applyFont="1" applyBorder="1" applyAlignment="1">
      <alignment horizontal="right" vertical="center"/>
    </xf>
    <xf numFmtId="0" fontId="7" fillId="0" borderId="34" xfId="0" applyFont="1" applyBorder="1" applyAlignment="1">
      <alignment horizontal="right" vertical="center"/>
    </xf>
    <xf numFmtId="165" fontId="7" fillId="0" borderId="31" xfId="0" applyNumberFormat="1" applyFont="1" applyBorder="1" applyAlignment="1">
      <alignment horizontal="left" vertical="center"/>
    </xf>
    <xf numFmtId="165" fontId="7" fillId="0" borderId="33" xfId="0" applyNumberFormat="1" applyFont="1" applyBorder="1" applyAlignment="1">
      <alignment horizontal="left" vertical="center"/>
    </xf>
    <xf numFmtId="165" fontId="7" fillId="0" borderId="35" xfId="0" applyNumberFormat="1"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35" xfId="0" applyFont="1" applyBorder="1" applyAlignment="1">
      <alignment horizontal="left" vertical="center"/>
    </xf>
    <xf numFmtId="0" fontId="7" fillId="0" borderId="34" xfId="0" applyFont="1" applyBorder="1" applyAlignment="1">
      <alignment horizontal="center" vertical="center"/>
    </xf>
    <xf numFmtId="165" fontId="12" fillId="0" borderId="11"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1" xfId="0" applyNumberFormat="1" applyFont="1" applyBorder="1" applyAlignment="1">
      <alignment horizontal="right" vertical="center"/>
    </xf>
    <xf numFmtId="0" fontId="12" fillId="0" borderId="11" xfId="0" applyFont="1" applyBorder="1" applyAlignment="1">
      <alignment horizontal="right" vertical="center"/>
    </xf>
    <xf numFmtId="165" fontId="13" fillId="0" borderId="31" xfId="4" applyNumberFormat="1" applyFont="1" applyFill="1" applyBorder="1" applyAlignment="1">
      <alignment horizontal="left" vertical="center"/>
    </xf>
    <xf numFmtId="165" fontId="7" fillId="0" borderId="11" xfId="4" applyNumberFormat="1" applyFont="1" applyFill="1" applyBorder="1" applyAlignment="1">
      <alignment horizontal="left" vertical="center"/>
    </xf>
    <xf numFmtId="165" fontId="7" fillId="0" borderId="35" xfId="4" applyNumberFormat="1" applyFont="1" applyFill="1" applyBorder="1" applyAlignment="1">
      <alignment horizontal="left" vertical="center"/>
    </xf>
    <xf numFmtId="0" fontId="7" fillId="8" borderId="2" xfId="0" applyFont="1" applyFill="1" applyBorder="1" applyAlignment="1">
      <alignment horizontal="center" vertical="center" wrapText="1"/>
    </xf>
    <xf numFmtId="0" fontId="41" fillId="0" borderId="14" xfId="0" applyFont="1" applyBorder="1" applyAlignment="1">
      <alignment horizontal="left" vertical="center"/>
    </xf>
    <xf numFmtId="0" fontId="3" fillId="0" borderId="31" xfId="0" applyFont="1" applyBorder="1" applyAlignment="1">
      <alignment vertical="center"/>
    </xf>
    <xf numFmtId="169" fontId="5" fillId="0" borderId="32" xfId="4" applyNumberFormat="1" applyFont="1" applyFill="1" applyBorder="1" applyAlignment="1">
      <alignment horizontal="center" vertical="center"/>
    </xf>
    <xf numFmtId="0" fontId="1" fillId="0" borderId="33"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4" xfId="0" applyBorder="1" applyAlignment="1">
      <alignment horizontal="center" vertical="center"/>
    </xf>
    <xf numFmtId="0" fontId="36" fillId="0" borderId="35" xfId="0" applyFont="1" applyBorder="1" applyAlignment="1">
      <alignment vertical="center"/>
    </xf>
    <xf numFmtId="0" fontId="59" fillId="0" borderId="7" xfId="0" applyFont="1" applyBorder="1" applyAlignment="1">
      <alignment horizontal="center" vertical="center"/>
    </xf>
    <xf numFmtId="0" fontId="3" fillId="0" borderId="30" xfId="0" applyFont="1" applyBorder="1" applyAlignment="1">
      <alignment horizontal="center" vertical="center"/>
    </xf>
    <xf numFmtId="165" fontId="13" fillId="0" borderId="30" xfId="0" applyNumberFormat="1" applyFont="1" applyBorder="1" applyAlignment="1">
      <alignment horizontal="left" vertical="center"/>
    </xf>
    <xf numFmtId="1" fontId="1" fillId="0" borderId="30" xfId="0" applyNumberFormat="1" applyFont="1" applyBorder="1" applyAlignment="1">
      <alignment horizontal="center" vertical="center"/>
    </xf>
    <xf numFmtId="0" fontId="4" fillId="0" borderId="25" xfId="0"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2"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14" fillId="0" borderId="2" xfId="0" applyNumberFormat="1" applyFont="1" applyBorder="1" applyAlignment="1">
      <alignment horizontal="center" vertical="center"/>
    </xf>
    <xf numFmtId="1" fontId="0" fillId="0" borderId="3" xfId="4" applyNumberFormat="1" applyFont="1" applyBorder="1" applyAlignment="1">
      <alignment horizontal="center" vertical="center"/>
    </xf>
    <xf numFmtId="44" fontId="0" fillId="0" borderId="3" xfId="2" applyFont="1" applyBorder="1" applyAlignment="1">
      <alignment horizontal="center" vertical="center"/>
    </xf>
    <xf numFmtId="44" fontId="0" fillId="0" borderId="3" xfId="2" applyFont="1" applyFill="1" applyBorder="1" applyAlignment="1">
      <alignment horizontal="center" vertical="center"/>
    </xf>
    <xf numFmtId="0" fontId="12" fillId="0" borderId="2" xfId="0" applyFont="1" applyBorder="1" applyAlignment="1">
      <alignment horizontal="center" vertical="center" wrapText="1"/>
    </xf>
    <xf numFmtId="0" fontId="60" fillId="0" borderId="25" xfId="0" applyFont="1" applyBorder="1" applyAlignment="1">
      <alignment horizontal="center" vertical="center"/>
    </xf>
    <xf numFmtId="0" fontId="60" fillId="0" borderId="3" xfId="0" applyFont="1" applyBorder="1" applyAlignment="1">
      <alignment horizontal="center" vertical="center"/>
    </xf>
    <xf numFmtId="0" fontId="7" fillId="3" borderId="2" xfId="0" applyFont="1" applyFill="1" applyBorder="1" applyAlignment="1">
      <alignment horizontal="center" vertical="center"/>
    </xf>
    <xf numFmtId="0" fontId="0" fillId="3" borderId="0" xfId="0" applyFill="1" applyAlignment="1">
      <alignment horizontal="center" vertical="center"/>
    </xf>
    <xf numFmtId="0" fontId="56" fillId="8" borderId="22" xfId="0" applyFont="1" applyFill="1" applyBorder="1" applyAlignment="1">
      <alignment horizontal="left" vertical="center"/>
    </xf>
    <xf numFmtId="44" fontId="13" fillId="0" borderId="3" xfId="4" applyNumberFormat="1" applyFont="1" applyBorder="1" applyAlignment="1">
      <alignment horizontal="center" vertical="center"/>
    </xf>
    <xf numFmtId="44" fontId="13" fillId="0" borderId="3" xfId="2" applyFont="1" applyBorder="1" applyAlignment="1">
      <alignment horizontal="center" vertical="center"/>
    </xf>
    <xf numFmtId="10" fontId="13" fillId="0" borderId="3" xfId="0" applyNumberFormat="1" applyFont="1" applyBorder="1" applyAlignment="1">
      <alignment horizontal="center" vertical="center"/>
    </xf>
    <xf numFmtId="1" fontId="13" fillId="0" borderId="3" xfId="0" applyNumberFormat="1" applyFont="1" applyBorder="1" applyAlignment="1">
      <alignment horizontal="center" vertical="center"/>
    </xf>
    <xf numFmtId="44" fontId="13" fillId="0" borderId="3" xfId="2" applyFont="1" applyFill="1" applyBorder="1" applyAlignment="1">
      <alignment horizontal="center" vertical="center"/>
    </xf>
    <xf numFmtId="0" fontId="61" fillId="8" borderId="22" xfId="0" applyFont="1" applyFill="1" applyBorder="1" applyAlignment="1">
      <alignment horizontal="left" vertical="center"/>
    </xf>
    <xf numFmtId="0" fontId="12" fillId="0" borderId="22" xfId="0" applyFont="1" applyBorder="1" applyAlignment="1">
      <alignment horizontal="right" vertical="center"/>
    </xf>
    <xf numFmtId="44" fontId="7" fillId="0" borderId="3" xfId="4" applyNumberFormat="1" applyFont="1" applyBorder="1" applyAlignment="1">
      <alignment horizontal="center" vertical="center"/>
    </xf>
    <xf numFmtId="44" fontId="7" fillId="0" borderId="3" xfId="2" applyFont="1" applyBorder="1" applyAlignment="1">
      <alignment horizontal="center" vertical="center"/>
    </xf>
    <xf numFmtId="0" fontId="13" fillId="8" borderId="3" xfId="0" applyFont="1" applyFill="1" applyBorder="1" applyAlignment="1">
      <alignment horizontal="center" vertical="center"/>
    </xf>
    <xf numFmtId="0" fontId="13" fillId="0" borderId="3" xfId="0" applyFont="1" applyBorder="1" applyAlignment="1">
      <alignment horizontal="center" vertical="center"/>
    </xf>
    <xf numFmtId="0" fontId="56" fillId="8" borderId="22" xfId="0" applyFont="1" applyFill="1" applyBorder="1" applyAlignment="1">
      <alignment vertical="center"/>
    </xf>
    <xf numFmtId="0" fontId="13" fillId="0" borderId="25" xfId="0" applyFont="1" applyBorder="1" applyAlignment="1">
      <alignment horizontal="center" vertical="center"/>
    </xf>
    <xf numFmtId="44" fontId="13" fillId="0" borderId="3" xfId="0" applyNumberFormat="1" applyFont="1" applyBorder="1" applyAlignment="1">
      <alignment horizontal="center" vertical="center"/>
    </xf>
    <xf numFmtId="0" fontId="39" fillId="0" borderId="22" xfId="0" applyFont="1" applyBorder="1" applyAlignment="1">
      <alignment vertical="center"/>
    </xf>
    <xf numFmtId="10" fontId="37" fillId="0" borderId="25" xfId="0" applyNumberFormat="1" applyFont="1" applyBorder="1" applyAlignment="1">
      <alignment horizontal="center" vertical="center"/>
    </xf>
    <xf numFmtId="10" fontId="37" fillId="0" borderId="3" xfId="0" applyNumberFormat="1" applyFont="1" applyBorder="1" applyAlignment="1">
      <alignment horizontal="center" vertical="center"/>
    </xf>
    <xf numFmtId="0" fontId="42" fillId="8" borderId="22" xfId="0" applyFont="1" applyFill="1" applyBorder="1" applyAlignment="1">
      <alignment horizontal="left" vertical="center"/>
    </xf>
    <xf numFmtId="0" fontId="37" fillId="8" borderId="25" xfId="0" applyFont="1" applyFill="1" applyBorder="1" applyAlignment="1">
      <alignment horizontal="center" vertical="center"/>
    </xf>
    <xf numFmtId="0" fontId="37" fillId="8" borderId="3" xfId="0" applyFont="1" applyFill="1" applyBorder="1" applyAlignment="1">
      <alignment horizontal="center" vertical="center"/>
    </xf>
    <xf numFmtId="0" fontId="4" fillId="0" borderId="22" xfId="0" applyFont="1" applyBorder="1" applyAlignment="1">
      <alignment vertical="center"/>
    </xf>
    <xf numFmtId="10" fontId="13" fillId="0" borderId="3" xfId="3" applyNumberFormat="1" applyFont="1" applyBorder="1" applyAlignment="1">
      <alignment horizontal="center" vertical="center"/>
    </xf>
    <xf numFmtId="0" fontId="61" fillId="8" borderId="22" xfId="0" applyFont="1" applyFill="1" applyBorder="1" applyAlignment="1">
      <alignment vertical="center"/>
    </xf>
    <xf numFmtId="44" fontId="12" fillId="0" borderId="0" xfId="2" applyFont="1" applyFill="1" applyBorder="1" applyAlignment="1">
      <alignment horizontal="center" vertical="center"/>
    </xf>
    <xf numFmtId="0" fontId="4" fillId="0" borderId="0" xfId="0" applyFont="1" applyAlignment="1">
      <alignment horizontal="right" vertical="center"/>
    </xf>
    <xf numFmtId="0" fontId="60" fillId="0" borderId="6" xfId="0" applyFont="1" applyBorder="1" applyAlignment="1">
      <alignment horizontal="center" vertical="center"/>
    </xf>
    <xf numFmtId="44" fontId="14" fillId="0" borderId="3" xfId="2" applyFont="1" applyBorder="1" applyAlignment="1">
      <alignment horizontal="center" vertical="center"/>
    </xf>
    <xf numFmtId="0" fontId="7" fillId="0" borderId="36" xfId="0" applyFont="1" applyBorder="1" applyAlignment="1">
      <alignment horizontal="center" vertical="center"/>
    </xf>
    <xf numFmtId="44" fontId="5" fillId="0" borderId="3" xfId="0" applyNumberFormat="1" applyFont="1" applyBorder="1" applyAlignment="1">
      <alignment horizontal="center" vertical="center"/>
    </xf>
    <xf numFmtId="44" fontId="14"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 fontId="12" fillId="0" borderId="3" xfId="0" applyNumberFormat="1" applyFont="1" applyBorder="1" applyAlignment="1">
      <alignment horizontal="center" vertical="center"/>
    </xf>
    <xf numFmtId="167" fontId="5"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0" fontId="61" fillId="0" borderId="22" xfId="0" applyFont="1" applyBorder="1" applyAlignment="1">
      <alignment horizontal="right" vertical="center"/>
    </xf>
    <xf numFmtId="0" fontId="7" fillId="0" borderId="22" xfId="0" applyFont="1" applyBorder="1" applyAlignment="1">
      <alignment horizontal="right" vertical="center"/>
    </xf>
    <xf numFmtId="0" fontId="1" fillId="0" borderId="22" xfId="0" applyFont="1" applyBorder="1" applyAlignment="1">
      <alignment horizontal="right" vertical="center"/>
    </xf>
    <xf numFmtId="0" fontId="13" fillId="0" borderId="22" xfId="0" applyFont="1" applyBorder="1" applyAlignment="1">
      <alignment horizontal="right" vertical="center"/>
    </xf>
    <xf numFmtId="0" fontId="37" fillId="0" borderId="22" xfId="0" applyFont="1" applyBorder="1" applyAlignment="1">
      <alignment horizontal="right" vertical="center"/>
    </xf>
    <xf numFmtId="44" fontId="5" fillId="0" borderId="3" xfId="4" applyNumberFormat="1" applyFont="1" applyBorder="1" applyAlignment="1">
      <alignment horizontal="center" vertical="center"/>
    </xf>
    <xf numFmtId="44" fontId="14" fillId="0" borderId="3" xfId="4" applyNumberFormat="1" applyFont="1" applyBorder="1" applyAlignment="1">
      <alignment horizontal="center" vertical="center"/>
    </xf>
    <xf numFmtId="0" fontId="27" fillId="0" borderId="22" xfId="0" applyFont="1" applyBorder="1" applyAlignment="1">
      <alignment horizontal="right" vertical="center"/>
    </xf>
    <xf numFmtId="0" fontId="56" fillId="0" borderId="22" xfId="0" applyFont="1" applyBorder="1" applyAlignment="1">
      <alignment horizontal="right" vertical="center"/>
    </xf>
    <xf numFmtId="165" fontId="5" fillId="0" borderId="14"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12" fillId="0" borderId="14" xfId="0" applyNumberFormat="1" applyFont="1" applyBorder="1" applyAlignment="1">
      <alignment horizontal="center" vertical="center"/>
    </xf>
    <xf numFmtId="0" fontId="7" fillId="0" borderId="30" xfId="0" applyFont="1" applyBorder="1" applyAlignment="1">
      <alignment horizontal="right" vertical="center"/>
    </xf>
    <xf numFmtId="165" fontId="12" fillId="0" borderId="32" xfId="0" applyNumberFormat="1" applyFont="1" applyBorder="1" applyAlignment="1">
      <alignment horizontal="center" vertical="center"/>
    </xf>
    <xf numFmtId="0" fontId="7" fillId="0" borderId="0" xfId="0" applyFont="1" applyAlignment="1">
      <alignment horizontal="right" vertical="center"/>
    </xf>
    <xf numFmtId="165" fontId="12" fillId="0" borderId="34" xfId="0" applyNumberFormat="1" applyFont="1" applyBorder="1" applyAlignment="1">
      <alignment horizontal="center" vertical="center"/>
    </xf>
    <xf numFmtId="0" fontId="7" fillId="0" borderId="11" xfId="0" applyFont="1" applyBorder="1" applyAlignment="1">
      <alignment horizontal="right" vertical="center"/>
    </xf>
    <xf numFmtId="167" fontId="13" fillId="0" borderId="3" xfId="0" applyNumberFormat="1" applyFont="1" applyBorder="1" applyAlignment="1">
      <alignment horizontal="center" vertical="center"/>
    </xf>
    <xf numFmtId="167" fontId="7" fillId="0" borderId="3" xfId="0" applyNumberFormat="1" applyFont="1" applyBorder="1" applyAlignment="1">
      <alignment horizontal="center" vertical="center"/>
    </xf>
    <xf numFmtId="167" fontId="1" fillId="8" borderId="3" xfId="0" applyNumberFormat="1" applyFont="1" applyFill="1" applyBorder="1" applyAlignment="1">
      <alignment horizontal="center" vertical="center"/>
    </xf>
    <xf numFmtId="0" fontId="5" fillId="0" borderId="37" xfId="0" applyFont="1" applyBorder="1" applyAlignment="1">
      <alignment horizontal="center" vertical="center"/>
    </xf>
    <xf numFmtId="0" fontId="0" fillId="0" borderId="36" xfId="0" applyBorder="1" applyAlignment="1">
      <alignment horizontal="center" vertical="center"/>
    </xf>
    <xf numFmtId="0" fontId="14" fillId="0" borderId="36" xfId="0" applyFont="1" applyBorder="1" applyAlignment="1">
      <alignment horizontal="center" vertical="center"/>
    </xf>
    <xf numFmtId="0" fontId="12" fillId="0" borderId="36" xfId="0" applyFont="1" applyBorder="1" applyAlignment="1">
      <alignment horizontal="center" vertical="center"/>
    </xf>
    <xf numFmtId="0" fontId="24" fillId="0" borderId="36" xfId="0" applyFont="1" applyBorder="1" applyAlignment="1">
      <alignment horizontal="center" vertical="center"/>
    </xf>
    <xf numFmtId="0" fontId="33" fillId="0" borderId="36" xfId="0" applyFont="1" applyBorder="1" applyAlignment="1">
      <alignment horizontal="center" vertical="center"/>
    </xf>
    <xf numFmtId="0" fontId="5" fillId="0" borderId="36" xfId="0" applyFont="1" applyBorder="1" applyAlignment="1">
      <alignment horizontal="center" vertical="center"/>
    </xf>
    <xf numFmtId="0" fontId="4" fillId="0" borderId="36" xfId="0" applyFont="1" applyBorder="1" applyAlignment="1">
      <alignment horizontal="center" vertical="center"/>
    </xf>
    <xf numFmtId="10" fontId="0" fillId="0" borderId="36" xfId="0" applyNumberFormat="1" applyBorder="1" applyAlignment="1">
      <alignment horizontal="center" vertical="center"/>
    </xf>
    <xf numFmtId="10" fontId="37" fillId="0" borderId="36" xfId="0" applyNumberFormat="1" applyFont="1" applyBorder="1" applyAlignment="1">
      <alignment horizontal="center" vertical="center"/>
    </xf>
    <xf numFmtId="0" fontId="0" fillId="8" borderId="36" xfId="0" applyFill="1" applyBorder="1" applyAlignment="1">
      <alignment horizontal="center" vertical="center"/>
    </xf>
    <xf numFmtId="0" fontId="13" fillId="0" borderId="36" xfId="0" applyFont="1" applyBorder="1" applyAlignment="1">
      <alignment horizontal="center" vertical="center"/>
    </xf>
    <xf numFmtId="44" fontId="14" fillId="0" borderId="36" xfId="2" applyFont="1" applyBorder="1" applyAlignment="1">
      <alignment horizontal="center" vertical="center"/>
    </xf>
    <xf numFmtId="0" fontId="37" fillId="8" borderId="36" xfId="0" applyFont="1" applyFill="1" applyBorder="1" applyAlignment="1">
      <alignment horizontal="center" vertical="center"/>
    </xf>
    <xf numFmtId="44" fontId="5" fillId="0" borderId="36" xfId="0" applyNumberFormat="1" applyFont="1" applyBorder="1" applyAlignment="1">
      <alignment horizontal="center" vertical="center"/>
    </xf>
    <xf numFmtId="44" fontId="14" fillId="0" borderId="36" xfId="0" applyNumberFormat="1" applyFont="1" applyBorder="1" applyAlignment="1">
      <alignment horizontal="center" vertical="center"/>
    </xf>
    <xf numFmtId="1" fontId="0" fillId="0" borderId="36" xfId="0" applyNumberFormat="1" applyBorder="1" applyAlignment="1">
      <alignment horizontal="center" vertical="center"/>
    </xf>
    <xf numFmtId="2" fontId="0" fillId="0" borderId="36" xfId="0" applyNumberFormat="1" applyBorder="1" applyAlignment="1">
      <alignment horizontal="center" vertical="center"/>
    </xf>
    <xf numFmtId="0" fontId="0" fillId="0" borderId="11" xfId="0" applyBorder="1" applyAlignment="1">
      <alignment horizontal="center" vertical="center"/>
    </xf>
    <xf numFmtId="0" fontId="60" fillId="0" borderId="36" xfId="0" applyFont="1" applyBorder="1" applyAlignment="1">
      <alignment horizontal="center" vertical="center"/>
    </xf>
    <xf numFmtId="10" fontId="0" fillId="0" borderId="25" xfId="0" applyNumberFormat="1" applyBorder="1" applyAlignment="1">
      <alignment horizontal="center" vertical="center"/>
    </xf>
    <xf numFmtId="44" fontId="5" fillId="0" borderId="25" xfId="0" applyNumberFormat="1" applyFont="1" applyBorder="1" applyAlignment="1">
      <alignment horizontal="center" vertical="center"/>
    </xf>
    <xf numFmtId="44" fontId="14" fillId="0" borderId="25" xfId="0" applyNumberFormat="1" applyFont="1" applyBorder="1" applyAlignment="1">
      <alignment horizontal="center" vertical="center"/>
    </xf>
    <xf numFmtId="44" fontId="0" fillId="0" borderId="25" xfId="0" applyNumberFormat="1" applyBorder="1" applyAlignment="1">
      <alignment horizontal="center" vertical="center"/>
    </xf>
    <xf numFmtId="44" fontId="13" fillId="0" borderId="25" xfId="0" applyNumberFormat="1" applyFont="1" applyBorder="1" applyAlignment="1">
      <alignment horizontal="center" vertical="center"/>
    </xf>
    <xf numFmtId="44" fontId="14" fillId="0" borderId="25" xfId="2" applyFont="1" applyBorder="1" applyAlignment="1">
      <alignment horizontal="center" vertical="center"/>
    </xf>
    <xf numFmtId="1" fontId="0" fillId="0" borderId="25" xfId="0" applyNumberFormat="1" applyBorder="1" applyAlignment="1">
      <alignment horizontal="center" vertical="center"/>
    </xf>
    <xf numFmtId="2" fontId="0" fillId="0" borderId="25" xfId="0" applyNumberFormat="1" applyBorder="1" applyAlignment="1">
      <alignment horizontal="center" vertical="center"/>
    </xf>
    <xf numFmtId="0" fontId="5" fillId="0" borderId="38" xfId="0" applyFont="1" applyBorder="1" applyAlignment="1">
      <alignment vertical="center" wrapText="1"/>
    </xf>
    <xf numFmtId="0" fontId="52" fillId="0" borderId="4" xfId="0" applyFont="1" applyBorder="1" applyAlignment="1">
      <alignment horizontal="center" vertical="center"/>
    </xf>
    <xf numFmtId="0" fontId="52" fillId="0" borderId="9" xfId="0" applyFont="1" applyBorder="1" applyAlignment="1">
      <alignment horizontal="center" vertical="center"/>
    </xf>
    <xf numFmtId="0" fontId="12" fillId="0" borderId="10" xfId="0" applyFont="1" applyBorder="1" applyAlignment="1">
      <alignment horizontal="center" vertical="center"/>
    </xf>
    <xf numFmtId="0" fontId="7" fillId="2" borderId="5" xfId="0" applyFont="1" applyFill="1" applyBorder="1" applyAlignment="1">
      <alignment vertical="center"/>
    </xf>
    <xf numFmtId="0" fontId="7" fillId="2" borderId="2" xfId="1" applyFont="1" applyFill="1" applyBorder="1" applyAlignment="1" applyProtection="1">
      <alignment horizontal="center" vertical="center"/>
    </xf>
    <xf numFmtId="0" fontId="7" fillId="2" borderId="10" xfId="0" applyFont="1" applyFill="1" applyBorder="1" applyAlignment="1">
      <alignment horizontal="center" vertical="center"/>
    </xf>
    <xf numFmtId="165" fontId="7" fillId="2" borderId="2" xfId="0" applyNumberFormat="1" applyFont="1" applyFill="1" applyBorder="1" applyAlignment="1">
      <alignment vertical="center"/>
    </xf>
    <xf numFmtId="14" fontId="7" fillId="2" borderId="2" xfId="0" applyNumberFormat="1" applyFont="1" applyFill="1" applyBorder="1" applyAlignment="1">
      <alignment vertical="center"/>
    </xf>
    <xf numFmtId="167" fontId="7" fillId="2" borderId="5" xfId="0" applyNumberFormat="1" applyFont="1" applyFill="1" applyBorder="1" applyAlignment="1">
      <alignment horizontal="center" vertical="center"/>
    </xf>
    <xf numFmtId="165" fontId="7" fillId="2" borderId="6" xfId="0" applyNumberFormat="1" applyFont="1" applyFill="1" applyBorder="1" applyAlignment="1">
      <alignment horizontal="right" vertical="center"/>
    </xf>
    <xf numFmtId="0" fontId="7" fillId="8" borderId="2" xfId="0" applyFont="1" applyFill="1" applyBorder="1" applyAlignment="1">
      <alignment vertical="center"/>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5" fillId="0" borderId="39" xfId="0" applyFont="1" applyBorder="1" applyAlignment="1">
      <alignment horizontal="right" vertical="center"/>
    </xf>
    <xf numFmtId="0" fontId="0" fillId="0" borderId="40" xfId="0" applyBorder="1" applyAlignment="1">
      <alignment horizontal="center" vertical="center"/>
    </xf>
    <xf numFmtId="0" fontId="0" fillId="0" borderId="12" xfId="0" applyBorder="1" applyAlignment="1">
      <alignment horizontal="center" vertical="center"/>
    </xf>
    <xf numFmtId="2" fontId="0" fillId="0" borderId="41" xfId="0" applyNumberFormat="1" applyBorder="1" applyAlignment="1">
      <alignment horizontal="center" vertical="center"/>
    </xf>
    <xf numFmtId="2" fontId="0" fillId="0" borderId="40" xfId="0" applyNumberFormat="1" applyBorder="1" applyAlignment="1">
      <alignment horizontal="center" vertical="center"/>
    </xf>
    <xf numFmtId="2" fontId="0" fillId="0" borderId="12" xfId="0" applyNumberFormat="1" applyBorder="1" applyAlignment="1">
      <alignment horizontal="center" vertical="center"/>
    </xf>
    <xf numFmtId="0" fontId="53" fillId="0" borderId="3" xfId="0" applyFont="1" applyBorder="1" applyAlignment="1">
      <alignment horizontal="center" vertical="center"/>
    </xf>
    <xf numFmtId="0" fontId="60" fillId="0" borderId="28" xfId="0" applyFont="1" applyBorder="1" applyAlignment="1">
      <alignment horizontal="center" vertical="center"/>
    </xf>
    <xf numFmtId="0" fontId="0" fillId="0" borderId="6" xfId="0" applyBorder="1" applyAlignment="1">
      <alignment horizontal="center" vertical="center"/>
    </xf>
    <xf numFmtId="0" fontId="0" fillId="8" borderId="6" xfId="0" applyFill="1" applyBorder="1" applyAlignment="1">
      <alignment horizontal="center" vertical="center"/>
    </xf>
    <xf numFmtId="0" fontId="60" fillId="0" borderId="42" xfId="0" applyFont="1" applyBorder="1" applyAlignment="1">
      <alignment horizontal="center" vertical="center"/>
    </xf>
    <xf numFmtId="0" fontId="0" fillId="0" borderId="22" xfId="0" applyBorder="1" applyAlignment="1">
      <alignment vertical="center"/>
    </xf>
    <xf numFmtId="0" fontId="60" fillId="0" borderId="27" xfId="0" applyFont="1" applyBorder="1" applyAlignment="1">
      <alignment horizontal="center" vertical="center"/>
    </xf>
    <xf numFmtId="0" fontId="14" fillId="0" borderId="23" xfId="0" applyFont="1" applyBorder="1" applyAlignment="1">
      <alignment horizontal="right" vertical="center"/>
    </xf>
    <xf numFmtId="0" fontId="14" fillId="8" borderId="2" xfId="0" applyFont="1" applyFill="1" applyBorder="1" applyAlignment="1">
      <alignment horizontal="center" vertical="center" wrapText="1"/>
    </xf>
    <xf numFmtId="0" fontId="1" fillId="0" borderId="11" xfId="0" applyFont="1" applyBorder="1" applyAlignment="1">
      <alignment horizontal="left" vertical="center"/>
    </xf>
    <xf numFmtId="0" fontId="13" fillId="0" borderId="33" xfId="0" applyFont="1" applyBorder="1" applyAlignment="1">
      <alignment horizontal="left" vertical="center"/>
    </xf>
    <xf numFmtId="0" fontId="7" fillId="0" borderId="32" xfId="0" applyFont="1" applyBorder="1" applyAlignment="1">
      <alignment horizontal="center" vertical="center"/>
    </xf>
    <xf numFmtId="165" fontId="7" fillId="0" borderId="0" xfId="4" applyNumberFormat="1" applyFont="1" applyFill="1" applyBorder="1" applyAlignment="1">
      <alignment horizontal="left" vertical="center"/>
    </xf>
    <xf numFmtId="165" fontId="12" fillId="0" borderId="0" xfId="0" applyNumberFormat="1" applyFont="1" applyAlignment="1">
      <alignment horizontal="center" vertical="center"/>
    </xf>
    <xf numFmtId="1" fontId="7" fillId="0" borderId="0" xfId="0" applyNumberFormat="1" applyFont="1" applyAlignment="1">
      <alignment horizontal="center" vertical="center"/>
    </xf>
    <xf numFmtId="165" fontId="7" fillId="0" borderId="33" xfId="4" applyNumberFormat="1" applyFont="1" applyFill="1" applyBorder="1" applyAlignment="1">
      <alignment horizontal="left" vertical="center"/>
    </xf>
    <xf numFmtId="1" fontId="7" fillId="0" borderId="0" xfId="0" applyNumberFormat="1" applyFont="1" applyAlignment="1">
      <alignment horizontal="right" vertical="center"/>
    </xf>
    <xf numFmtId="0" fontId="7" fillId="0" borderId="14" xfId="0" applyFont="1" applyBorder="1" applyAlignment="1">
      <alignment horizontal="center" vertical="center"/>
    </xf>
    <xf numFmtId="165" fontId="7" fillId="0" borderId="30" xfId="4" applyNumberFormat="1" applyFont="1" applyFill="1" applyBorder="1" applyAlignment="1">
      <alignment horizontal="left" vertical="center"/>
    </xf>
    <xf numFmtId="165" fontId="12" fillId="0" borderId="30" xfId="0" applyNumberFormat="1" applyFont="1" applyBorder="1" applyAlignment="1">
      <alignment horizontal="center" vertical="center"/>
    </xf>
    <xf numFmtId="1" fontId="7" fillId="0" borderId="30" xfId="0" applyNumberFormat="1" applyFont="1" applyBorder="1" applyAlignment="1">
      <alignment horizontal="right" vertical="center"/>
    </xf>
    <xf numFmtId="1" fontId="7" fillId="0" borderId="30" xfId="0" applyNumberFormat="1" applyFont="1" applyBorder="1" applyAlignment="1">
      <alignment horizontal="center" vertical="center"/>
    </xf>
    <xf numFmtId="0" fontId="7" fillId="0" borderId="30" xfId="0" applyFont="1" applyBorder="1" applyAlignment="1">
      <alignment horizontal="left" vertical="center"/>
    </xf>
    <xf numFmtId="0" fontId="12" fillId="0" borderId="30" xfId="0" applyFont="1" applyBorder="1" applyAlignment="1">
      <alignment horizontal="right" vertical="center"/>
    </xf>
    <xf numFmtId="0" fontId="7" fillId="0" borderId="11" xfId="0" applyFont="1" applyBorder="1" applyAlignment="1">
      <alignment horizontal="left" vertical="center"/>
    </xf>
    <xf numFmtId="165" fontId="7" fillId="0" borderId="31" xfId="4" applyNumberFormat="1" applyFont="1" applyFill="1" applyBorder="1" applyAlignment="1">
      <alignment horizontal="left" vertical="center"/>
    </xf>
    <xf numFmtId="3" fontId="7" fillId="0" borderId="30" xfId="0" applyNumberFormat="1" applyFont="1" applyBorder="1" applyAlignment="1">
      <alignment horizontal="left" vertical="center"/>
    </xf>
    <xf numFmtId="3" fontId="7" fillId="0" borderId="31" xfId="0" applyNumberFormat="1" applyFont="1" applyBorder="1" applyAlignment="1">
      <alignment horizontal="left" vertical="center"/>
    </xf>
    <xf numFmtId="1" fontId="1" fillId="0" borderId="19" xfId="0" applyNumberFormat="1" applyFont="1" applyBorder="1" applyAlignment="1">
      <alignment horizontal="left" vertical="center"/>
    </xf>
    <xf numFmtId="1" fontId="13" fillId="0" borderId="8" xfId="0" applyNumberFormat="1" applyFont="1" applyBorder="1" applyAlignment="1">
      <alignment horizontal="left" vertical="center"/>
    </xf>
    <xf numFmtId="0" fontId="26" fillId="0" borderId="11" xfId="0" applyFont="1" applyBorder="1" applyAlignment="1">
      <alignment horizontal="right" vertical="center"/>
    </xf>
    <xf numFmtId="165" fontId="1" fillId="0" borderId="11" xfId="4" applyNumberFormat="1" applyFont="1" applyFill="1" applyBorder="1" applyAlignment="1">
      <alignment horizontal="left" vertical="center"/>
    </xf>
    <xf numFmtId="165" fontId="13" fillId="0" borderId="35" xfId="4" applyNumberFormat="1" applyFont="1" applyFill="1" applyBorder="1" applyAlignment="1">
      <alignment horizontal="left" vertical="center"/>
    </xf>
    <xf numFmtId="0" fontId="0" fillId="0" borderId="14" xfId="0" applyBorder="1" applyAlignment="1">
      <alignment vertical="center"/>
    </xf>
    <xf numFmtId="0" fontId="0" fillId="0" borderId="32" xfId="0" applyBorder="1" applyAlignment="1">
      <alignment vertical="center"/>
    </xf>
    <xf numFmtId="1" fontId="7" fillId="0" borderId="32" xfId="0" applyNumberFormat="1" applyFont="1" applyBorder="1" applyAlignment="1">
      <alignment horizontal="center" vertical="center"/>
    </xf>
    <xf numFmtId="1" fontId="7" fillId="0" borderId="34" xfId="0" applyNumberFormat="1" applyFont="1" applyBorder="1" applyAlignment="1">
      <alignment horizontal="center" vertical="center"/>
    </xf>
    <xf numFmtId="1" fontId="1" fillId="0" borderId="11" xfId="0" applyNumberFormat="1" applyFont="1" applyBorder="1" applyAlignment="1">
      <alignment horizontal="right" vertical="center"/>
    </xf>
    <xf numFmtId="1" fontId="13" fillId="0" borderId="11" xfId="0" applyNumberFormat="1" applyFont="1" applyBorder="1" applyAlignment="1">
      <alignment horizontal="right" vertical="center"/>
    </xf>
    <xf numFmtId="0" fontId="13" fillId="0" borderId="35" xfId="0" applyFont="1" applyBorder="1" applyAlignment="1">
      <alignment horizontal="left" vertical="center"/>
    </xf>
    <xf numFmtId="165" fontId="12" fillId="0" borderId="2" xfId="0" applyNumberFormat="1" applyFont="1" applyBorder="1" applyAlignment="1">
      <alignment horizontal="center"/>
    </xf>
    <xf numFmtId="14" fontId="37" fillId="2" borderId="5" xfId="0" applyNumberFormat="1" applyFont="1" applyFill="1" applyBorder="1" applyAlignment="1">
      <alignment vertical="center"/>
    </xf>
    <xf numFmtId="165" fontId="37" fillId="8" borderId="2" xfId="2" applyNumberFormat="1" applyFont="1" applyFill="1" applyBorder="1" applyAlignment="1">
      <alignment horizontal="center" vertical="center" wrapText="1"/>
    </xf>
    <xf numFmtId="14" fontId="15" fillId="5" borderId="5" xfId="0" applyNumberFormat="1" applyFont="1" applyFill="1" applyBorder="1" applyAlignment="1">
      <alignment vertical="center"/>
    </xf>
    <xf numFmtId="0" fontId="16" fillId="5" borderId="10" xfId="0" applyFont="1" applyFill="1" applyBorder="1" applyAlignment="1">
      <alignment horizontal="center" vertical="center"/>
    </xf>
    <xf numFmtId="0" fontId="15" fillId="5" borderId="2" xfId="0" applyFont="1" applyFill="1" applyBorder="1" applyAlignment="1">
      <alignment horizontal="center" vertical="center" wrapText="1"/>
    </xf>
    <xf numFmtId="44" fontId="0" fillId="10" borderId="3" xfId="2" applyFont="1" applyFill="1" applyBorder="1" applyAlignment="1">
      <alignment horizontal="center" vertical="center"/>
    </xf>
    <xf numFmtId="167" fontId="0" fillId="10" borderId="3" xfId="0" applyNumberFormat="1" applyFill="1" applyBorder="1" applyAlignment="1">
      <alignment horizontal="center" vertical="center"/>
    </xf>
    <xf numFmtId="44" fontId="0" fillId="10" borderId="28" xfId="2" applyFont="1" applyFill="1" applyBorder="1" applyAlignment="1">
      <alignment horizontal="center" vertical="center"/>
    </xf>
    <xf numFmtId="167" fontId="0" fillId="10" borderId="28" xfId="0" applyNumberFormat="1" applyFill="1" applyBorder="1" applyAlignment="1">
      <alignment horizontal="center" vertical="center"/>
    </xf>
    <xf numFmtId="0" fontId="10" fillId="8" borderId="25"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6" xfId="0" applyFont="1" applyFill="1" applyBorder="1" applyAlignment="1">
      <alignment horizontal="center" vertical="center"/>
    </xf>
    <xf numFmtId="0" fontId="10" fillId="0" borderId="0" xfId="0" applyFont="1" applyAlignment="1">
      <alignment vertical="center"/>
    </xf>
    <xf numFmtId="0" fontId="10" fillId="0" borderId="22" xfId="0" applyFont="1" applyBorder="1" applyAlignment="1">
      <alignment horizontal="right"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65" fillId="0" borderId="3" xfId="0" applyFont="1" applyBorder="1" applyAlignment="1">
      <alignment horizontal="center" vertical="center"/>
    </xf>
    <xf numFmtId="0" fontId="1" fillId="8" borderId="25"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6" xfId="0" applyFont="1" applyBorder="1" applyAlignment="1">
      <alignment horizontal="center" vertical="center"/>
    </xf>
    <xf numFmtId="14" fontId="7" fillId="0" borderId="5" xfId="0" applyNumberFormat="1" applyFont="1" applyBorder="1" applyAlignment="1">
      <alignment vertical="center"/>
    </xf>
    <xf numFmtId="0" fontId="12" fillId="8" borderId="2" xfId="0" applyFont="1" applyFill="1" applyBorder="1" applyAlignment="1">
      <alignment horizontal="center" vertical="center" wrapText="1"/>
    </xf>
    <xf numFmtId="14" fontId="7" fillId="2" borderId="5" xfId="0" applyNumberFormat="1" applyFont="1" applyFill="1" applyBorder="1" applyAlignment="1">
      <alignment vertical="center"/>
    </xf>
    <xf numFmtId="0" fontId="15" fillId="5" borderId="5" xfId="0" applyFont="1" applyFill="1" applyBorder="1" applyAlignment="1">
      <alignment vertical="center"/>
    </xf>
    <xf numFmtId="0" fontId="15" fillId="5" borderId="2" xfId="1" applyFont="1" applyFill="1" applyBorder="1" applyAlignment="1" applyProtection="1">
      <alignment horizontal="center" vertical="center"/>
    </xf>
    <xf numFmtId="165" fontId="15" fillId="5" borderId="2" xfId="0" applyNumberFormat="1" applyFont="1" applyFill="1" applyBorder="1" applyAlignment="1">
      <alignment vertical="center"/>
    </xf>
    <xf numFmtId="165" fontId="14" fillId="10" borderId="5" xfId="0" applyNumberFormat="1" applyFont="1" applyFill="1" applyBorder="1" applyAlignment="1">
      <alignment horizontal="right" vertical="center"/>
    </xf>
    <xf numFmtId="0" fontId="1" fillId="0" borderId="2"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9" fillId="0" borderId="0" xfId="0" applyFont="1" applyAlignment="1">
      <alignment vertical="center"/>
    </xf>
    <xf numFmtId="0" fontId="7" fillId="0" borderId="2" xfId="0" applyFont="1" applyBorder="1" applyAlignment="1">
      <alignment horizontal="center" vertical="center" wrapText="1"/>
    </xf>
    <xf numFmtId="165" fontId="10" fillId="0" borderId="5" xfId="0" applyNumberFormat="1" applyFont="1" applyBorder="1" applyAlignment="1">
      <alignment horizontal="right" vertical="center"/>
    </xf>
    <xf numFmtId="166"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10" xfId="0" applyFont="1" applyBorder="1" applyAlignment="1">
      <alignment horizontal="center" vertical="center"/>
    </xf>
    <xf numFmtId="0" fontId="10" fillId="0" borderId="2" xfId="0" applyFont="1" applyBorder="1" applyAlignment="1">
      <alignment horizontal="center" vertical="center" wrapText="1"/>
    </xf>
    <xf numFmtId="14" fontId="11" fillId="0" borderId="5" xfId="0" applyNumberFormat="1" applyFont="1" applyBorder="1" applyAlignment="1">
      <alignment vertical="center"/>
    </xf>
    <xf numFmtId="0" fontId="67" fillId="0" borderId="2" xfId="1" applyFont="1" applyFill="1" applyBorder="1" applyAlignment="1" applyProtection="1">
      <alignment horizontal="center" vertical="center"/>
    </xf>
    <xf numFmtId="1" fontId="11" fillId="0" borderId="5" xfId="0"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11" fillId="0" borderId="2" xfId="1" applyFont="1" applyFill="1" applyBorder="1" applyAlignment="1" applyProtection="1">
      <alignment horizontal="center" vertical="center"/>
    </xf>
    <xf numFmtId="0" fontId="54" fillId="0" borderId="11" xfId="0" applyFont="1" applyBorder="1" applyAlignment="1">
      <alignment vertical="center"/>
    </xf>
    <xf numFmtId="1" fontId="1" fillId="11" borderId="19" xfId="0" applyNumberFormat="1" applyFont="1" applyFill="1" applyBorder="1" applyAlignment="1">
      <alignment horizontal="center" vertical="center"/>
    </xf>
    <xf numFmtId="1" fontId="1" fillId="11" borderId="4" xfId="0" applyNumberFormat="1" applyFont="1" applyFill="1" applyBorder="1" applyAlignment="1">
      <alignment horizontal="center" vertical="center"/>
    </xf>
    <xf numFmtId="165" fontId="12" fillId="11" borderId="4" xfId="0" applyNumberFormat="1" applyFont="1" applyFill="1" applyBorder="1" applyAlignment="1">
      <alignment horizontal="left" vertical="center"/>
    </xf>
    <xf numFmtId="165" fontId="28" fillId="11" borderId="4" xfId="0" applyNumberFormat="1" applyFont="1" applyFill="1" applyBorder="1" applyAlignment="1">
      <alignment horizontal="center" vertical="center"/>
    </xf>
    <xf numFmtId="1" fontId="28" fillId="11" borderId="4" xfId="0" quotePrefix="1" applyNumberFormat="1" applyFont="1" applyFill="1" applyBorder="1" applyAlignment="1">
      <alignment horizontal="center" vertical="center"/>
    </xf>
    <xf numFmtId="165" fontId="28" fillId="0" borderId="4" xfId="0" quotePrefix="1" applyNumberFormat="1" applyFont="1" applyBorder="1" applyAlignment="1">
      <alignment horizontal="center" vertical="center"/>
    </xf>
    <xf numFmtId="10" fontId="28" fillId="0" borderId="4" xfId="0" applyNumberFormat="1" applyFont="1" applyBorder="1" applyAlignment="1">
      <alignment horizontal="center" vertical="center"/>
    </xf>
    <xf numFmtId="167" fontId="28" fillId="0" borderId="4" xfId="0" applyNumberFormat="1" applyFont="1" applyBorder="1" applyAlignment="1">
      <alignment horizontal="center" vertical="center"/>
    </xf>
    <xf numFmtId="0" fontId="67" fillId="10" borderId="2" xfId="1" applyFont="1" applyFill="1" applyBorder="1" applyAlignment="1" applyProtection="1">
      <alignment horizontal="center" vertical="center"/>
    </xf>
    <xf numFmtId="0" fontId="12" fillId="2" borderId="10" xfId="0" applyFont="1" applyFill="1" applyBorder="1" applyAlignment="1">
      <alignment horizontal="center" vertical="center"/>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14" fillId="0" borderId="5" xfId="0" applyNumberFormat="1" applyFont="1" applyBorder="1" applyAlignment="1">
      <alignment vertical="center"/>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14" fontId="14" fillId="2" borderId="5" xfId="0" applyNumberFormat="1" applyFont="1" applyFill="1" applyBorder="1" applyAlignment="1">
      <alignment vertical="center"/>
    </xf>
    <xf numFmtId="14" fontId="12" fillId="2" borderId="5" xfId="0" applyNumberFormat="1" applyFont="1" applyFill="1" applyBorder="1" applyAlignment="1">
      <alignment vertical="center"/>
    </xf>
    <xf numFmtId="1" fontId="12" fillId="2" borderId="6"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vertical="center"/>
    </xf>
    <xf numFmtId="0" fontId="16" fillId="0" borderId="5" xfId="0" applyFont="1" applyBorder="1" applyAlignment="1">
      <alignment horizontal="center" vertical="center"/>
    </xf>
    <xf numFmtId="165" fontId="16" fillId="0" borderId="5" xfId="0" applyNumberFormat="1" applyFont="1" applyBorder="1" applyAlignment="1">
      <alignment horizontal="center" vertical="center"/>
    </xf>
    <xf numFmtId="166" fontId="11" fillId="2" borderId="5" xfId="0" applyNumberFormat="1" applyFont="1" applyFill="1" applyBorder="1" applyAlignment="1">
      <alignment horizontal="center" vertical="center"/>
    </xf>
    <xf numFmtId="0" fontId="11" fillId="2" borderId="10" xfId="0" applyFont="1" applyFill="1" applyBorder="1" applyAlignment="1">
      <alignment horizontal="center" vertical="center"/>
    </xf>
    <xf numFmtId="0" fontId="11" fillId="2" borderId="5" xfId="0" applyFont="1" applyFill="1" applyBorder="1" applyAlignment="1">
      <alignment vertical="center"/>
    </xf>
    <xf numFmtId="0" fontId="67" fillId="2" borderId="2" xfId="1" applyFont="1" applyFill="1" applyBorder="1" applyAlignment="1" applyProtection="1">
      <alignment horizontal="center" vertical="center"/>
    </xf>
    <xf numFmtId="0" fontId="11" fillId="2" borderId="2" xfId="1" applyFont="1" applyFill="1" applyBorder="1" applyAlignment="1" applyProtection="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1" fontId="11" fillId="2" borderId="3"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vertical="center"/>
    </xf>
    <xf numFmtId="14" fontId="11" fillId="2" borderId="5" xfId="0" applyNumberFormat="1" applyFont="1" applyFill="1" applyBorder="1" applyAlignment="1">
      <alignment vertical="center"/>
    </xf>
    <xf numFmtId="0" fontId="11" fillId="8" borderId="2" xfId="0" applyFont="1" applyFill="1" applyBorder="1" applyAlignment="1">
      <alignment horizontal="center" vertical="center" wrapText="1"/>
    </xf>
    <xf numFmtId="165" fontId="26" fillId="0" borderId="0" xfId="0" applyNumberFormat="1" applyFont="1" applyAlignment="1">
      <alignment horizontal="center" vertical="center"/>
    </xf>
    <xf numFmtId="0" fontId="12" fillId="0" borderId="2" xfId="0" applyFont="1" applyBorder="1" applyAlignment="1">
      <alignment vertical="center"/>
    </xf>
    <xf numFmtId="0" fontId="22" fillId="0" borderId="2" xfId="1" applyFont="1" applyFill="1" applyBorder="1" applyAlignment="1" applyProtection="1">
      <alignment horizontal="center" vertical="center"/>
    </xf>
    <xf numFmtId="165" fontId="12" fillId="0" borderId="5" xfId="0" applyNumberFormat="1" applyFont="1" applyBorder="1" applyAlignment="1">
      <alignment horizontal="right" vertical="center"/>
    </xf>
    <xf numFmtId="1" fontId="12" fillId="0" borderId="6" xfId="0" applyNumberFormat="1" applyFont="1" applyBorder="1" applyAlignment="1">
      <alignment horizontal="center" vertical="center"/>
    </xf>
    <xf numFmtId="0" fontId="12" fillId="3" borderId="2" xfId="0" applyFont="1" applyFill="1" applyBorder="1" applyAlignment="1">
      <alignment horizontal="center" vertical="center"/>
    </xf>
    <xf numFmtId="14" fontId="12" fillId="0" borderId="5" xfId="0" applyNumberFormat="1" applyFont="1" applyBorder="1" applyAlignment="1">
      <alignment vertical="center"/>
    </xf>
    <xf numFmtId="14" fontId="1" fillId="0" borderId="5" xfId="0" applyNumberFormat="1" applyFont="1" applyBorder="1" applyAlignment="1">
      <alignment vertical="center" wrapText="1"/>
    </xf>
    <xf numFmtId="0" fontId="68" fillId="0" borderId="2" xfId="0" applyFont="1" applyBorder="1" applyAlignment="1">
      <alignment horizontal="center" vertical="center" wrapText="1"/>
    </xf>
    <xf numFmtId="0" fontId="53" fillId="0" borderId="11" xfId="0" applyFont="1" applyBorder="1" applyAlignment="1">
      <alignment horizontal="center" vertical="center" wrapText="1"/>
    </xf>
    <xf numFmtId="1" fontId="5" fillId="0" borderId="37" xfId="0" applyNumberFormat="1" applyFont="1" applyBorder="1" applyAlignment="1">
      <alignment horizontal="center" vertical="center"/>
    </xf>
    <xf numFmtId="44" fontId="0" fillId="0" borderId="36" xfId="0" applyNumberFormat="1" applyBorder="1" applyAlignment="1">
      <alignment horizontal="center" vertical="center"/>
    </xf>
    <xf numFmtId="44" fontId="0" fillId="8" borderId="36" xfId="0" applyNumberFormat="1" applyFill="1" applyBorder="1" applyAlignment="1">
      <alignment horizontal="center" vertical="center"/>
    </xf>
    <xf numFmtId="44" fontId="13" fillId="0" borderId="36" xfId="0" applyNumberFormat="1" applyFont="1" applyBorder="1" applyAlignment="1">
      <alignment horizontal="center" vertical="center"/>
    </xf>
    <xf numFmtId="0" fontId="53" fillId="0" borderId="36" xfId="0" applyFont="1" applyBorder="1" applyAlignment="1">
      <alignment horizontal="center" vertical="center"/>
    </xf>
    <xf numFmtId="0" fontId="65" fillId="0" borderId="36" xfId="0" applyFont="1" applyBorder="1" applyAlignment="1">
      <alignment horizontal="center" vertical="center"/>
    </xf>
    <xf numFmtId="0" fontId="60" fillId="0" borderId="43" xfId="0" applyFont="1" applyBorder="1" applyAlignment="1">
      <alignment horizontal="center" vertical="center"/>
    </xf>
    <xf numFmtId="44" fontId="5" fillId="0" borderId="25" xfId="4" applyNumberFormat="1" applyFont="1" applyBorder="1" applyAlignment="1">
      <alignment horizontal="center" vertical="center"/>
    </xf>
    <xf numFmtId="44" fontId="14" fillId="0" borderId="25" xfId="4" applyNumberFormat="1" applyFont="1" applyBorder="1" applyAlignment="1">
      <alignment horizontal="center" vertical="center"/>
    </xf>
    <xf numFmtId="44" fontId="0" fillId="0" borderId="25" xfId="4" applyNumberFormat="1" applyFont="1" applyBorder="1" applyAlignment="1">
      <alignment horizontal="center" vertical="center"/>
    </xf>
    <xf numFmtId="44" fontId="13" fillId="0" borderId="25" xfId="4" applyNumberFormat="1" applyFont="1" applyBorder="1" applyAlignment="1">
      <alignment horizontal="center" vertical="center"/>
    </xf>
    <xf numFmtId="44" fontId="7" fillId="0" borderId="25" xfId="0" applyNumberFormat="1" applyFont="1" applyBorder="1" applyAlignment="1">
      <alignment horizontal="center" vertical="center"/>
    </xf>
    <xf numFmtId="167" fontId="0" fillId="0" borderId="3" xfId="4" applyNumberFormat="1" applyFont="1" applyBorder="1" applyAlignment="1">
      <alignment horizontal="center" vertical="center"/>
    </xf>
    <xf numFmtId="1" fontId="5" fillId="0" borderId="25" xfId="0" applyNumberFormat="1" applyFont="1" applyBorder="1" applyAlignment="1">
      <alignment horizontal="center" vertical="center"/>
    </xf>
    <xf numFmtId="1" fontId="13" fillId="0" borderId="3" xfId="4" applyNumberFormat="1" applyFont="1" applyBorder="1" applyAlignment="1">
      <alignment horizontal="center" vertical="center"/>
    </xf>
    <xf numFmtId="1" fontId="14" fillId="0" borderId="25" xfId="0" applyNumberFormat="1" applyFont="1" applyBorder="1" applyAlignment="1">
      <alignment horizontal="center" vertical="center"/>
    </xf>
    <xf numFmtId="44" fontId="13" fillId="0" borderId="3" xfId="4" applyNumberFormat="1" applyFont="1" applyBorder="1" applyAlignment="1">
      <alignment horizontal="right" vertical="center"/>
    </xf>
    <xf numFmtId="10" fontId="13" fillId="0" borderId="25" xfId="0" applyNumberFormat="1" applyFont="1" applyBorder="1" applyAlignment="1">
      <alignment horizontal="center" vertical="center"/>
    </xf>
    <xf numFmtId="167" fontId="13" fillId="0" borderId="3" xfId="4" applyNumberFormat="1" applyFont="1" applyBorder="1" applyAlignment="1">
      <alignment horizontal="center" vertical="center"/>
    </xf>
    <xf numFmtId="10" fontId="13" fillId="0" borderId="25" xfId="3" applyNumberFormat="1" applyFont="1" applyBorder="1" applyAlignment="1">
      <alignment horizontal="center" vertical="center"/>
    </xf>
    <xf numFmtId="44" fontId="7" fillId="0" borderId="25" xfId="4" applyNumberFormat="1" applyFont="1" applyBorder="1" applyAlignment="1">
      <alignment horizontal="center" vertical="center"/>
    </xf>
    <xf numFmtId="44" fontId="12" fillId="0" borderId="25" xfId="0" applyNumberFormat="1" applyFont="1" applyBorder="1" applyAlignment="1">
      <alignment horizontal="center" vertical="center"/>
    </xf>
    <xf numFmtId="1" fontId="7" fillId="0" borderId="3" xfId="4" applyNumberFormat="1" applyFont="1" applyBorder="1" applyAlignment="1">
      <alignment horizontal="center" vertical="center"/>
    </xf>
    <xf numFmtId="1" fontId="12" fillId="0" borderId="25" xfId="0" applyNumberFormat="1" applyFont="1" applyBorder="1" applyAlignment="1">
      <alignment horizontal="center" vertical="center"/>
    </xf>
    <xf numFmtId="167" fontId="0" fillId="0" borderId="3" xfId="0" applyNumberFormat="1" applyBorder="1" applyAlignment="1">
      <alignment horizontal="center" vertical="center"/>
    </xf>
    <xf numFmtId="167" fontId="5" fillId="0" borderId="25" xfId="0" applyNumberFormat="1" applyFont="1" applyBorder="1" applyAlignment="1">
      <alignment horizontal="center" vertical="center"/>
    </xf>
    <xf numFmtId="1" fontId="5" fillId="0" borderId="25" xfId="4" applyNumberFormat="1" applyFont="1" applyBorder="1" applyAlignment="1">
      <alignment horizontal="center" vertical="center"/>
    </xf>
    <xf numFmtId="1" fontId="5" fillId="0" borderId="3" xfId="4" applyNumberFormat="1" applyFont="1" applyBorder="1" applyAlignment="1">
      <alignment horizontal="center" vertical="center"/>
    </xf>
    <xf numFmtId="167" fontId="14" fillId="0" borderId="25" xfId="0" applyNumberFormat="1" applyFont="1" applyBorder="1" applyAlignment="1">
      <alignment horizontal="center" vertical="center"/>
    </xf>
    <xf numFmtId="10" fontId="13" fillId="0" borderId="25" xfId="3" applyNumberFormat="1" applyFont="1" applyFill="1" applyBorder="1" applyAlignment="1">
      <alignment horizontal="center" vertical="center"/>
    </xf>
    <xf numFmtId="10" fontId="13" fillId="0" borderId="3" xfId="3" applyNumberFormat="1" applyFont="1" applyFill="1" applyBorder="1" applyAlignment="1">
      <alignment horizontal="center" vertical="center"/>
    </xf>
    <xf numFmtId="167" fontId="12" fillId="0" borderId="25" xfId="0" applyNumberFormat="1" applyFont="1" applyBorder="1" applyAlignment="1">
      <alignment horizontal="center" vertical="center"/>
    </xf>
    <xf numFmtId="167" fontId="12" fillId="0" borderId="3" xfId="0" applyNumberFormat="1" applyFont="1" applyBorder="1" applyAlignment="1">
      <alignment horizontal="center" vertical="center"/>
    </xf>
    <xf numFmtId="1" fontId="7" fillId="0" borderId="25" xfId="0" applyNumberFormat="1" applyFont="1" applyBorder="1" applyAlignment="1">
      <alignment horizontal="center" vertical="center"/>
    </xf>
    <xf numFmtId="167" fontId="13" fillId="0" borderId="25" xfId="0" applyNumberFormat="1" applyFont="1" applyBorder="1" applyAlignment="1">
      <alignment horizontal="center" vertical="center"/>
    </xf>
    <xf numFmtId="0" fontId="13" fillId="8" borderId="25" xfId="0" applyFont="1" applyFill="1" applyBorder="1" applyAlignment="1">
      <alignment horizontal="center" vertical="center"/>
    </xf>
    <xf numFmtId="167" fontId="7" fillId="0" borderId="25" xfId="0" applyNumberFormat="1" applyFont="1" applyBorder="1" applyAlignment="1">
      <alignment horizontal="center" vertical="center"/>
    </xf>
    <xf numFmtId="0" fontId="1" fillId="0" borderId="25" xfId="0" applyFont="1" applyBorder="1" applyAlignment="1">
      <alignment horizontal="center" vertical="center"/>
    </xf>
    <xf numFmtId="1" fontId="13" fillId="0" borderId="25" xfId="0" applyNumberFormat="1" applyFont="1" applyBorder="1" applyAlignment="1">
      <alignment horizontal="center" vertical="center"/>
    </xf>
    <xf numFmtId="0" fontId="53" fillId="0" borderId="25" xfId="0" applyFont="1" applyBorder="1" applyAlignment="1">
      <alignment horizontal="center" vertical="center"/>
    </xf>
    <xf numFmtId="0" fontId="10" fillId="0" borderId="25" xfId="0" applyFont="1" applyBorder="1" applyAlignment="1">
      <alignment horizontal="center" vertical="center"/>
    </xf>
    <xf numFmtId="44" fontId="0" fillId="10" borderId="25" xfId="4" applyNumberFormat="1" applyFont="1" applyFill="1" applyBorder="1" applyAlignment="1">
      <alignment horizontal="center" vertical="center"/>
    </xf>
    <xf numFmtId="44" fontId="0" fillId="10" borderId="27" xfId="4" applyNumberFormat="1" applyFont="1" applyFill="1" applyBorder="1" applyAlignment="1">
      <alignment horizontal="center" vertical="center"/>
    </xf>
    <xf numFmtId="0" fontId="8" fillId="0" borderId="21" xfId="0" applyFont="1" applyBorder="1" applyAlignment="1">
      <alignment horizontal="center" vertical="center"/>
    </xf>
    <xf numFmtId="14" fontId="1" fillId="0" borderId="21" xfId="0" applyNumberFormat="1" applyFont="1" applyBorder="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xf>
    <xf numFmtId="14" fontId="1" fillId="0" borderId="22" xfId="0" applyNumberFormat="1" applyFont="1" applyBorder="1" applyAlignment="1">
      <alignment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xf>
    <xf numFmtId="14" fontId="1" fillId="0" borderId="23" xfId="0" applyNumberFormat="1" applyFont="1" applyBorder="1" applyAlignment="1">
      <alignment vertical="center"/>
    </xf>
    <xf numFmtId="0" fontId="8" fillId="0" borderId="23" xfId="0" applyFont="1" applyBorder="1" applyAlignment="1">
      <alignment horizontal="center" vertical="center" wrapText="1"/>
    </xf>
    <xf numFmtId="0" fontId="1" fillId="0" borderId="21" xfId="0" applyFont="1" applyBorder="1" applyAlignment="1">
      <alignment horizontal="center" vertical="center"/>
    </xf>
    <xf numFmtId="0" fontId="59" fillId="0" borderId="21" xfId="0" applyFont="1" applyBorder="1" applyAlignment="1">
      <alignment horizontal="center" vertical="center"/>
    </xf>
    <xf numFmtId="0" fontId="2" fillId="0" borderId="21" xfId="1" applyFill="1" applyBorder="1" applyAlignment="1" applyProtection="1">
      <alignment horizontal="center" vertical="center"/>
    </xf>
    <xf numFmtId="165" fontId="1" fillId="6" borderId="21" xfId="0" applyNumberFormat="1" applyFont="1" applyFill="1" applyBorder="1" applyAlignment="1">
      <alignment horizontal="right" vertical="center"/>
    </xf>
    <xf numFmtId="166" fontId="5" fillId="0" borderId="21"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5" fillId="0" borderId="21" xfId="0" applyFont="1" applyBorder="1" applyAlignment="1">
      <alignment horizontal="center" vertical="center"/>
    </xf>
    <xf numFmtId="0" fontId="1" fillId="8" borderId="21" xfId="0" applyFont="1" applyFill="1" applyBorder="1" applyAlignment="1">
      <alignment horizontal="center" vertical="center" wrapText="1"/>
    </xf>
    <xf numFmtId="0" fontId="1" fillId="0" borderId="44" xfId="0" applyFont="1" applyBorder="1" applyAlignment="1">
      <alignment horizontal="center" vertical="center"/>
    </xf>
    <xf numFmtId="0" fontId="59" fillId="0" borderId="44" xfId="0" applyFont="1" applyBorder="1" applyAlignment="1">
      <alignment horizontal="center" vertical="center"/>
    </xf>
    <xf numFmtId="0" fontId="2" fillId="0" borderId="44" xfId="1" applyFill="1" applyBorder="1" applyAlignment="1" applyProtection="1">
      <alignment horizontal="center" vertical="center"/>
    </xf>
    <xf numFmtId="165" fontId="1" fillId="6" borderId="44" xfId="0" applyNumberFormat="1" applyFont="1" applyFill="1" applyBorder="1" applyAlignment="1">
      <alignment horizontal="right" vertical="center"/>
    </xf>
    <xf numFmtId="166" fontId="5" fillId="0" borderId="44" xfId="0" applyNumberFormat="1" applyFont="1" applyBorder="1" applyAlignment="1">
      <alignment horizontal="center" vertical="center"/>
    </xf>
    <xf numFmtId="1" fontId="1" fillId="0" borderId="44" xfId="0" applyNumberFormat="1" applyFont="1" applyBorder="1" applyAlignment="1">
      <alignment horizontal="center" vertical="center"/>
    </xf>
    <xf numFmtId="0" fontId="5" fillId="0" borderId="44" xfId="0" applyFont="1" applyBorder="1" applyAlignment="1">
      <alignment horizontal="center" vertical="center"/>
    </xf>
    <xf numFmtId="0" fontId="1" fillId="8" borderId="44" xfId="0" applyFont="1" applyFill="1" applyBorder="1" applyAlignment="1">
      <alignment horizontal="center" vertical="center" wrapText="1"/>
    </xf>
    <xf numFmtId="14" fontId="1" fillId="0" borderId="44" xfId="0" applyNumberFormat="1" applyFont="1" applyBorder="1" applyAlignment="1">
      <alignment vertical="center"/>
    </xf>
    <xf numFmtId="14" fontId="1" fillId="0" borderId="45" xfId="0" applyNumberFormat="1" applyFont="1" applyBorder="1" applyAlignment="1">
      <alignment vertical="center"/>
    </xf>
    <xf numFmtId="165" fontId="5" fillId="10" borderId="0" xfId="0" applyNumberFormat="1" applyFont="1" applyFill="1" applyAlignment="1">
      <alignment horizontal="left" vertical="center"/>
    </xf>
    <xf numFmtId="165" fontId="5" fillId="10" borderId="0" xfId="0" applyNumberFormat="1" applyFont="1" applyFill="1" applyAlignment="1">
      <alignment horizontal="center" vertical="center"/>
    </xf>
    <xf numFmtId="1" fontId="1" fillId="10" borderId="0" xfId="0" applyNumberFormat="1" applyFont="1" applyFill="1" applyAlignment="1">
      <alignment horizontal="center" vertical="center"/>
    </xf>
    <xf numFmtId="2" fontId="11" fillId="10" borderId="0" xfId="0" applyNumberFormat="1" applyFont="1" applyFill="1" applyAlignment="1">
      <alignment horizontal="center" vertical="center"/>
    </xf>
    <xf numFmtId="0" fontId="46" fillId="10" borderId="0" xfId="0" applyFont="1" applyFill="1" applyAlignment="1">
      <alignment vertical="center"/>
    </xf>
    <xf numFmtId="0" fontId="0" fillId="10" borderId="0" xfId="0" applyFill="1" applyAlignment="1">
      <alignment horizontal="left" vertical="center"/>
    </xf>
    <xf numFmtId="0" fontId="5" fillId="2"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0" fontId="1" fillId="0" borderId="2" xfId="0" quotePrefix="1" applyFont="1" applyBorder="1" applyAlignment="1">
      <alignment horizontal="center" vertical="center"/>
    </xf>
    <xf numFmtId="0" fontId="1" fillId="12" borderId="2" xfId="0" applyFont="1" applyFill="1" applyBorder="1" applyAlignment="1">
      <alignment horizontal="center" vertical="center"/>
    </xf>
    <xf numFmtId="0" fontId="59" fillId="0" borderId="3" xfId="0" applyFont="1" applyBorder="1" applyAlignment="1">
      <alignment horizontal="center" vertical="center"/>
    </xf>
    <xf numFmtId="0" fontId="8" fillId="0" borderId="3" xfId="0" applyFont="1" applyBorder="1" applyAlignment="1">
      <alignment horizontal="center" vertical="center" wrapText="1"/>
    </xf>
    <xf numFmtId="14" fontId="1" fillId="0" borderId="3" xfId="0" applyNumberFormat="1" applyFont="1" applyBorder="1" applyAlignment="1">
      <alignment vertical="center"/>
    </xf>
    <xf numFmtId="0" fontId="2" fillId="0" borderId="3" xfId="1" applyFill="1" applyBorder="1" applyAlignment="1" applyProtection="1">
      <alignment horizontal="center" vertical="center"/>
    </xf>
    <xf numFmtId="166" fontId="5" fillId="0" borderId="3" xfId="0" applyNumberFormat="1" applyFont="1" applyBorder="1" applyAlignment="1">
      <alignment horizontal="center" vertical="center"/>
    </xf>
    <xf numFmtId="0" fontId="1" fillId="8" borderId="3" xfId="0" applyFont="1" applyFill="1" applyBorder="1" applyAlignment="1">
      <alignment horizontal="center" vertical="center" wrapText="1"/>
    </xf>
    <xf numFmtId="0" fontId="15" fillId="5" borderId="12" xfId="0" applyFont="1" applyFill="1" applyBorder="1" applyAlignment="1">
      <alignment horizontal="center" vertical="center"/>
    </xf>
    <xf numFmtId="14" fontId="15" fillId="5" borderId="12" xfId="0" applyNumberFormat="1" applyFont="1" applyFill="1" applyBorder="1" applyAlignment="1">
      <alignment vertical="center"/>
    </xf>
    <xf numFmtId="0" fontId="19" fillId="5" borderId="12" xfId="1" applyFont="1" applyFill="1" applyBorder="1" applyAlignment="1" applyProtection="1">
      <alignment horizontal="center" vertical="center"/>
    </xf>
    <xf numFmtId="165" fontId="15" fillId="5" borderId="12" xfId="0" applyNumberFormat="1" applyFont="1" applyFill="1" applyBorder="1" applyAlignment="1">
      <alignment horizontal="right" vertical="center"/>
    </xf>
    <xf numFmtId="166" fontId="16" fillId="5" borderId="12" xfId="0" applyNumberFormat="1" applyFont="1" applyFill="1" applyBorder="1" applyAlignment="1">
      <alignment horizontal="center" vertical="center"/>
    </xf>
    <xf numFmtId="1" fontId="15" fillId="5" borderId="12" xfId="0" applyNumberFormat="1" applyFont="1" applyFill="1" applyBorder="1" applyAlignment="1">
      <alignment horizontal="center" vertical="center"/>
    </xf>
    <xf numFmtId="0" fontId="16" fillId="5" borderId="12" xfId="0" applyFont="1" applyFill="1" applyBorder="1" applyAlignment="1">
      <alignment horizontal="center" vertical="center"/>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xf>
    <xf numFmtId="0" fontId="8" fillId="3" borderId="3" xfId="0" applyFont="1" applyFill="1" applyBorder="1" applyAlignment="1">
      <alignment horizontal="center" vertical="center"/>
    </xf>
    <xf numFmtId="167" fontId="1" fillId="0" borderId="3" xfId="0" applyNumberFormat="1" applyFont="1" applyBorder="1" applyAlignment="1">
      <alignment horizontal="center" vertical="center"/>
    </xf>
    <xf numFmtId="0" fontId="8" fillId="6" borderId="3" xfId="0" applyFont="1" applyFill="1" applyBorder="1" applyAlignment="1">
      <alignment horizontal="center" vertical="center"/>
    </xf>
    <xf numFmtId="1" fontId="15" fillId="5" borderId="6" xfId="0" applyNumberFormat="1" applyFont="1" applyFill="1" applyBorder="1" applyAlignment="1">
      <alignment horizontal="center" vertical="center"/>
    </xf>
    <xf numFmtId="1" fontId="15" fillId="5" borderId="3" xfId="0" applyNumberFormat="1" applyFont="1" applyFill="1" applyBorder="1" applyAlignment="1">
      <alignment horizontal="center" vertical="center"/>
    </xf>
    <xf numFmtId="0" fontId="1" fillId="13" borderId="2" xfId="0" applyFont="1" applyFill="1" applyBorder="1" applyAlignment="1">
      <alignment horizontal="center" vertical="center"/>
    </xf>
    <xf numFmtId="0" fontId="7" fillId="13" borderId="2" xfId="0" applyFont="1" applyFill="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5" borderId="46" xfId="0" applyFont="1" applyFill="1" applyBorder="1" applyAlignment="1">
      <alignment horizontal="center" vertical="center"/>
    </xf>
    <xf numFmtId="0" fontId="11" fillId="0" borderId="48" xfId="0" applyFont="1" applyBorder="1" applyAlignment="1">
      <alignment horizontal="center" vertical="center"/>
    </xf>
    <xf numFmtId="0" fontId="1" fillId="0" borderId="48" xfId="0" applyFont="1" applyBorder="1" applyAlignment="1">
      <alignment horizontal="center" vertical="center"/>
    </xf>
    <xf numFmtId="0" fontId="15" fillId="5" borderId="48" xfId="0" applyFont="1" applyFill="1" applyBorder="1" applyAlignment="1">
      <alignment horizontal="center" vertical="center"/>
    </xf>
    <xf numFmtId="167" fontId="8" fillId="0" borderId="21" xfId="0" applyNumberFormat="1" applyFont="1" applyBorder="1" applyAlignment="1">
      <alignment horizontal="center" vertical="center"/>
    </xf>
    <xf numFmtId="167" fontId="8" fillId="0" borderId="22"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2" fillId="0" borderId="23" xfId="1" applyFill="1" applyBorder="1" applyAlignment="1" applyProtection="1">
      <alignment horizontal="center" vertical="center"/>
    </xf>
    <xf numFmtId="0" fontId="12" fillId="0" borderId="3" xfId="0" applyFont="1" applyBorder="1" applyAlignment="1">
      <alignment horizontal="center" vertical="center" wrapText="1"/>
    </xf>
    <xf numFmtId="0" fontId="7" fillId="0" borderId="3" xfId="0" applyFont="1" applyBorder="1"/>
    <xf numFmtId="0" fontId="12" fillId="0" borderId="46" xfId="0" applyFont="1" applyBorder="1" applyAlignment="1">
      <alignment horizontal="center" vertical="center"/>
    </xf>
    <xf numFmtId="0" fontId="12" fillId="2" borderId="46" xfId="0" applyFont="1" applyFill="1" applyBorder="1" applyAlignment="1">
      <alignment horizontal="center" vertical="center"/>
    </xf>
    <xf numFmtId="0" fontId="2" fillId="0" borderId="22" xfId="1" applyFill="1" applyBorder="1" applyAlignment="1" applyProtection="1">
      <alignment horizontal="center" vertical="center"/>
    </xf>
    <xf numFmtId="0" fontId="12" fillId="0" borderId="48" xfId="0" applyFont="1" applyBorder="1" applyAlignment="1">
      <alignment horizontal="center" vertical="center"/>
    </xf>
    <xf numFmtId="0" fontId="12" fillId="0" borderId="0" xfId="0" applyFont="1" applyAlignment="1">
      <alignment horizontal="center" vertical="center" wrapText="1"/>
    </xf>
    <xf numFmtId="0" fontId="12" fillId="0" borderId="5" xfId="0" applyFont="1" applyBorder="1" applyAlignment="1">
      <alignment vertical="center"/>
    </xf>
    <xf numFmtId="0" fontId="5" fillId="0" borderId="2" xfId="0" applyFont="1" applyBorder="1" applyAlignment="1">
      <alignment vertical="center"/>
    </xf>
    <xf numFmtId="0" fontId="5" fillId="0" borderId="0" xfId="0" applyFont="1" applyAlignment="1">
      <alignment horizontal="center" vertical="center" wrapText="1"/>
    </xf>
    <xf numFmtId="0" fontId="5" fillId="0" borderId="5" xfId="0" applyFont="1" applyBorder="1" applyAlignment="1">
      <alignment vertical="center"/>
    </xf>
    <xf numFmtId="0" fontId="14" fillId="0" borderId="46" xfId="0" applyFont="1" applyBorder="1" applyAlignment="1">
      <alignment horizontal="center" vertical="center"/>
    </xf>
    <xf numFmtId="0" fontId="14" fillId="0" borderId="48" xfId="0" applyFont="1" applyBorder="1" applyAlignment="1">
      <alignment horizontal="center" vertical="center"/>
    </xf>
    <xf numFmtId="0" fontId="14" fillId="0" borderId="0" xfId="0" applyFont="1" applyAlignment="1">
      <alignment horizontal="center" vertical="center" wrapText="1"/>
    </xf>
    <xf numFmtId="0" fontId="14" fillId="0" borderId="49" xfId="0" applyFont="1" applyBorder="1" applyAlignment="1">
      <alignment horizontal="center" vertical="center"/>
    </xf>
    <xf numFmtId="0" fontId="5" fillId="3" borderId="2" xfId="0" applyFont="1" applyFill="1" applyBorder="1" applyAlignment="1">
      <alignment horizontal="center" vertical="center"/>
    </xf>
    <xf numFmtId="0" fontId="41" fillId="3" borderId="2" xfId="1" applyFont="1" applyFill="1" applyBorder="1" applyAlignment="1" applyProtection="1">
      <alignment horizontal="center" vertical="center"/>
    </xf>
    <xf numFmtId="165"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48" xfId="0" applyFont="1" applyFill="1" applyBorder="1" applyAlignment="1">
      <alignment horizontal="center" vertical="center"/>
    </xf>
    <xf numFmtId="0" fontId="14" fillId="2" borderId="46"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2" fillId="2" borderId="48"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5" xfId="0" applyFont="1" applyFill="1" applyBorder="1" applyAlignment="1">
      <alignment vertical="center"/>
    </xf>
    <xf numFmtId="165" fontId="1" fillId="0" borderId="44" xfId="0" applyNumberFormat="1" applyFont="1" applyBorder="1" applyAlignment="1">
      <alignment horizontal="right" vertical="center"/>
    </xf>
    <xf numFmtId="167" fontId="8" fillId="6" borderId="22" xfId="0" applyNumberFormat="1" applyFont="1" applyFill="1" applyBorder="1" applyAlignment="1">
      <alignment horizontal="center" vertical="center"/>
    </xf>
    <xf numFmtId="0" fontId="8" fillId="0" borderId="44" xfId="0" applyFont="1" applyBorder="1" applyAlignment="1">
      <alignment horizontal="center" vertical="center"/>
    </xf>
    <xf numFmtId="0" fontId="8" fillId="0" borderId="44" xfId="0" applyFont="1" applyBorder="1" applyAlignment="1">
      <alignment horizontal="center" vertical="center" wrapText="1"/>
    </xf>
    <xf numFmtId="0" fontId="63" fillId="0" borderId="9" xfId="0" applyFont="1" applyBorder="1" applyAlignment="1">
      <alignment vertical="center"/>
    </xf>
    <xf numFmtId="0" fontId="63" fillId="0" borderId="19" xfId="0" applyFont="1" applyBorder="1" applyAlignment="1">
      <alignment vertical="center"/>
    </xf>
    <xf numFmtId="0" fontId="63" fillId="0" borderId="8" xfId="0" applyFont="1" applyBorder="1" applyAlignment="1">
      <alignment vertical="center"/>
    </xf>
    <xf numFmtId="167" fontId="8" fillId="0" borderId="44" xfId="0" applyNumberFormat="1" applyFont="1" applyBorder="1" applyAlignment="1">
      <alignment horizontal="center" vertical="center"/>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1" fillId="14" borderId="45" xfId="0" applyFont="1" applyFill="1" applyBorder="1" applyAlignment="1">
      <alignment horizontal="center" vertical="center"/>
    </xf>
    <xf numFmtId="14" fontId="1" fillId="14" borderId="45" xfId="0" applyNumberFormat="1" applyFont="1" applyFill="1" applyBorder="1" applyAlignment="1">
      <alignment vertical="center"/>
    </xf>
    <xf numFmtId="0" fontId="2" fillId="14" borderId="45" xfId="1" applyFill="1" applyBorder="1" applyAlignment="1" applyProtection="1">
      <alignment horizontal="center" vertical="center"/>
    </xf>
    <xf numFmtId="165" fontId="1" fillId="14" borderId="44" xfId="0" applyNumberFormat="1" applyFont="1" applyFill="1" applyBorder="1" applyAlignment="1">
      <alignment horizontal="right" vertical="center"/>
    </xf>
    <xf numFmtId="166" fontId="5" fillId="14" borderId="45" xfId="0" applyNumberFormat="1" applyFont="1" applyFill="1" applyBorder="1" applyAlignment="1">
      <alignment horizontal="center" vertical="center"/>
    </xf>
    <xf numFmtId="1" fontId="1" fillId="14" borderId="45" xfId="0" applyNumberFormat="1" applyFont="1" applyFill="1" applyBorder="1" applyAlignment="1">
      <alignment horizontal="center" vertical="center"/>
    </xf>
    <xf numFmtId="0" fontId="5" fillId="14" borderId="45" xfId="0" applyFont="1" applyFill="1" applyBorder="1" applyAlignment="1">
      <alignment horizontal="center" vertical="center"/>
    </xf>
    <xf numFmtId="0" fontId="1" fillId="14" borderId="45" xfId="0" applyFont="1" applyFill="1" applyBorder="1" applyAlignment="1">
      <alignment horizontal="center" vertical="center" wrapText="1"/>
    </xf>
    <xf numFmtId="0" fontId="1" fillId="14" borderId="5" xfId="0" applyFont="1" applyFill="1" applyBorder="1" applyAlignment="1">
      <alignment vertical="center"/>
    </xf>
    <xf numFmtId="0" fontId="1" fillId="14" borderId="2" xfId="0" applyFont="1" applyFill="1" applyBorder="1" applyAlignment="1">
      <alignment vertical="center"/>
    </xf>
    <xf numFmtId="166" fontId="14" fillId="0" borderId="44" xfId="0" applyNumberFormat="1" applyFont="1" applyBorder="1" applyAlignment="1">
      <alignment horizontal="center" vertical="center"/>
    </xf>
    <xf numFmtId="0" fontId="14" fillId="0" borderId="44" xfId="0" applyFont="1" applyBorder="1" applyAlignment="1">
      <alignment horizontal="center" vertical="center"/>
    </xf>
    <xf numFmtId="14" fontId="14" fillId="0" borderId="45" xfId="0" applyNumberFormat="1" applyFont="1" applyBorder="1" applyAlignment="1">
      <alignment vertical="center"/>
    </xf>
    <xf numFmtId="0" fontId="20" fillId="0" borderId="44" xfId="1" applyFont="1" applyFill="1" applyBorder="1" applyAlignment="1" applyProtection="1">
      <alignment horizontal="center" vertical="center"/>
    </xf>
    <xf numFmtId="165" fontId="14" fillId="0" borderId="44" xfId="0" applyNumberFormat="1" applyFont="1" applyBorder="1" applyAlignment="1">
      <alignment horizontal="right" vertical="center"/>
    </xf>
    <xf numFmtId="1" fontId="14" fillId="0" borderId="44" xfId="0" applyNumberFormat="1" applyFont="1" applyBorder="1" applyAlignment="1">
      <alignment horizontal="center" vertical="center"/>
    </xf>
    <xf numFmtId="0" fontId="14" fillId="8" borderId="44" xfId="0" applyFont="1" applyFill="1" applyBorder="1" applyAlignment="1">
      <alignment horizontal="center" vertical="center" wrapText="1"/>
    </xf>
    <xf numFmtId="0" fontId="0" fillId="2" borderId="1" xfId="0" applyFill="1" applyBorder="1"/>
    <xf numFmtId="0" fontId="1" fillId="2" borderId="3" xfId="1" applyFont="1" applyFill="1" applyBorder="1" applyAlignment="1" applyProtection="1">
      <alignment horizontal="center" vertical="center"/>
    </xf>
    <xf numFmtId="0" fontId="1" fillId="2" borderId="1" xfId="0" applyFont="1" applyFill="1" applyBorder="1" applyAlignment="1">
      <alignment horizontal="center" vertical="center"/>
    </xf>
    <xf numFmtId="0" fontId="2" fillId="2" borderId="1" xfId="1" applyFill="1" applyBorder="1" applyAlignment="1" applyProtection="1">
      <alignment horizontal="center" vertical="center"/>
    </xf>
    <xf numFmtId="0" fontId="0" fillId="2" borderId="3" xfId="0" applyFill="1" applyBorder="1"/>
    <xf numFmtId="44" fontId="0" fillId="2" borderId="1" xfId="2" applyFont="1" applyFill="1" applyBorder="1"/>
    <xf numFmtId="0" fontId="58"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alignment horizontal="center" vertical="center"/>
    </xf>
    <xf numFmtId="0" fontId="0" fillId="2" borderId="25" xfId="0" applyFill="1" applyBorder="1" applyAlignment="1">
      <alignment horizontal="center"/>
    </xf>
    <xf numFmtId="0" fontId="12" fillId="2" borderId="2" xfId="1" applyFont="1" applyFill="1" applyBorder="1" applyAlignment="1" applyProtection="1">
      <alignment horizontal="center" vertical="center"/>
    </xf>
    <xf numFmtId="0" fontId="12" fillId="0" borderId="51" xfId="0" applyFont="1" applyBorder="1" applyAlignment="1">
      <alignment horizontal="center" vertical="center"/>
    </xf>
    <xf numFmtId="0" fontId="12" fillId="2" borderId="51" xfId="0" applyFont="1" applyFill="1" applyBorder="1" applyAlignment="1">
      <alignment horizontal="center" vertical="center"/>
    </xf>
    <xf numFmtId="0" fontId="12" fillId="2" borderId="50" xfId="0" applyFont="1" applyFill="1" applyBorder="1" applyAlignment="1">
      <alignment horizontal="center" vertical="center"/>
    </xf>
    <xf numFmtId="0" fontId="11" fillId="0" borderId="51" xfId="0" applyFont="1" applyBorder="1" applyAlignment="1">
      <alignment horizontal="center" vertical="center"/>
    </xf>
    <xf numFmtId="0" fontId="4" fillId="0" borderId="30" xfId="0" applyFont="1" applyBorder="1" applyAlignment="1">
      <alignment horizontal="center" vertical="center"/>
    </xf>
    <xf numFmtId="0" fontId="1" fillId="2" borderId="26" xfId="0" applyFont="1" applyFill="1" applyBorder="1"/>
    <xf numFmtId="0" fontId="0" fillId="0" borderId="33" xfId="0" applyBorder="1"/>
    <xf numFmtId="0" fontId="0" fillId="0" borderId="33" xfId="0" applyBorder="1" applyAlignment="1">
      <alignment horizontal="center" vertical="center"/>
    </xf>
    <xf numFmtId="165" fontId="13" fillId="0" borderId="33" xfId="0" applyNumberFormat="1" applyFont="1" applyBorder="1" applyAlignment="1">
      <alignment horizontal="right" vertical="center"/>
    </xf>
    <xf numFmtId="0" fontId="7" fillId="0" borderId="17" xfId="0" applyFont="1" applyBorder="1" applyAlignment="1">
      <alignment horizontal="right" vertical="center"/>
    </xf>
    <xf numFmtId="0" fontId="7" fillId="0" borderId="52" xfId="0" applyFont="1" applyBorder="1" applyAlignment="1">
      <alignment horizontal="right" vertical="center"/>
    </xf>
    <xf numFmtId="0" fontId="7" fillId="0" borderId="45" xfId="0" applyFont="1" applyBorder="1" applyAlignment="1">
      <alignment horizontal="right" vertical="center"/>
    </xf>
    <xf numFmtId="165" fontId="0" fillId="0" borderId="33" xfId="0" applyNumberFormat="1" applyBorder="1" applyAlignment="1">
      <alignment horizontal="center" vertical="center"/>
    </xf>
    <xf numFmtId="0" fontId="1" fillId="0" borderId="33" xfId="0" applyFont="1" applyBorder="1" applyAlignment="1">
      <alignment horizontal="left" vertical="center" wrapText="1"/>
    </xf>
    <xf numFmtId="0" fontId="63" fillId="0" borderId="19" xfId="0" applyFont="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13" fillId="0" borderId="3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4" fillId="0" borderId="30" xfId="0" applyFont="1" applyBorder="1" applyAlignment="1">
      <alignment horizontal="center" vertical="center"/>
    </xf>
    <xf numFmtId="0" fontId="11" fillId="2" borderId="51" xfId="0" applyFont="1" applyFill="1" applyBorder="1" applyAlignment="1">
      <alignment horizontal="center" vertical="center"/>
    </xf>
    <xf numFmtId="0" fontId="11" fillId="2" borderId="47" xfId="0" applyFont="1" applyFill="1" applyBorder="1" applyAlignment="1">
      <alignment horizontal="center"/>
    </xf>
    <xf numFmtId="0" fontId="11" fillId="2" borderId="10" xfId="0" applyFont="1" applyFill="1" applyBorder="1"/>
    <xf numFmtId="0" fontId="67" fillId="2" borderId="10" xfId="1" applyFont="1" applyFill="1" applyBorder="1" applyAlignment="1" applyProtection="1">
      <alignment horizontal="center" vertical="center"/>
    </xf>
    <xf numFmtId="167" fontId="11" fillId="2" borderId="10" xfId="0" applyNumberFormat="1" applyFont="1" applyFill="1" applyBorder="1"/>
    <xf numFmtId="0" fontId="11" fillId="2" borderId="5" xfId="0" applyFont="1" applyFill="1" applyBorder="1" applyAlignment="1">
      <alignment horizontal="center"/>
    </xf>
    <xf numFmtId="1" fontId="11" fillId="2" borderId="2" xfId="0" applyNumberFormat="1" applyFont="1" applyFill="1" applyBorder="1" applyAlignment="1">
      <alignment horizontal="center" vertical="center"/>
    </xf>
    <xf numFmtId="0" fontId="11" fillId="2" borderId="48" xfId="0" applyFont="1" applyFill="1" applyBorder="1"/>
    <xf numFmtId="0" fontId="7" fillId="0" borderId="44" xfId="0" applyFont="1" applyBorder="1" applyAlignment="1">
      <alignment horizontal="center" vertical="center"/>
    </xf>
    <xf numFmtId="14" fontId="7" fillId="0" borderId="44" xfId="0" applyNumberFormat="1" applyFont="1" applyBorder="1" applyAlignment="1">
      <alignment vertical="center"/>
    </xf>
    <xf numFmtId="0" fontId="21" fillId="0" borderId="44" xfId="1" applyFont="1" applyFill="1" applyBorder="1" applyAlignment="1" applyProtection="1">
      <alignment horizontal="center" vertical="center"/>
    </xf>
    <xf numFmtId="165" fontId="7" fillId="0" borderId="44" xfId="0" applyNumberFormat="1" applyFont="1" applyBorder="1" applyAlignment="1">
      <alignment horizontal="right" vertical="center"/>
    </xf>
    <xf numFmtId="166" fontId="12" fillId="0" borderId="44" xfId="0" applyNumberFormat="1" applyFont="1" applyBorder="1" applyAlignment="1">
      <alignment horizontal="center" vertical="center"/>
    </xf>
    <xf numFmtId="1" fontId="7" fillId="0" borderId="44" xfId="0" applyNumberFormat="1" applyFont="1" applyBorder="1" applyAlignment="1">
      <alignment horizontal="center" vertical="center"/>
    </xf>
    <xf numFmtId="0" fontId="12" fillId="0" borderId="44" xfId="0" applyFont="1" applyBorder="1" applyAlignment="1">
      <alignment horizontal="center" vertical="center"/>
    </xf>
    <xf numFmtId="0" fontId="7" fillId="8" borderId="44" xfId="0" applyFont="1" applyFill="1" applyBorder="1" applyAlignment="1">
      <alignment horizontal="center" vertical="center" wrapText="1"/>
    </xf>
    <xf numFmtId="165" fontId="0" fillId="10" borderId="0" xfId="0" applyNumberFormat="1" applyFill="1" applyAlignment="1">
      <alignment horizontal="center" vertical="center"/>
    </xf>
    <xf numFmtId="0" fontId="50" fillId="12" borderId="2" xfId="0" applyFont="1" applyFill="1" applyBorder="1" applyAlignment="1">
      <alignment horizontal="center" vertical="center"/>
    </xf>
    <xf numFmtId="165" fontId="50" fillId="0" borderId="5" xfId="0" applyNumberFormat="1" applyFont="1" applyBorder="1" applyAlignment="1">
      <alignment horizontal="right" vertical="center"/>
    </xf>
    <xf numFmtId="166" fontId="33" fillId="0" borderId="5" xfId="0" applyNumberFormat="1" applyFont="1" applyBorder="1" applyAlignment="1">
      <alignment horizontal="center" vertical="center"/>
    </xf>
    <xf numFmtId="1" fontId="50" fillId="0" borderId="5" xfId="0" applyNumberFormat="1" applyFont="1" applyBorder="1" applyAlignment="1">
      <alignment horizontal="center" vertical="center"/>
    </xf>
    <xf numFmtId="1" fontId="50" fillId="0" borderId="3" xfId="0" applyNumberFormat="1" applyFont="1" applyBorder="1" applyAlignment="1">
      <alignment horizontal="center" vertical="center"/>
    </xf>
    <xf numFmtId="0" fontId="33" fillId="0" borderId="10" xfId="0" applyFont="1" applyBorder="1" applyAlignment="1">
      <alignment horizontal="center" vertical="center"/>
    </xf>
    <xf numFmtId="0" fontId="50" fillId="0" borderId="2" xfId="0" applyFont="1" applyBorder="1" applyAlignment="1">
      <alignment horizontal="center" vertical="center" wrapText="1"/>
    </xf>
    <xf numFmtId="165" fontId="13" fillId="0" borderId="31" xfId="0" applyNumberFormat="1" applyFont="1" applyBorder="1" applyAlignment="1">
      <alignment vertical="center"/>
    </xf>
    <xf numFmtId="165" fontId="13" fillId="0" borderId="33" xfId="0" applyNumberFormat="1" applyFont="1" applyBorder="1" applyAlignment="1">
      <alignment vertical="center"/>
    </xf>
    <xf numFmtId="165" fontId="13" fillId="0" borderId="35" xfId="0" applyNumberFormat="1" applyFont="1" applyBorder="1" applyAlignment="1">
      <alignment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6" xfId="0" applyFont="1" applyBorder="1" applyAlignment="1">
      <alignment vertical="center"/>
    </xf>
    <xf numFmtId="0" fontId="11" fillId="0" borderId="3" xfId="0" applyFont="1" applyBorder="1" applyAlignment="1">
      <alignment vertical="center"/>
    </xf>
    <xf numFmtId="0" fontId="55" fillId="0" borderId="19" xfId="0" applyFont="1" applyBorder="1" applyAlignment="1">
      <alignment vertical="center"/>
    </xf>
    <xf numFmtId="0" fontId="55" fillId="0" borderId="9" xfId="0" applyFont="1" applyBorder="1" applyAlignment="1">
      <alignment vertical="center"/>
    </xf>
    <xf numFmtId="166" fontId="12" fillId="3" borderId="5" xfId="0" applyNumberFormat="1" applyFont="1" applyFill="1" applyBorder="1" applyAlignment="1">
      <alignment horizontal="center" vertical="center"/>
    </xf>
    <xf numFmtId="1" fontId="12" fillId="3" borderId="5" xfId="0" applyNumberFormat="1" applyFont="1" applyFill="1" applyBorder="1" applyAlignment="1">
      <alignment horizontal="center" vertical="center"/>
    </xf>
    <xf numFmtId="1" fontId="12" fillId="3" borderId="6" xfId="0" applyNumberFormat="1" applyFont="1" applyFill="1" applyBorder="1" applyAlignment="1">
      <alignment horizontal="center" vertical="center"/>
    </xf>
    <xf numFmtId="1" fontId="12" fillId="3" borderId="3" xfId="0" applyNumberFormat="1" applyFont="1" applyFill="1" applyBorder="1" applyAlignment="1">
      <alignment horizontal="center" vertical="center"/>
    </xf>
    <xf numFmtId="0" fontId="12" fillId="3" borderId="46" xfId="0" applyFont="1" applyFill="1" applyBorder="1" applyAlignment="1">
      <alignment horizontal="center" vertical="center"/>
    </xf>
    <xf numFmtId="14" fontId="1" fillId="0" borderId="0" xfId="0" applyNumberFormat="1" applyFont="1" applyAlignment="1">
      <alignment vertical="center"/>
    </xf>
    <xf numFmtId="1" fontId="1" fillId="0" borderId="22" xfId="0" applyNumberFormat="1" applyFont="1" applyBorder="1" applyAlignment="1">
      <alignment horizontal="center" vertical="center"/>
    </xf>
    <xf numFmtId="0" fontId="13" fillId="0" borderId="0" xfId="0" applyFont="1" applyAlignment="1">
      <alignment vertical="center"/>
    </xf>
    <xf numFmtId="10" fontId="33" fillId="0" borderId="0" xfId="3" applyNumberFormat="1" applyFont="1" applyFill="1" applyBorder="1" applyAlignment="1">
      <alignment horizontal="center" vertical="center"/>
    </xf>
    <xf numFmtId="0" fontId="0" fillId="7" borderId="0" xfId="0" applyFill="1" applyAlignment="1">
      <alignment horizontal="center"/>
    </xf>
    <xf numFmtId="0" fontId="0" fillId="7" borderId="0" xfId="0" applyFill="1"/>
    <xf numFmtId="0" fontId="0" fillId="7" borderId="33" xfId="0" applyFill="1" applyBorder="1"/>
    <xf numFmtId="0" fontId="5" fillId="0" borderId="56" xfId="0" applyFont="1" applyBorder="1" applyAlignment="1">
      <alignment horizontal="center" vertical="center"/>
    </xf>
    <xf numFmtId="0" fontId="0" fillId="0" borderId="50" xfId="0" applyBorder="1" applyAlignment="1">
      <alignment horizontal="center" vertical="center"/>
    </xf>
    <xf numFmtId="0" fontId="14" fillId="0" borderId="50" xfId="0" applyFont="1" applyBorder="1" applyAlignment="1">
      <alignment horizontal="center" vertical="center"/>
    </xf>
    <xf numFmtId="0" fontId="12" fillId="0" borderId="50" xfId="0" applyFont="1" applyBorder="1" applyAlignment="1">
      <alignment horizontal="center" vertical="center"/>
    </xf>
    <xf numFmtId="0" fontId="24" fillId="0" borderId="50" xfId="0" applyFont="1" applyBorder="1" applyAlignment="1">
      <alignment horizontal="center" vertical="center"/>
    </xf>
    <xf numFmtId="0" fontId="33" fillId="0" borderId="50" xfId="0" applyFont="1" applyBorder="1" applyAlignment="1">
      <alignment horizontal="center" vertical="center"/>
    </xf>
    <xf numFmtId="0" fontId="5" fillId="0" borderId="50" xfId="0" applyFont="1" applyBorder="1" applyAlignment="1">
      <alignment horizontal="center" vertical="center"/>
    </xf>
    <xf numFmtId="0" fontId="4" fillId="0" borderId="50" xfId="0" applyFont="1" applyBorder="1" applyAlignment="1">
      <alignment horizontal="center" vertical="center"/>
    </xf>
    <xf numFmtId="10" fontId="0" fillId="0" borderId="50" xfId="0" applyNumberFormat="1" applyBorder="1" applyAlignment="1">
      <alignment horizontal="center" vertical="center"/>
    </xf>
    <xf numFmtId="44" fontId="5" fillId="0" borderId="50" xfId="4" applyNumberFormat="1" applyFont="1" applyBorder="1" applyAlignment="1">
      <alignment horizontal="center" vertical="center"/>
    </xf>
    <xf numFmtId="44" fontId="14" fillId="0" borderId="50" xfId="4" applyNumberFormat="1" applyFont="1" applyBorder="1" applyAlignment="1">
      <alignment horizontal="center" vertical="center"/>
    </xf>
    <xf numFmtId="10" fontId="37" fillId="0" borderId="50" xfId="0" applyNumberFormat="1" applyFont="1" applyBorder="1" applyAlignment="1">
      <alignment horizontal="center" vertical="center"/>
    </xf>
    <xf numFmtId="0" fontId="0" fillId="8" borderId="50" xfId="0" applyFill="1" applyBorder="1" applyAlignment="1">
      <alignment horizontal="center" vertical="center"/>
    </xf>
    <xf numFmtId="44" fontId="0" fillId="0" borderId="50" xfId="4" applyNumberFormat="1" applyFont="1" applyBorder="1" applyAlignment="1">
      <alignment horizontal="center" vertical="center"/>
    </xf>
    <xf numFmtId="0" fontId="13" fillId="0" borderId="50" xfId="0" applyFont="1" applyBorder="1" applyAlignment="1">
      <alignment horizontal="center" vertical="center"/>
    </xf>
    <xf numFmtId="44" fontId="13" fillId="0" borderId="50" xfId="4" applyNumberFormat="1" applyFont="1" applyBorder="1" applyAlignment="1">
      <alignment horizontal="center" vertical="center"/>
    </xf>
    <xf numFmtId="44" fontId="14" fillId="0" borderId="50" xfId="2" applyFont="1" applyBorder="1" applyAlignment="1">
      <alignment horizontal="center" vertical="center"/>
    </xf>
    <xf numFmtId="0" fontId="7" fillId="0" borderId="50" xfId="0" applyFont="1" applyBorder="1" applyAlignment="1">
      <alignment horizontal="center" vertical="center"/>
    </xf>
    <xf numFmtId="44" fontId="7" fillId="0" borderId="50" xfId="4" applyNumberFormat="1" applyFont="1" applyBorder="1" applyAlignment="1">
      <alignment horizontal="center" vertical="center"/>
    </xf>
    <xf numFmtId="0" fontId="37" fillId="8" borderId="50" xfId="0" applyFont="1" applyFill="1" applyBorder="1" applyAlignment="1">
      <alignment horizontal="center" vertical="center"/>
    </xf>
    <xf numFmtId="167" fontId="0" fillId="0" borderId="50" xfId="4" applyNumberFormat="1" applyFont="1" applyBorder="1" applyAlignment="1">
      <alignment horizontal="center" vertical="center"/>
    </xf>
    <xf numFmtId="44" fontId="5" fillId="0" borderId="50" xfId="0" applyNumberFormat="1" applyFont="1" applyBorder="1" applyAlignment="1">
      <alignment horizontal="center" vertical="center"/>
    </xf>
    <xf numFmtId="1" fontId="0" fillId="0" borderId="50" xfId="4" applyNumberFormat="1" applyFont="1" applyBorder="1" applyAlignment="1">
      <alignment horizontal="center" vertical="center"/>
    </xf>
    <xf numFmtId="1" fontId="5" fillId="0" borderId="50" xfId="0" applyNumberFormat="1" applyFont="1" applyBorder="1" applyAlignment="1">
      <alignment horizontal="center" vertical="center"/>
    </xf>
    <xf numFmtId="167" fontId="13" fillId="0" borderId="50" xfId="0" applyNumberFormat="1" applyFont="1" applyBorder="1" applyAlignment="1">
      <alignment horizontal="center" vertical="center"/>
    </xf>
    <xf numFmtId="44" fontId="14" fillId="0" borderId="50" xfId="0" applyNumberFormat="1" applyFont="1" applyBorder="1" applyAlignment="1">
      <alignment horizontal="center" vertical="center"/>
    </xf>
    <xf numFmtId="1" fontId="13" fillId="0" borderId="50" xfId="4" applyNumberFormat="1" applyFont="1" applyBorder="1" applyAlignment="1">
      <alignment horizontal="center" vertical="center"/>
    </xf>
    <xf numFmtId="1" fontId="14" fillId="0" borderId="50" xfId="0" applyNumberFormat="1" applyFont="1" applyBorder="1" applyAlignment="1">
      <alignment horizontal="center" vertical="center"/>
    </xf>
    <xf numFmtId="44" fontId="13" fillId="0" borderId="50" xfId="4" applyNumberFormat="1" applyFont="1" applyBorder="1" applyAlignment="1">
      <alignment horizontal="right" vertical="center"/>
    </xf>
    <xf numFmtId="167" fontId="13" fillId="0" borderId="50" xfId="4" applyNumberFormat="1" applyFont="1" applyBorder="1" applyAlignment="1">
      <alignment horizontal="center" vertical="center"/>
    </xf>
    <xf numFmtId="10" fontId="13" fillId="0" borderId="50" xfId="3" applyNumberFormat="1" applyFont="1" applyBorder="1" applyAlignment="1">
      <alignment horizontal="center" vertical="center"/>
    </xf>
    <xf numFmtId="167" fontId="7" fillId="0" borderId="50" xfId="0" applyNumberFormat="1" applyFont="1" applyBorder="1" applyAlignment="1">
      <alignment horizontal="center" vertical="center"/>
    </xf>
    <xf numFmtId="44" fontId="12" fillId="0" borderId="50" xfId="0" applyNumberFormat="1" applyFont="1" applyBorder="1" applyAlignment="1">
      <alignment horizontal="center" vertical="center"/>
    </xf>
    <xf numFmtId="1" fontId="7" fillId="0" borderId="50" xfId="4" applyNumberFormat="1" applyFont="1" applyBorder="1" applyAlignment="1">
      <alignment horizontal="center" vertical="center"/>
    </xf>
    <xf numFmtId="1" fontId="12" fillId="0" borderId="50" xfId="0" applyNumberFormat="1" applyFont="1" applyBorder="1" applyAlignment="1">
      <alignment horizontal="center" vertical="center"/>
    </xf>
    <xf numFmtId="167" fontId="0" fillId="0" borderId="50" xfId="0" applyNumberFormat="1" applyBorder="1" applyAlignment="1">
      <alignment horizontal="center" vertical="center"/>
    </xf>
    <xf numFmtId="167" fontId="5" fillId="0" borderId="50" xfId="0" applyNumberFormat="1" applyFont="1" applyBorder="1" applyAlignment="1">
      <alignment horizontal="center" vertical="center"/>
    </xf>
    <xf numFmtId="1" fontId="0" fillId="0" borderId="50" xfId="0" applyNumberFormat="1" applyBorder="1" applyAlignment="1">
      <alignment horizontal="center" vertical="center"/>
    </xf>
    <xf numFmtId="1" fontId="5" fillId="0" borderId="50" xfId="4" applyNumberFormat="1" applyFont="1" applyBorder="1" applyAlignment="1">
      <alignment horizontal="center" vertical="center"/>
    </xf>
    <xf numFmtId="167" fontId="14" fillId="0" borderId="50" xfId="0" applyNumberFormat="1" applyFont="1" applyBorder="1" applyAlignment="1">
      <alignment horizontal="center" vertical="center"/>
    </xf>
    <xf numFmtId="1" fontId="13" fillId="0" borderId="50" xfId="0" applyNumberFormat="1" applyFont="1" applyBorder="1" applyAlignment="1">
      <alignment horizontal="center" vertical="center"/>
    </xf>
    <xf numFmtId="10" fontId="13" fillId="0" borderId="50" xfId="3" applyNumberFormat="1" applyFont="1" applyFill="1" applyBorder="1" applyAlignment="1">
      <alignment horizontal="center" vertical="center"/>
    </xf>
    <xf numFmtId="167" fontId="12" fillId="0" borderId="50" xfId="0" applyNumberFormat="1" applyFont="1" applyBorder="1" applyAlignment="1">
      <alignment horizontal="center" vertical="center"/>
    </xf>
    <xf numFmtId="1" fontId="7" fillId="0" borderId="50" xfId="0" applyNumberFormat="1" applyFont="1" applyBorder="1" applyAlignment="1">
      <alignment horizontal="center" vertical="center"/>
    </xf>
    <xf numFmtId="0" fontId="13" fillId="8" borderId="50" xfId="0" applyFont="1" applyFill="1" applyBorder="1" applyAlignment="1">
      <alignment horizontal="center" vertical="center"/>
    </xf>
    <xf numFmtId="167" fontId="1" fillId="8" borderId="50" xfId="0" applyNumberFormat="1" applyFont="1" applyFill="1" applyBorder="1" applyAlignment="1">
      <alignment horizontal="center" vertical="center"/>
    </xf>
    <xf numFmtId="1" fontId="1" fillId="0" borderId="50" xfId="0" applyNumberFormat="1" applyFont="1" applyBorder="1" applyAlignment="1">
      <alignment horizontal="center" vertical="center"/>
    </xf>
    <xf numFmtId="2" fontId="0" fillId="0" borderId="50" xfId="0" applyNumberFormat="1" applyBorder="1" applyAlignment="1">
      <alignment horizontal="center" vertical="center"/>
    </xf>
    <xf numFmtId="0" fontId="53" fillId="0" borderId="50" xfId="0" applyFont="1" applyBorder="1" applyAlignment="1">
      <alignment horizontal="center" vertical="center"/>
    </xf>
    <xf numFmtId="0" fontId="1" fillId="8" borderId="50" xfId="0" applyFont="1" applyFill="1" applyBorder="1" applyAlignment="1">
      <alignment horizontal="center" vertical="center"/>
    </xf>
    <xf numFmtId="0" fontId="1" fillId="0" borderId="50" xfId="0" applyFont="1" applyBorder="1" applyAlignment="1">
      <alignment horizontal="center" vertical="center"/>
    </xf>
    <xf numFmtId="0" fontId="10" fillId="8" borderId="50" xfId="0" applyFont="1" applyFill="1" applyBorder="1" applyAlignment="1">
      <alignment horizontal="center" vertical="center"/>
    </xf>
    <xf numFmtId="0" fontId="10" fillId="0" borderId="50" xfId="0" applyFont="1" applyBorder="1" applyAlignment="1">
      <alignment horizontal="center" vertical="center"/>
    </xf>
    <xf numFmtId="167" fontId="0" fillId="10" borderId="50" xfId="0" applyNumberFormat="1" applyFill="1" applyBorder="1" applyAlignment="1">
      <alignment horizontal="center" vertical="center"/>
    </xf>
    <xf numFmtId="167" fontId="0" fillId="10" borderId="57" xfId="0" applyNumberFormat="1" applyFill="1" applyBorder="1" applyAlignment="1">
      <alignment horizontal="center" vertical="center"/>
    </xf>
    <xf numFmtId="0" fontId="11" fillId="15" borderId="15" xfId="0" applyFont="1" applyFill="1" applyBorder="1" applyAlignment="1">
      <alignment horizontal="center" vertical="center"/>
    </xf>
    <xf numFmtId="0" fontId="11" fillId="15" borderId="13" xfId="0" applyFont="1" applyFill="1" applyBorder="1" applyAlignment="1">
      <alignment vertical="center"/>
    </xf>
    <xf numFmtId="0" fontId="67" fillId="15" borderId="15" xfId="1" applyFont="1" applyFill="1" applyBorder="1" applyAlignment="1" applyProtection="1">
      <alignment horizontal="center" vertical="center"/>
    </xf>
    <xf numFmtId="0" fontId="11" fillId="15" borderId="15" xfId="1" applyFont="1" applyFill="1" applyBorder="1" applyAlignment="1" applyProtection="1">
      <alignment horizontal="center" vertical="center"/>
    </xf>
    <xf numFmtId="167" fontId="1" fillId="15" borderId="0" xfId="0" applyNumberFormat="1" applyFont="1" applyFill="1" applyAlignment="1">
      <alignment horizontal="right" vertical="center"/>
    </xf>
    <xf numFmtId="166" fontId="11" fillId="15" borderId="53" xfId="0" applyNumberFormat="1" applyFont="1" applyFill="1" applyBorder="1" applyAlignment="1">
      <alignment horizontal="center" vertical="center"/>
    </xf>
    <xf numFmtId="1" fontId="10" fillId="15" borderId="13" xfId="0" applyNumberFormat="1" applyFont="1" applyFill="1" applyBorder="1" applyAlignment="1">
      <alignment horizontal="center" vertical="center"/>
    </xf>
    <xf numFmtId="1" fontId="11" fillId="15" borderId="18" xfId="0" applyNumberFormat="1" applyFont="1" applyFill="1" applyBorder="1" applyAlignment="1">
      <alignment horizontal="center" vertical="center"/>
    </xf>
    <xf numFmtId="1" fontId="11" fillId="15" borderId="12" xfId="0" applyNumberFormat="1" applyFont="1" applyFill="1" applyBorder="1" applyAlignment="1">
      <alignment horizontal="center" vertical="center"/>
    </xf>
    <xf numFmtId="0" fontId="11" fillId="15" borderId="0" xfId="0" applyFont="1" applyFill="1" applyAlignment="1">
      <alignment horizontal="center" vertical="center"/>
    </xf>
    <xf numFmtId="0" fontId="11" fillId="15" borderId="53" xfId="0" applyFont="1" applyFill="1" applyBorder="1" applyAlignment="1">
      <alignment horizontal="center" vertical="center"/>
    </xf>
    <xf numFmtId="0" fontId="11" fillId="15" borderId="31" xfId="0" applyFont="1" applyFill="1" applyBorder="1" applyAlignment="1">
      <alignment horizontal="center" vertical="center"/>
    </xf>
    <xf numFmtId="0" fontId="11" fillId="15" borderId="54" xfId="0" applyFont="1" applyFill="1" applyBorder="1" applyAlignment="1">
      <alignment horizontal="center" vertical="center"/>
    </xf>
    <xf numFmtId="0" fontId="10" fillId="15" borderId="0" xfId="0" applyFont="1" applyFill="1" applyAlignment="1">
      <alignment horizontal="center" vertical="center" wrapText="1"/>
    </xf>
    <xf numFmtId="0" fontId="11" fillId="15" borderId="15" xfId="0" applyFont="1" applyFill="1" applyBorder="1" applyAlignment="1">
      <alignment vertical="center"/>
    </xf>
    <xf numFmtId="167" fontId="28" fillId="6" borderId="1" xfId="0" applyNumberFormat="1" applyFont="1" applyFill="1" applyBorder="1" applyAlignment="1">
      <alignment horizontal="right" vertical="center"/>
    </xf>
    <xf numFmtId="1" fontId="28" fillId="0" borderId="6" xfId="0" applyNumberFormat="1" applyFont="1" applyBorder="1" applyAlignment="1">
      <alignment horizontal="center" vertical="center"/>
    </xf>
    <xf numFmtId="0" fontId="28" fillId="0" borderId="1" xfId="0" applyFont="1" applyBorder="1" applyAlignment="1">
      <alignment horizontal="center" vertical="center" wrapText="1"/>
    </xf>
    <xf numFmtId="167" fontId="28" fillId="6" borderId="16" xfId="0" applyNumberFormat="1" applyFont="1" applyFill="1" applyBorder="1" applyAlignment="1">
      <alignment horizontal="right" vertical="center"/>
    </xf>
    <xf numFmtId="1" fontId="28" fillId="0" borderId="18" xfId="0" applyNumberFormat="1" applyFont="1" applyBorder="1" applyAlignment="1">
      <alignment horizontal="center" vertical="center"/>
    </xf>
    <xf numFmtId="0" fontId="28" fillId="0" borderId="16" xfId="0" applyFont="1" applyBorder="1" applyAlignment="1">
      <alignment horizontal="center" vertical="center" wrapText="1"/>
    </xf>
    <xf numFmtId="0" fontId="28" fillId="0" borderId="3" xfId="0" applyFont="1" applyBorder="1" applyAlignment="1">
      <alignment horizontal="center" vertical="center"/>
    </xf>
    <xf numFmtId="0" fontId="28" fillId="0" borderId="1" xfId="0" applyFont="1" applyBorder="1" applyAlignment="1">
      <alignment vertical="center"/>
    </xf>
    <xf numFmtId="0" fontId="69" fillId="0" borderId="3" xfId="1" applyFont="1" applyFill="1" applyBorder="1" applyAlignment="1" applyProtection="1">
      <alignment horizontal="center" vertical="center"/>
    </xf>
    <xf numFmtId="0" fontId="28" fillId="0" borderId="3" xfId="1" applyFont="1" applyFill="1" applyBorder="1" applyAlignment="1" applyProtection="1">
      <alignment horizontal="center" vertical="center"/>
    </xf>
    <xf numFmtId="166" fontId="28" fillId="0" borderId="3" xfId="0" applyNumberFormat="1" applyFont="1" applyBorder="1" applyAlignment="1">
      <alignment horizontal="center" vertical="center"/>
    </xf>
    <xf numFmtId="1"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0" xfId="0" applyFont="1" applyBorder="1" applyAlignment="1">
      <alignment horizontal="center" vertical="center"/>
    </xf>
    <xf numFmtId="0" fontId="28" fillId="0" borderId="26" xfId="0" applyFont="1" applyBorder="1" applyAlignment="1">
      <alignment horizontal="center" vertical="center"/>
    </xf>
    <xf numFmtId="0" fontId="28" fillId="0" borderId="6" xfId="0" applyFont="1" applyBorder="1" applyAlignment="1">
      <alignment vertical="center"/>
    </xf>
    <xf numFmtId="0" fontId="28" fillId="0" borderId="3" xfId="0" applyFont="1" applyBorder="1" applyAlignment="1">
      <alignment vertical="center"/>
    </xf>
    <xf numFmtId="0" fontId="28" fillId="0" borderId="12" xfId="0" applyFont="1" applyBorder="1" applyAlignment="1">
      <alignment horizontal="center" vertical="center"/>
    </xf>
    <xf numFmtId="0" fontId="28" fillId="0" borderId="16" xfId="0" applyFont="1" applyBorder="1" applyAlignment="1">
      <alignment vertical="center"/>
    </xf>
    <xf numFmtId="0" fontId="69" fillId="0" borderId="12" xfId="1" applyFont="1" applyFill="1" applyBorder="1" applyAlignment="1" applyProtection="1">
      <alignment horizontal="center" vertical="center"/>
    </xf>
    <xf numFmtId="0" fontId="28" fillId="0" borderId="12" xfId="1" applyFont="1" applyFill="1" applyBorder="1" applyAlignment="1" applyProtection="1">
      <alignment horizontal="center" vertical="center"/>
    </xf>
    <xf numFmtId="166" fontId="28" fillId="0" borderId="12"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16"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18" xfId="0" applyFont="1" applyBorder="1" applyAlignment="1">
      <alignment vertical="center"/>
    </xf>
    <xf numFmtId="0" fontId="28" fillId="0" borderId="12" xfId="0" applyFont="1" applyBorder="1" applyAlignment="1">
      <alignment vertical="center"/>
    </xf>
    <xf numFmtId="14" fontId="1" fillId="0" borderId="45" xfId="0" applyNumberFormat="1" applyFont="1" applyBorder="1" applyAlignment="1">
      <alignment vertical="center" wrapText="1"/>
    </xf>
    <xf numFmtId="166" fontId="1" fillId="0" borderId="44" xfId="0" applyNumberFormat="1" applyFont="1" applyBorder="1" applyAlignment="1">
      <alignment horizontal="center" vertical="center"/>
    </xf>
    <xf numFmtId="0" fontId="11" fillId="7" borderId="15" xfId="0" applyFont="1" applyFill="1" applyBorder="1" applyAlignment="1">
      <alignment horizontal="center" vertical="center"/>
    </xf>
    <xf numFmtId="0" fontId="11" fillId="7" borderId="13" xfId="0" applyFont="1" applyFill="1" applyBorder="1" applyAlignment="1">
      <alignment vertical="center"/>
    </xf>
    <xf numFmtId="0" fontId="67" fillId="7" borderId="55" xfId="1" applyFont="1" applyFill="1" applyBorder="1" applyAlignment="1" applyProtection="1">
      <alignment horizontal="center" vertical="center"/>
    </xf>
    <xf numFmtId="0" fontId="11" fillId="7" borderId="17" xfId="1" applyFont="1" applyFill="1" applyBorder="1" applyAlignment="1" applyProtection="1">
      <alignment horizontal="center" vertical="center"/>
    </xf>
    <xf numFmtId="0" fontId="11" fillId="7" borderId="17" xfId="0" applyFont="1" applyFill="1" applyBorder="1" applyAlignment="1">
      <alignment horizontal="center" vertical="center"/>
    </xf>
    <xf numFmtId="167" fontId="1" fillId="7" borderId="17" xfId="0" applyNumberFormat="1" applyFont="1" applyFill="1" applyBorder="1" applyAlignment="1">
      <alignment horizontal="right" vertical="center"/>
    </xf>
    <xf numFmtId="166" fontId="11" fillId="7" borderId="17" xfId="0" applyNumberFormat="1" applyFont="1" applyFill="1" applyBorder="1" applyAlignment="1">
      <alignment horizontal="center" vertical="center"/>
    </xf>
    <xf numFmtId="1" fontId="10" fillId="7" borderId="17" xfId="0" applyNumberFormat="1" applyFont="1" applyFill="1" applyBorder="1" applyAlignment="1">
      <alignment horizontal="center" vertical="center"/>
    </xf>
    <xf numFmtId="1" fontId="11" fillId="7" borderId="17" xfId="0" applyNumberFormat="1" applyFont="1" applyFill="1" applyBorder="1" applyAlignment="1">
      <alignment horizontal="center" vertical="center"/>
    </xf>
    <xf numFmtId="0" fontId="1" fillId="7" borderId="2" xfId="0" applyFont="1" applyFill="1" applyBorder="1" applyAlignment="1">
      <alignment horizontal="center" vertical="center"/>
    </xf>
    <xf numFmtId="0" fontId="11" fillId="7" borderId="54" xfId="0" applyFont="1" applyFill="1" applyBorder="1" applyAlignment="1">
      <alignment horizontal="center" vertical="center"/>
    </xf>
    <xf numFmtId="0" fontId="10" fillId="7" borderId="0" xfId="0" applyFont="1" applyFill="1" applyAlignment="1">
      <alignment horizontal="center" vertical="center" wrapText="1"/>
    </xf>
    <xf numFmtId="0" fontId="11" fillId="7" borderId="0" xfId="0" applyFont="1" applyFill="1" applyAlignment="1">
      <alignment horizontal="center" vertical="center"/>
    </xf>
    <xf numFmtId="0" fontId="11" fillId="7" borderId="15" xfId="0" applyFont="1" applyFill="1" applyBorder="1" applyAlignment="1">
      <alignment vertical="center"/>
    </xf>
    <xf numFmtId="0" fontId="2" fillId="0" borderId="46" xfId="1" applyFill="1" applyBorder="1" applyAlignment="1" applyProtection="1">
      <alignment horizontal="center" vertical="center"/>
    </xf>
    <xf numFmtId="0" fontId="12" fillId="0" borderId="47" xfId="0" applyFont="1" applyBorder="1" applyAlignment="1">
      <alignment horizontal="center"/>
    </xf>
    <xf numFmtId="0" fontId="12" fillId="0" borderId="10" xfId="0" applyFont="1" applyBorder="1"/>
    <xf numFmtId="0" fontId="22" fillId="0" borderId="10" xfId="1" applyFont="1" applyFill="1" applyBorder="1" applyAlignment="1" applyProtection="1">
      <alignment horizontal="center" vertical="center"/>
    </xf>
    <xf numFmtId="0" fontId="12" fillId="0" borderId="2" xfId="1" applyFont="1" applyFill="1" applyBorder="1" applyAlignment="1" applyProtection="1">
      <alignment horizontal="center" vertical="center"/>
    </xf>
    <xf numFmtId="167" fontId="12" fillId="0" borderId="10" xfId="0" applyNumberFormat="1" applyFont="1" applyBorder="1"/>
    <xf numFmtId="0" fontId="12" fillId="0" borderId="2" xfId="0" applyFont="1" applyBorder="1" applyAlignment="1">
      <alignment horizontal="center"/>
    </xf>
    <xf numFmtId="0" fontId="12" fillId="0" borderId="5" xfId="0" applyFont="1" applyBorder="1" applyAlignment="1">
      <alignment horizontal="center"/>
    </xf>
    <xf numFmtId="1" fontId="12" fillId="0" borderId="2" xfId="0" applyNumberFormat="1" applyFont="1" applyBorder="1" applyAlignment="1">
      <alignment horizontal="center" vertical="center"/>
    </xf>
    <xf numFmtId="0" fontId="12" fillId="0" borderId="2" xfId="0" applyFont="1" applyBorder="1"/>
    <xf numFmtId="0" fontId="12" fillId="0" borderId="48" xfId="0" applyFont="1" applyBorder="1"/>
    <xf numFmtId="0" fontId="12" fillId="3" borderId="25" xfId="0" applyFont="1" applyFill="1" applyBorder="1" applyAlignment="1">
      <alignment horizontal="center"/>
    </xf>
    <xf numFmtId="0" fontId="12" fillId="2" borderId="1" xfId="0" applyFont="1" applyFill="1" applyBorder="1"/>
    <xf numFmtId="0" fontId="22" fillId="2" borderId="1" xfId="1" applyFont="1" applyFill="1" applyBorder="1" applyAlignment="1" applyProtection="1">
      <alignment horizontal="center" vertical="center"/>
    </xf>
    <xf numFmtId="0" fontId="12" fillId="2" borderId="3" xfId="1" applyFont="1" applyFill="1" applyBorder="1" applyAlignment="1" applyProtection="1">
      <alignment horizontal="center" vertical="center"/>
    </xf>
    <xf numFmtId="0" fontId="12" fillId="2" borderId="3" xfId="0" applyFont="1" applyFill="1" applyBorder="1" applyAlignment="1">
      <alignment horizontal="center" vertical="center"/>
    </xf>
    <xf numFmtId="167" fontId="12" fillId="2" borderId="1" xfId="0" applyNumberFormat="1" applyFont="1" applyFill="1" applyBorder="1"/>
    <xf numFmtId="0" fontId="12" fillId="2" borderId="3" xfId="0" applyFont="1" applyFill="1" applyBorder="1" applyAlignment="1">
      <alignment horizontal="center"/>
    </xf>
    <xf numFmtId="0" fontId="12" fillId="2" borderId="6" xfId="0" applyFont="1" applyFill="1" applyBorder="1" applyAlignment="1">
      <alignment horizontal="center"/>
    </xf>
    <xf numFmtId="0" fontId="12" fillId="2" borderId="1" xfId="0" applyFont="1" applyFill="1" applyBorder="1" applyAlignment="1">
      <alignment horizontal="center" vertical="center"/>
    </xf>
    <xf numFmtId="0" fontId="12" fillId="2" borderId="3" xfId="0" applyFont="1" applyFill="1" applyBorder="1"/>
    <xf numFmtId="0" fontId="12" fillId="2" borderId="26" xfId="0" applyFont="1" applyFill="1" applyBorder="1"/>
    <xf numFmtId="0" fontId="12" fillId="2" borderId="25" xfId="0" applyFont="1" applyFill="1" applyBorder="1" applyAlignment="1">
      <alignment horizontal="center"/>
    </xf>
    <xf numFmtId="0" fontId="1" fillId="2" borderId="44" xfId="0" applyFont="1" applyFill="1" applyBorder="1" applyAlignment="1">
      <alignment horizontal="center" vertical="center"/>
    </xf>
    <xf numFmtId="166" fontId="1" fillId="2" borderId="44" xfId="0" applyNumberFormat="1" applyFont="1" applyFill="1" applyBorder="1" applyAlignment="1">
      <alignment horizontal="center" vertical="center"/>
    </xf>
    <xf numFmtId="1" fontId="1" fillId="2" borderId="44" xfId="0" applyNumberFormat="1" applyFont="1" applyFill="1" applyBorder="1" applyAlignment="1">
      <alignment horizontal="center" vertical="center"/>
    </xf>
    <xf numFmtId="1" fontId="1" fillId="2" borderId="22" xfId="0" applyNumberFormat="1"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46" xfId="1" applyFill="1" applyBorder="1" applyAlignment="1" applyProtection="1">
      <alignment horizontal="center" vertical="center"/>
    </xf>
    <xf numFmtId="0" fontId="22" fillId="2" borderId="46" xfId="1" applyFont="1" applyFill="1" applyBorder="1" applyAlignment="1" applyProtection="1">
      <alignment horizontal="center" vertical="center"/>
    </xf>
    <xf numFmtId="0" fontId="12" fillId="2" borderId="44" xfId="0" applyFont="1" applyFill="1" applyBorder="1" applyAlignment="1">
      <alignment horizontal="center" vertical="center"/>
    </xf>
    <xf numFmtId="165" fontId="12" fillId="2" borderId="44" xfId="0" applyNumberFormat="1" applyFont="1" applyFill="1" applyBorder="1" applyAlignment="1">
      <alignment horizontal="right" vertical="center"/>
    </xf>
    <xf numFmtId="166" fontId="12" fillId="2" borderId="44" xfId="0" applyNumberFormat="1" applyFont="1" applyFill="1" applyBorder="1" applyAlignment="1">
      <alignment horizontal="center" vertical="center"/>
    </xf>
    <xf numFmtId="1" fontId="12" fillId="2" borderId="44" xfId="0" applyNumberFormat="1" applyFont="1" applyFill="1" applyBorder="1" applyAlignment="1">
      <alignment horizontal="center" vertical="center"/>
    </xf>
    <xf numFmtId="1" fontId="12" fillId="2" borderId="22" xfId="0" applyNumberFormat="1" applyFont="1" applyFill="1" applyBorder="1" applyAlignment="1">
      <alignment horizontal="center" vertical="center"/>
    </xf>
    <xf numFmtId="0" fontId="11" fillId="0" borderId="1" xfId="0" applyFont="1" applyBorder="1"/>
    <xf numFmtId="0" fontId="67" fillId="0" borderId="3" xfId="1" applyFont="1" applyFill="1" applyBorder="1" applyAlignment="1" applyProtection="1">
      <alignment horizontal="center" vertical="center"/>
    </xf>
    <xf numFmtId="0" fontId="11" fillId="0" borderId="3" xfId="1" applyFont="1" applyFill="1" applyBorder="1" applyAlignment="1" applyProtection="1">
      <alignment horizontal="center" vertical="center"/>
    </xf>
    <xf numFmtId="167" fontId="11" fillId="0" borderId="1" xfId="0" applyNumberFormat="1" applyFont="1" applyBorder="1" applyAlignment="1">
      <alignment horizontal="right" vertical="center"/>
    </xf>
    <xf numFmtId="166" fontId="11" fillId="0" borderId="3"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1" xfId="0" applyFont="1" applyBorder="1" applyAlignment="1">
      <alignment horizontal="center" vertical="center" wrapText="1"/>
    </xf>
    <xf numFmtId="0" fontId="67" fillId="2" borderId="46" xfId="1" applyFont="1" applyFill="1" applyBorder="1" applyAlignment="1" applyProtection="1">
      <alignment horizontal="center" vertical="center"/>
    </xf>
    <xf numFmtId="0" fontId="11" fillId="2" borderId="44" xfId="0" applyFont="1" applyFill="1" applyBorder="1" applyAlignment="1">
      <alignment horizontal="center" vertical="center"/>
    </xf>
    <xf numFmtId="165" fontId="11" fillId="2" borderId="44" xfId="0" applyNumberFormat="1" applyFont="1" applyFill="1" applyBorder="1" applyAlignment="1">
      <alignment horizontal="right" vertical="center"/>
    </xf>
    <xf numFmtId="166" fontId="11" fillId="2" borderId="44"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48"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67" fillId="0" borderId="46" xfId="1" applyFont="1" applyFill="1" applyBorder="1" applyAlignment="1" applyProtection="1">
      <alignment horizontal="center" vertical="center"/>
    </xf>
    <xf numFmtId="0" fontId="11" fillId="0" borderId="44" xfId="0" applyFont="1" applyBorder="1" applyAlignment="1">
      <alignment horizontal="center" vertical="center"/>
    </xf>
    <xf numFmtId="165" fontId="11" fillId="0" borderId="44" xfId="0" applyNumberFormat="1" applyFont="1" applyBorder="1" applyAlignment="1">
      <alignment horizontal="right" vertical="center"/>
    </xf>
    <xf numFmtId="166" fontId="11" fillId="0" borderId="44" xfId="0" applyNumberFormat="1" applyFont="1" applyBorder="1" applyAlignment="1">
      <alignment horizontal="center" vertical="center"/>
    </xf>
    <xf numFmtId="1" fontId="11" fillId="0" borderId="44" xfId="0" applyNumberFormat="1" applyFont="1" applyBorder="1" applyAlignment="1">
      <alignment horizontal="center" vertical="center"/>
    </xf>
    <xf numFmtId="1" fontId="11" fillId="0" borderId="22" xfId="0" applyNumberFormat="1" applyFont="1" applyBorder="1" applyAlignment="1">
      <alignment horizontal="center" vertical="center"/>
    </xf>
    <xf numFmtId="0" fontId="15" fillId="14" borderId="2" xfId="0" applyFont="1" applyFill="1" applyBorder="1" applyAlignment="1">
      <alignment horizontal="center" vertical="center"/>
    </xf>
    <xf numFmtId="0" fontId="15" fillId="14" borderId="2" xfId="0" applyFont="1" applyFill="1" applyBorder="1" applyAlignment="1">
      <alignment vertical="center"/>
    </xf>
    <xf numFmtId="0" fontId="19" fillId="14" borderId="46" xfId="1" applyFont="1" applyFill="1" applyBorder="1" applyAlignment="1" applyProtection="1">
      <alignment horizontal="center" vertical="center"/>
    </xf>
    <xf numFmtId="0" fontId="15" fillId="14" borderId="44" xfId="0" applyFont="1" applyFill="1" applyBorder="1" applyAlignment="1">
      <alignment horizontal="center" vertical="center"/>
    </xf>
    <xf numFmtId="165" fontId="15" fillId="14" borderId="44" xfId="0" applyNumberFormat="1" applyFont="1" applyFill="1" applyBorder="1" applyAlignment="1">
      <alignment horizontal="right" vertical="center"/>
    </xf>
    <xf numFmtId="166" fontId="15" fillId="14" borderId="44" xfId="0" applyNumberFormat="1" applyFont="1" applyFill="1" applyBorder="1" applyAlignment="1">
      <alignment horizontal="center" vertical="center"/>
    </xf>
    <xf numFmtId="1" fontId="15" fillId="14" borderId="44" xfId="0" applyNumberFormat="1" applyFont="1" applyFill="1" applyBorder="1" applyAlignment="1">
      <alignment horizontal="center" vertical="center"/>
    </xf>
    <xf numFmtId="1" fontId="15" fillId="14" borderId="22" xfId="0" applyNumberFormat="1" applyFont="1" applyFill="1" applyBorder="1" applyAlignment="1">
      <alignment horizontal="center" vertical="center"/>
    </xf>
    <xf numFmtId="0" fontId="15" fillId="14" borderId="48" xfId="0" applyFont="1" applyFill="1" applyBorder="1" applyAlignment="1">
      <alignment horizontal="center" vertical="center"/>
    </xf>
    <xf numFmtId="0" fontId="15" fillId="14" borderId="0" xfId="0" applyFont="1" applyFill="1" applyAlignment="1">
      <alignment horizontal="center" vertical="center" wrapText="1"/>
    </xf>
    <xf numFmtId="0" fontId="15" fillId="14" borderId="0" xfId="0" applyFont="1" applyFill="1" applyAlignment="1">
      <alignment horizontal="center" vertical="center"/>
    </xf>
    <xf numFmtId="0" fontId="15" fillId="14" borderId="5" xfId="0" applyFont="1" applyFill="1" applyBorder="1" applyAlignment="1">
      <alignment vertical="center"/>
    </xf>
    <xf numFmtId="0" fontId="1" fillId="0" borderId="22" xfId="0" applyFont="1" applyBorder="1" applyAlignment="1">
      <alignment horizontal="center" vertical="center"/>
    </xf>
    <xf numFmtId="167" fontId="1"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4" fontId="11" fillId="0" borderId="22" xfId="0" applyNumberFormat="1" applyFont="1" applyBorder="1" applyAlignment="1">
      <alignment vertical="center"/>
    </xf>
    <xf numFmtId="0" fontId="67" fillId="0" borderId="22" xfId="1" applyFont="1" applyFill="1" applyBorder="1" applyAlignment="1" applyProtection="1">
      <alignment horizontal="center" vertical="center"/>
    </xf>
    <xf numFmtId="167" fontId="11" fillId="0" borderId="22" xfId="0" applyNumberFormat="1" applyFont="1" applyBorder="1" applyAlignment="1">
      <alignment horizontal="center" vertical="center"/>
    </xf>
    <xf numFmtId="0" fontId="11" fillId="0" borderId="0" xfId="0" applyFont="1"/>
    <xf numFmtId="0" fontId="12" fillId="0" borderId="28" xfId="0" applyFont="1" applyBorder="1" applyAlignment="1">
      <alignment horizontal="center" vertical="center"/>
    </xf>
    <xf numFmtId="0" fontId="12" fillId="0" borderId="28" xfId="0" applyFont="1" applyBorder="1" applyAlignment="1">
      <alignment vertical="center"/>
    </xf>
    <xf numFmtId="0" fontId="22" fillId="0" borderId="43" xfId="1" applyFont="1" applyFill="1" applyBorder="1" applyAlignment="1" applyProtection="1">
      <alignment horizontal="center" vertical="center"/>
    </xf>
    <xf numFmtId="0" fontId="12" fillId="0" borderId="23" xfId="0" applyFont="1" applyBorder="1" applyAlignment="1">
      <alignment horizontal="center" vertical="center"/>
    </xf>
    <xf numFmtId="165" fontId="12" fillId="0" borderId="23" xfId="0" applyNumberFormat="1" applyFont="1" applyBorder="1" applyAlignment="1">
      <alignment horizontal="right" vertical="center"/>
    </xf>
    <xf numFmtId="166" fontId="12" fillId="0" borderId="23" xfId="0" applyNumberFormat="1" applyFont="1" applyBorder="1" applyAlignment="1">
      <alignment horizontal="center" vertical="center"/>
    </xf>
    <xf numFmtId="1" fontId="12" fillId="0" borderId="23" xfId="0" applyNumberFormat="1" applyFont="1" applyBorder="1" applyAlignment="1">
      <alignment horizontal="center" vertical="center"/>
    </xf>
    <xf numFmtId="0" fontId="12" fillId="0" borderId="29" xfId="0" applyFont="1" applyBorder="1" applyAlignment="1">
      <alignment horizontal="center" vertical="center"/>
    </xf>
    <xf numFmtId="165" fontId="1" fillId="2" borderId="44" xfId="0" applyNumberFormat="1" applyFont="1" applyFill="1" applyBorder="1" applyAlignment="1">
      <alignment horizontal="right" vertical="center"/>
    </xf>
    <xf numFmtId="0" fontId="22" fillId="0" borderId="46" xfId="1" applyFont="1" applyFill="1" applyBorder="1" applyAlignment="1" applyProtection="1">
      <alignment horizontal="center" vertical="center"/>
    </xf>
    <xf numFmtId="165" fontId="12" fillId="0" borderId="44" xfId="0" applyNumberFormat="1" applyFont="1" applyBorder="1" applyAlignment="1">
      <alignment horizontal="right" vertical="center"/>
    </xf>
    <xf numFmtId="1" fontId="12" fillId="0" borderId="44" xfId="0" applyNumberFormat="1" applyFont="1" applyBorder="1" applyAlignment="1">
      <alignment horizontal="center" vertical="center"/>
    </xf>
    <xf numFmtId="1" fontId="12" fillId="0" borderId="22" xfId="0" applyNumberFormat="1" applyFont="1" applyBorder="1" applyAlignment="1">
      <alignment horizontal="center" vertical="center"/>
    </xf>
    <xf numFmtId="0" fontId="6" fillId="0" borderId="22" xfId="1" applyFont="1" applyFill="1" applyBorder="1" applyAlignment="1" applyProtection="1">
      <alignment horizontal="center" vertical="center"/>
    </xf>
    <xf numFmtId="167" fontId="1" fillId="0" borderId="44" xfId="0" applyNumberFormat="1" applyFont="1" applyBorder="1" applyAlignment="1">
      <alignment horizontal="center" vertical="center"/>
    </xf>
    <xf numFmtId="0" fontId="1" fillId="0" borderId="44" xfId="0" applyFont="1" applyBorder="1" applyAlignment="1">
      <alignment horizontal="center" vertical="center" wrapText="1"/>
    </xf>
    <xf numFmtId="165" fontId="11" fillId="0" borderId="1" xfId="0" applyNumberFormat="1" applyFont="1" applyBorder="1" applyAlignment="1">
      <alignment horizontal="right" vertical="center"/>
    </xf>
    <xf numFmtId="0" fontId="12" fillId="2" borderId="2" xfId="0" applyFont="1" applyFill="1" applyBorder="1" applyAlignment="1">
      <alignment horizontal="left" vertical="center"/>
    </xf>
    <xf numFmtId="0" fontId="14" fillId="2" borderId="2" xfId="0" applyFont="1" applyFill="1" applyBorder="1" applyAlignment="1">
      <alignment horizontal="left" vertical="center"/>
    </xf>
    <xf numFmtId="0" fontId="20" fillId="2" borderId="46" xfId="1" applyFont="1" applyFill="1" applyBorder="1" applyAlignment="1" applyProtection="1">
      <alignment horizontal="center" vertical="center"/>
    </xf>
    <xf numFmtId="0" fontId="14" fillId="2" borderId="44" xfId="0" applyFont="1" applyFill="1" applyBorder="1" applyAlignment="1">
      <alignment horizontal="center" vertical="center"/>
    </xf>
    <xf numFmtId="165" fontId="14" fillId="2" borderId="44" xfId="0" applyNumberFormat="1" applyFont="1" applyFill="1" applyBorder="1" applyAlignment="1">
      <alignment horizontal="right" vertical="center"/>
    </xf>
    <xf numFmtId="166" fontId="14" fillId="2" borderId="44" xfId="0" applyNumberFormat="1" applyFont="1" applyFill="1" applyBorder="1" applyAlignment="1">
      <alignment horizontal="center" vertical="center"/>
    </xf>
    <xf numFmtId="1" fontId="14" fillId="2" borderId="44" xfId="0" applyNumberFormat="1" applyFont="1" applyFill="1" applyBorder="1" applyAlignment="1">
      <alignment horizontal="center" vertical="center"/>
    </xf>
    <xf numFmtId="1" fontId="14" fillId="2" borderId="22" xfId="0" applyNumberFormat="1" applyFont="1" applyFill="1" applyBorder="1" applyAlignment="1">
      <alignment horizontal="center" vertical="center"/>
    </xf>
    <xf numFmtId="0" fontId="16" fillId="14" borderId="2" xfId="0" applyFont="1" applyFill="1" applyBorder="1" applyAlignment="1">
      <alignment horizontal="center" vertical="center"/>
    </xf>
    <xf numFmtId="0" fontId="16" fillId="14" borderId="2" xfId="0" applyFont="1" applyFill="1" applyBorder="1" applyAlignment="1">
      <alignment vertical="center"/>
    </xf>
    <xf numFmtId="0" fontId="70" fillId="14" borderId="46" xfId="1" applyFont="1" applyFill="1" applyBorder="1" applyAlignment="1" applyProtection="1">
      <alignment horizontal="center" vertical="center"/>
    </xf>
    <xf numFmtId="0" fontId="16" fillId="14" borderId="44" xfId="0" applyFont="1" applyFill="1" applyBorder="1" applyAlignment="1">
      <alignment horizontal="center" vertical="center"/>
    </xf>
    <xf numFmtId="165" fontId="16" fillId="14" borderId="44" xfId="0" applyNumberFormat="1" applyFont="1" applyFill="1" applyBorder="1" applyAlignment="1">
      <alignment horizontal="right" vertical="center"/>
    </xf>
    <xf numFmtId="166" fontId="16" fillId="14" borderId="44" xfId="0" applyNumberFormat="1" applyFont="1" applyFill="1" applyBorder="1" applyAlignment="1">
      <alignment horizontal="center" vertical="center"/>
    </xf>
    <xf numFmtId="1" fontId="16" fillId="14" borderId="44" xfId="0" applyNumberFormat="1" applyFont="1" applyFill="1" applyBorder="1" applyAlignment="1">
      <alignment horizontal="center" vertical="center"/>
    </xf>
    <xf numFmtId="1" fontId="16" fillId="14" borderId="22" xfId="0" applyNumberFormat="1"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0" xfId="0" applyFont="1" applyFill="1" applyAlignment="1">
      <alignment horizontal="center" vertical="center" wrapText="1"/>
    </xf>
    <xf numFmtId="0" fontId="16" fillId="14" borderId="0" xfId="0" applyFont="1" applyFill="1" applyAlignment="1">
      <alignment horizontal="center" vertical="center"/>
    </xf>
    <xf numFmtId="0" fontId="16" fillId="14" borderId="5" xfId="0" applyFont="1" applyFill="1" applyBorder="1" applyAlignment="1">
      <alignment vertical="center"/>
    </xf>
    <xf numFmtId="0" fontId="11" fillId="0" borderId="31" xfId="0" applyFont="1" applyBorder="1" applyAlignment="1">
      <alignment horizontal="center" vertical="center"/>
    </xf>
    <xf numFmtId="0" fontId="39" fillId="0" borderId="33" xfId="0" applyFont="1" applyBorder="1" applyAlignment="1">
      <alignment horizontal="center" vertical="center"/>
    </xf>
    <xf numFmtId="0" fontId="0" fillId="0" borderId="34" xfId="0" applyBorder="1"/>
    <xf numFmtId="0" fontId="71" fillId="0" borderId="11" xfId="0" applyFont="1" applyBorder="1" applyAlignment="1">
      <alignment horizontal="right" vertical="center"/>
    </xf>
    <xf numFmtId="0" fontId="71" fillId="0" borderId="35" xfId="0" applyFont="1" applyBorder="1" applyAlignment="1">
      <alignment horizontal="center" vertical="center"/>
    </xf>
    <xf numFmtId="1" fontId="1" fillId="5" borderId="18" xfId="0" applyNumberFormat="1" applyFont="1" applyFill="1" applyBorder="1" applyAlignment="1">
      <alignment horizontal="center" vertical="center"/>
    </xf>
    <xf numFmtId="1" fontId="1" fillId="5" borderId="12" xfId="0" applyNumberFormat="1" applyFont="1" applyFill="1" applyBorder="1" applyAlignment="1">
      <alignment horizontal="center" vertical="center"/>
    </xf>
    <xf numFmtId="0" fontId="15" fillId="0" borderId="0" xfId="0" applyFont="1" applyAlignment="1">
      <alignment vertical="center"/>
    </xf>
    <xf numFmtId="0" fontId="19" fillId="0" borderId="0" xfId="1" applyFont="1" applyFill="1" applyBorder="1" applyAlignment="1" applyProtection="1">
      <alignment horizontal="center" vertical="center"/>
    </xf>
    <xf numFmtId="165" fontId="15" fillId="0" borderId="0" xfId="0" applyNumberFormat="1" applyFont="1" applyAlignment="1">
      <alignment horizontal="right" vertical="center"/>
    </xf>
    <xf numFmtId="0" fontId="16" fillId="0" borderId="0" xfId="0" applyFont="1" applyAlignment="1">
      <alignment horizontal="center" vertical="center"/>
    </xf>
    <xf numFmtId="0" fontId="20" fillId="0" borderId="0" xfId="0" applyFont="1" applyAlignment="1">
      <alignment horizontal="left" vertical="center"/>
    </xf>
    <xf numFmtId="169" fontId="14" fillId="0" borderId="0" xfId="4" applyNumberFormat="1" applyFont="1" applyFill="1" applyBorder="1" applyAlignment="1">
      <alignment horizontal="center" vertical="center"/>
    </xf>
    <xf numFmtId="1" fontId="72" fillId="0" borderId="34"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14" fillId="0" borderId="33" xfId="0" applyFont="1" applyBorder="1" applyAlignment="1">
      <alignment horizontal="center" vertical="center"/>
    </xf>
    <xf numFmtId="1" fontId="72" fillId="0" borderId="0" xfId="0" applyNumberFormat="1" applyFont="1" applyAlignment="1">
      <alignment horizontal="center" vertical="center"/>
    </xf>
    <xf numFmtId="0" fontId="0" fillId="0" borderId="55" xfId="0" applyBorder="1"/>
    <xf numFmtId="1" fontId="14" fillId="0" borderId="32" xfId="0" applyNumberFormat="1" applyFont="1" applyBorder="1" applyAlignment="1">
      <alignment horizontal="right" vertical="center"/>
    </xf>
    <xf numFmtId="1" fontId="12" fillId="0" borderId="32" xfId="0" applyNumberFormat="1" applyFont="1" applyBorder="1" applyAlignment="1">
      <alignment horizontal="right" vertical="center"/>
    </xf>
    <xf numFmtId="165" fontId="5" fillId="0" borderId="32" xfId="0" applyNumberFormat="1" applyFont="1" applyBorder="1" applyAlignment="1">
      <alignment horizontal="right" vertical="center"/>
    </xf>
    <xf numFmtId="0" fontId="39" fillId="0" borderId="32" xfId="0" applyFont="1" applyBorder="1" applyAlignment="1">
      <alignment horizontal="right" vertical="center"/>
    </xf>
    <xf numFmtId="0" fontId="71" fillId="0" borderId="34" xfId="0" applyFont="1" applyBorder="1" applyAlignment="1">
      <alignment horizontal="right" vertical="center"/>
    </xf>
    <xf numFmtId="0" fontId="33" fillId="2" borderId="2" xfId="0" applyFont="1" applyFill="1" applyBorder="1" applyAlignment="1">
      <alignment horizontal="center" vertical="center"/>
    </xf>
    <xf numFmtId="0" fontId="36" fillId="2" borderId="46" xfId="1" applyFont="1" applyFill="1" applyBorder="1" applyAlignment="1" applyProtection="1">
      <alignment horizontal="center" vertical="center"/>
    </xf>
    <xf numFmtId="0" fontId="11" fillId="0" borderId="2" xfId="0" applyFont="1" applyBorder="1" applyAlignment="1">
      <alignment horizontal="left" vertical="center"/>
    </xf>
    <xf numFmtId="0" fontId="20" fillId="0" borderId="46" xfId="1" applyFont="1" applyFill="1" applyBorder="1" applyAlignment="1" applyProtection="1">
      <alignment horizontal="center" vertical="center"/>
    </xf>
    <xf numFmtId="1" fontId="14" fillId="0" borderId="22" xfId="0" applyNumberFormat="1" applyFont="1" applyBorder="1" applyAlignment="1">
      <alignment horizontal="center" vertical="center"/>
    </xf>
    <xf numFmtId="0" fontId="73" fillId="17" borderId="9" xfId="0" applyFont="1" applyFill="1" applyBorder="1" applyAlignment="1">
      <alignment vertical="center"/>
    </xf>
    <xf numFmtId="0" fontId="63" fillId="17" borderId="19" xfId="0" applyFont="1" applyFill="1" applyBorder="1" applyAlignment="1">
      <alignment vertical="center"/>
    </xf>
    <xf numFmtId="0" fontId="63" fillId="17" borderId="19" xfId="0" applyFont="1" applyFill="1" applyBorder="1" applyAlignment="1">
      <alignment horizontal="center" vertical="center"/>
    </xf>
    <xf numFmtId="0" fontId="63" fillId="17" borderId="8" xfId="0" applyFont="1" applyFill="1" applyBorder="1" applyAlignment="1">
      <alignment vertical="center"/>
    </xf>
    <xf numFmtId="0" fontId="4" fillId="17" borderId="30" xfId="0" applyFont="1" applyFill="1" applyBorder="1" applyAlignment="1">
      <alignment horizontal="center" vertical="center"/>
    </xf>
    <xf numFmtId="0" fontId="0" fillId="17" borderId="0" xfId="0" applyFill="1"/>
    <xf numFmtId="0" fontId="74" fillId="17" borderId="0" xfId="0" applyFont="1" applyFill="1" applyAlignment="1">
      <alignment horizontal="center"/>
    </xf>
    <xf numFmtId="14" fontId="74" fillId="17" borderId="45" xfId="0" applyNumberFormat="1" applyFont="1" applyFill="1" applyBorder="1" applyAlignment="1">
      <alignment vertical="center"/>
    </xf>
    <xf numFmtId="0" fontId="5" fillId="17" borderId="0" xfId="0" applyFont="1" applyFill="1"/>
    <xf numFmtId="14" fontId="75" fillId="17" borderId="44" xfId="0" applyNumberFormat="1" applyFont="1" applyFill="1" applyBorder="1" applyAlignment="1">
      <alignment vertical="center"/>
    </xf>
    <xf numFmtId="0" fontId="76" fillId="17" borderId="9" xfId="0" applyFont="1" applyFill="1" applyBorder="1" applyAlignment="1">
      <alignment vertical="center"/>
    </xf>
    <xf numFmtId="0" fontId="77" fillId="17" borderId="19" xfId="0" applyFont="1" applyFill="1" applyBorder="1" applyAlignment="1">
      <alignment vertical="center"/>
    </xf>
    <xf numFmtId="0" fontId="78" fillId="17" borderId="19" xfId="0" applyFont="1" applyFill="1" applyBorder="1" applyAlignment="1">
      <alignment vertical="center"/>
    </xf>
    <xf numFmtId="0" fontId="77" fillId="17" borderId="8" xfId="0" applyFont="1" applyFill="1" applyBorder="1" applyAlignment="1">
      <alignment vertical="center"/>
    </xf>
    <xf numFmtId="0" fontId="27" fillId="17" borderId="14" xfId="0" applyFont="1" applyFill="1" applyBorder="1" applyAlignment="1">
      <alignment horizontal="center" vertical="center"/>
    </xf>
    <xf numFmtId="0" fontId="1" fillId="0" borderId="23" xfId="0" applyFont="1" applyBorder="1" applyAlignment="1">
      <alignment horizontal="center" vertical="center"/>
    </xf>
    <xf numFmtId="0" fontId="6" fillId="0" borderId="44" xfId="1" applyFont="1" applyFill="1" applyBorder="1" applyAlignment="1" applyProtection="1">
      <alignment horizontal="center" vertical="center"/>
    </xf>
    <xf numFmtId="0" fontId="0" fillId="18" borderId="0" xfId="0" applyFill="1" applyAlignment="1">
      <alignment horizontal="center"/>
    </xf>
    <xf numFmtId="0" fontId="0" fillId="18" borderId="0" xfId="0" applyFill="1"/>
    <xf numFmtId="0" fontId="0" fillId="18" borderId="33" xfId="0" applyFill="1" applyBorder="1"/>
    <xf numFmtId="0" fontId="11" fillId="18" borderId="15" xfId="0" applyFont="1" applyFill="1" applyBorder="1" applyAlignment="1">
      <alignment horizontal="center" vertical="center"/>
    </xf>
    <xf numFmtId="0" fontId="11" fillId="18" borderId="13" xfId="0" applyFont="1" applyFill="1" applyBorder="1" applyAlignment="1">
      <alignment vertical="center"/>
    </xf>
    <xf numFmtId="0" fontId="67" fillId="18" borderId="55" xfId="1" applyFont="1" applyFill="1" applyBorder="1" applyAlignment="1" applyProtection="1">
      <alignment horizontal="center" vertical="center"/>
    </xf>
    <xf numFmtId="0" fontId="11" fillId="18" borderId="17" xfId="1" applyFont="1" applyFill="1" applyBorder="1" applyAlignment="1" applyProtection="1">
      <alignment horizontal="center" vertical="center"/>
    </xf>
    <xf numFmtId="0" fontId="11" fillId="18" borderId="17" xfId="0" applyFont="1" applyFill="1" applyBorder="1" applyAlignment="1">
      <alignment horizontal="center" vertical="center"/>
    </xf>
    <xf numFmtId="167" fontId="1" fillId="18" borderId="17" xfId="0" applyNumberFormat="1" applyFont="1" applyFill="1" applyBorder="1" applyAlignment="1">
      <alignment horizontal="right" vertical="center"/>
    </xf>
    <xf numFmtId="166" fontId="11" fillId="18" borderId="17" xfId="0" applyNumberFormat="1" applyFont="1" applyFill="1" applyBorder="1" applyAlignment="1">
      <alignment horizontal="center" vertical="center"/>
    </xf>
    <xf numFmtId="1" fontId="10" fillId="18" borderId="17" xfId="0" applyNumberFormat="1" applyFont="1" applyFill="1" applyBorder="1" applyAlignment="1">
      <alignment horizontal="center" vertical="center"/>
    </xf>
    <xf numFmtId="1" fontId="11" fillId="18" borderId="17" xfId="0" applyNumberFormat="1" applyFont="1" applyFill="1" applyBorder="1" applyAlignment="1">
      <alignment horizontal="center" vertical="center"/>
    </xf>
    <xf numFmtId="0" fontId="11" fillId="18" borderId="54" xfId="0" applyFont="1" applyFill="1" applyBorder="1" applyAlignment="1">
      <alignment horizontal="center" vertical="center"/>
    </xf>
    <xf numFmtId="0" fontId="10" fillId="18" borderId="0" xfId="0" applyFont="1" applyFill="1" applyAlignment="1">
      <alignment horizontal="center" vertical="center" wrapText="1"/>
    </xf>
    <xf numFmtId="0" fontId="11" fillId="18" borderId="0" xfId="0" applyFont="1" applyFill="1" applyAlignment="1">
      <alignment horizontal="center" vertical="center"/>
    </xf>
    <xf numFmtId="0" fontId="11" fillId="18" borderId="15" xfId="0" applyFont="1" applyFill="1" applyBorder="1" applyAlignment="1">
      <alignment vertical="center"/>
    </xf>
    <xf numFmtId="0" fontId="11" fillId="7" borderId="13" xfId="0" applyFont="1" applyFill="1" applyBorder="1" applyAlignment="1">
      <alignment horizontal="center" vertical="center"/>
    </xf>
    <xf numFmtId="0" fontId="41" fillId="0" borderId="30" xfId="0" applyFont="1" applyBorder="1" applyAlignment="1">
      <alignment horizontal="left" vertical="center"/>
    </xf>
    <xf numFmtId="169" fontId="5" fillId="0" borderId="0" xfId="4" applyNumberFormat="1" applyFont="1" applyFill="1" applyBorder="1" applyAlignment="1">
      <alignment horizontal="center" vertical="center"/>
    </xf>
    <xf numFmtId="0" fontId="11" fillId="18" borderId="13" xfId="0" applyFont="1" applyFill="1" applyBorder="1" applyAlignment="1">
      <alignment horizontal="center" vertical="center"/>
    </xf>
    <xf numFmtId="0" fontId="12" fillId="0" borderId="2" xfId="0" applyFont="1" applyBorder="1" applyAlignment="1">
      <alignment horizontal="left" vertical="center"/>
    </xf>
    <xf numFmtId="0" fontId="6" fillId="0" borderId="23" xfId="1" applyFont="1" applyFill="1" applyBorder="1" applyAlignment="1" applyProtection="1">
      <alignment horizontal="center" vertical="center"/>
    </xf>
    <xf numFmtId="167" fontId="1" fillId="0" borderId="23" xfId="0" applyNumberFormat="1" applyFont="1" applyBorder="1" applyAlignment="1">
      <alignment horizontal="center" vertical="center"/>
    </xf>
    <xf numFmtId="0" fontId="1" fillId="0" borderId="23" xfId="0" applyFont="1" applyBorder="1" applyAlignment="1">
      <alignment horizontal="center" vertical="center" wrapText="1"/>
    </xf>
    <xf numFmtId="14" fontId="16" fillId="17" borderId="45" xfId="0" applyNumberFormat="1" applyFont="1" applyFill="1" applyBorder="1" applyAlignment="1">
      <alignment vertical="center" wrapText="1"/>
    </xf>
    <xf numFmtId="0" fontId="11" fillId="0" borderId="47" xfId="0" applyFont="1" applyBorder="1" applyAlignment="1">
      <alignment horizontal="center"/>
    </xf>
    <xf numFmtId="0" fontId="11" fillId="0" borderId="10" xfId="0" applyFont="1" applyBorder="1"/>
    <xf numFmtId="0" fontId="67" fillId="0" borderId="10" xfId="1" applyFont="1" applyFill="1" applyBorder="1" applyAlignment="1" applyProtection="1">
      <alignment horizontal="center" vertical="center"/>
    </xf>
    <xf numFmtId="167" fontId="11" fillId="0" borderId="10" xfId="0" applyNumberFormat="1" applyFont="1" applyBorder="1"/>
    <xf numFmtId="0" fontId="11" fillId="0" borderId="2" xfId="0" applyFont="1" applyBorder="1" applyAlignment="1">
      <alignment horizontal="center"/>
    </xf>
    <xf numFmtId="0" fontId="11" fillId="0" borderId="5" xfId="0" applyFont="1" applyBorder="1" applyAlignment="1">
      <alignment horizontal="center"/>
    </xf>
    <xf numFmtId="1" fontId="11" fillId="0" borderId="2" xfId="0" applyNumberFormat="1" applyFont="1" applyBorder="1" applyAlignment="1">
      <alignment horizontal="center" vertical="center"/>
    </xf>
    <xf numFmtId="0" fontId="11" fillId="0" borderId="48" xfId="0" applyFont="1" applyBorder="1"/>
    <xf numFmtId="0" fontId="12" fillId="0" borderId="12" xfId="0" applyFont="1" applyBorder="1" applyAlignment="1">
      <alignment horizontal="center" vertical="center"/>
    </xf>
    <xf numFmtId="0" fontId="12" fillId="0" borderId="16" xfId="0" applyFont="1" applyBorder="1"/>
    <xf numFmtId="0" fontId="22" fillId="0" borderId="12" xfId="1" applyFont="1" applyFill="1" applyBorder="1" applyAlignment="1" applyProtection="1">
      <alignment horizontal="center" vertical="center"/>
    </xf>
    <xf numFmtId="0" fontId="12" fillId="0" borderId="12" xfId="1" applyFont="1" applyFill="1" applyBorder="1" applyAlignment="1" applyProtection="1">
      <alignment horizontal="center" vertical="center"/>
    </xf>
    <xf numFmtId="167" fontId="12" fillId="0" borderId="16" xfId="0" applyNumberFormat="1" applyFont="1" applyBorder="1" applyAlignment="1">
      <alignment horizontal="right" vertical="center"/>
    </xf>
    <xf numFmtId="166" fontId="12" fillId="0" borderId="12" xfId="0" applyNumberFormat="1" applyFont="1" applyBorder="1" applyAlignment="1">
      <alignment horizontal="center" vertical="center"/>
    </xf>
    <xf numFmtId="1" fontId="12" fillId="0" borderId="18" xfId="0" applyNumberFormat="1" applyFont="1" applyBorder="1" applyAlignment="1">
      <alignment horizontal="center" vertical="center"/>
    </xf>
    <xf numFmtId="1" fontId="12" fillId="0" borderId="12" xfId="0" applyNumberFormat="1"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16" xfId="0" applyFont="1" applyBorder="1" applyAlignment="1">
      <alignment horizontal="center" vertical="center" wrapText="1"/>
    </xf>
    <xf numFmtId="0" fontId="12" fillId="0" borderId="18" xfId="0" applyFont="1" applyBorder="1" applyAlignment="1">
      <alignment vertical="center"/>
    </xf>
    <xf numFmtId="0" fontId="12" fillId="0" borderId="12" xfId="0" applyFont="1" applyBorder="1" applyAlignment="1">
      <alignment vertical="center"/>
    </xf>
    <xf numFmtId="0" fontId="16" fillId="12" borderId="2" xfId="0" applyFont="1" applyFill="1" applyBorder="1" applyAlignment="1">
      <alignment horizontal="center" vertical="center"/>
    </xf>
    <xf numFmtId="0" fontId="16" fillId="12" borderId="2" xfId="0" applyFont="1" applyFill="1" applyBorder="1" applyAlignment="1">
      <alignment horizontal="left" vertical="center"/>
    </xf>
    <xf numFmtId="0" fontId="70" fillId="12" borderId="46" xfId="1" applyFont="1" applyFill="1" applyBorder="1" applyAlignment="1" applyProtection="1">
      <alignment horizontal="center" vertical="center"/>
    </xf>
    <xf numFmtId="0" fontId="16" fillId="12" borderId="44" xfId="0" applyFont="1" applyFill="1" applyBorder="1" applyAlignment="1">
      <alignment horizontal="center" vertical="center"/>
    </xf>
    <xf numFmtId="165" fontId="16" fillId="12" borderId="44" xfId="0" applyNumberFormat="1" applyFont="1" applyFill="1" applyBorder="1" applyAlignment="1">
      <alignment horizontal="right" vertical="center"/>
    </xf>
    <xf numFmtId="166" fontId="16" fillId="12" borderId="44" xfId="0" applyNumberFormat="1" applyFont="1" applyFill="1" applyBorder="1" applyAlignment="1">
      <alignment horizontal="center" vertical="center"/>
    </xf>
    <xf numFmtId="1" fontId="16" fillId="12" borderId="44" xfId="0" applyNumberFormat="1" applyFont="1" applyFill="1" applyBorder="1" applyAlignment="1">
      <alignment horizontal="center" vertical="center"/>
    </xf>
    <xf numFmtId="1" fontId="16" fillId="12" borderId="22" xfId="0" applyNumberFormat="1" applyFont="1" applyFill="1" applyBorder="1" applyAlignment="1">
      <alignment horizontal="center" vertical="center"/>
    </xf>
    <xf numFmtId="0" fontId="16" fillId="12" borderId="48" xfId="0" applyFont="1" applyFill="1" applyBorder="1" applyAlignment="1">
      <alignment horizontal="center" vertical="center"/>
    </xf>
    <xf numFmtId="0" fontId="16" fillId="12" borderId="0" xfId="0" applyFont="1" applyFill="1" applyAlignment="1">
      <alignment horizontal="center" vertical="center" wrapText="1"/>
    </xf>
    <xf numFmtId="0" fontId="16" fillId="12" borderId="0" xfId="0" applyFont="1" applyFill="1" applyAlignment="1">
      <alignment horizontal="center" vertical="center"/>
    </xf>
    <xf numFmtId="0" fontId="16" fillId="12" borderId="5" xfId="0" applyFont="1" applyFill="1" applyBorder="1" applyAlignment="1">
      <alignment vertical="center"/>
    </xf>
    <xf numFmtId="0" fontId="16" fillId="12" borderId="2" xfId="0" applyFont="1" applyFill="1" applyBorder="1" applyAlignment="1">
      <alignment vertical="center"/>
    </xf>
    <xf numFmtId="1" fontId="27" fillId="16" borderId="8" xfId="0" applyNumberFormat="1" applyFont="1" applyFill="1" applyBorder="1" applyAlignment="1">
      <alignment horizontal="center" vertical="center"/>
    </xf>
    <xf numFmtId="0" fontId="1" fillId="19" borderId="2" xfId="0" applyFont="1" applyFill="1" applyBorder="1" applyAlignment="1">
      <alignment vertical="center"/>
    </xf>
    <xf numFmtId="0" fontId="1" fillId="19" borderId="2" xfId="0" applyFont="1" applyFill="1" applyBorder="1" applyAlignment="1">
      <alignment horizontal="center" vertical="center"/>
    </xf>
    <xf numFmtId="0" fontId="24" fillId="0" borderId="11" xfId="0" applyFont="1" applyBorder="1" applyAlignment="1">
      <alignment horizontal="right" vertical="center"/>
    </xf>
    <xf numFmtId="0" fontId="24" fillId="0" borderId="35" xfId="0" applyFont="1" applyBorder="1" applyAlignment="1">
      <alignment horizontal="center" vertical="center"/>
    </xf>
    <xf numFmtId="167" fontId="1" fillId="6" borderId="22" xfId="0" applyNumberFormat="1" applyFont="1" applyFill="1" applyBorder="1" applyAlignment="1">
      <alignment horizontal="center" vertical="center"/>
    </xf>
    <xf numFmtId="0" fontId="1" fillId="0" borderId="3" xfId="0" applyFont="1" applyBorder="1" applyAlignment="1">
      <alignment horizontal="left" vertical="center"/>
    </xf>
    <xf numFmtId="0" fontId="2" fillId="0" borderId="36" xfId="1" applyFill="1" applyBorder="1" applyAlignment="1" applyProtection="1">
      <alignment horizontal="center" vertical="center"/>
    </xf>
    <xf numFmtId="166" fontId="1" fillId="0" borderId="22" xfId="0" applyNumberFormat="1"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5" fontId="1" fillId="0" borderId="22" xfId="0" applyNumberFormat="1" applyFont="1" applyBorder="1" applyAlignment="1">
      <alignment horizontal="right" vertical="center"/>
    </xf>
    <xf numFmtId="0" fontId="1" fillId="17" borderId="3" xfId="0" applyFont="1" applyFill="1" applyBorder="1" applyAlignment="1">
      <alignment horizontal="center" vertical="center"/>
    </xf>
    <xf numFmtId="0" fontId="1" fillId="20" borderId="22" xfId="0" applyFont="1" applyFill="1" applyBorder="1" applyAlignment="1">
      <alignment horizontal="center" vertical="center"/>
    </xf>
    <xf numFmtId="0" fontId="11" fillId="2" borderId="2" xfId="0" applyFont="1" applyFill="1" applyBorder="1" applyAlignment="1">
      <alignment horizontal="left" vertical="center"/>
    </xf>
    <xf numFmtId="0" fontId="0" fillId="0" borderId="22" xfId="0" applyBorder="1" applyAlignment="1">
      <alignment horizontal="center"/>
    </xf>
    <xf numFmtId="0" fontId="1" fillId="17" borderId="22" xfId="0" applyFont="1" applyFill="1" applyBorder="1" applyAlignment="1">
      <alignment horizontal="center" vertical="center"/>
    </xf>
    <xf numFmtId="0" fontId="0" fillId="0" borderId="22" xfId="0" applyBorder="1"/>
    <xf numFmtId="0" fontId="2" fillId="0" borderId="22" xfId="1" applyBorder="1" applyAlignment="1" applyProtection="1">
      <alignment horizontal="center"/>
    </xf>
    <xf numFmtId="0" fontId="1" fillId="0" borderId="22" xfId="0" applyFont="1" applyBorder="1" applyAlignment="1">
      <alignment horizontal="center"/>
    </xf>
    <xf numFmtId="0" fontId="14" fillId="17" borderId="22" xfId="0" applyFont="1" applyFill="1" applyBorder="1" applyAlignment="1">
      <alignment horizontal="center" vertical="center"/>
    </xf>
    <xf numFmtId="0" fontId="14" fillId="0" borderId="3" xfId="0" applyFont="1" applyBorder="1" applyAlignment="1">
      <alignment horizontal="left" vertical="center"/>
    </xf>
    <xf numFmtId="0" fontId="20" fillId="0" borderId="36" xfId="1" applyFont="1" applyFill="1" applyBorder="1" applyAlignment="1" applyProtection="1">
      <alignment horizontal="center" vertical="center"/>
    </xf>
    <xf numFmtId="0" fontId="14" fillId="0" borderId="22" xfId="0" applyFont="1" applyBorder="1" applyAlignment="1">
      <alignment horizontal="center" vertical="center"/>
    </xf>
    <xf numFmtId="165" fontId="14" fillId="0" borderId="22" xfId="0" applyNumberFormat="1" applyFont="1" applyBorder="1" applyAlignment="1">
      <alignment horizontal="right" vertical="center"/>
    </xf>
    <xf numFmtId="166" fontId="14" fillId="0" borderId="22" xfId="0" applyNumberFormat="1" applyFont="1" applyBorder="1" applyAlignment="1">
      <alignment horizontal="center" vertical="center"/>
    </xf>
    <xf numFmtId="0" fontId="14" fillId="0" borderId="26" xfId="0" applyFont="1" applyBorder="1" applyAlignment="1">
      <alignment horizontal="center" vertical="center"/>
    </xf>
    <xf numFmtId="0" fontId="14"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6" xfId="0" applyFont="1" applyBorder="1" applyAlignment="1">
      <alignment vertical="center"/>
    </xf>
    <xf numFmtId="0" fontId="14" fillId="0" borderId="3"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17" borderId="2" xfId="0" applyFont="1" applyFill="1" applyBorder="1" applyAlignment="1">
      <alignment horizontal="center" vertical="center"/>
    </xf>
    <xf numFmtId="0" fontId="1" fillId="17" borderId="23" xfId="0" applyFont="1" applyFill="1" applyBorder="1" applyAlignment="1">
      <alignment horizontal="center" vertical="center"/>
    </xf>
    <xf numFmtId="167" fontId="0" fillId="0" borderId="22" xfId="0" applyNumberFormat="1" applyBorder="1"/>
    <xf numFmtId="167" fontId="1" fillId="0" borderId="22" xfId="0" applyNumberFormat="1" applyFont="1" applyBorder="1" applyAlignment="1">
      <alignment horizontal="right" vertical="center"/>
    </xf>
    <xf numFmtId="0" fontId="1" fillId="18" borderId="15" xfId="0" applyFont="1" applyFill="1" applyBorder="1" applyAlignment="1">
      <alignment horizontal="center" vertical="center"/>
    </xf>
    <xf numFmtId="0" fontId="1" fillId="0" borderId="0" xfId="0" applyFont="1" applyAlignment="1">
      <alignment vertical="center" wrapText="1"/>
    </xf>
    <xf numFmtId="0" fontId="12" fillId="0" borderId="3" xfId="0" applyFont="1" applyBorder="1" applyAlignment="1">
      <alignment horizontal="left" vertical="center"/>
    </xf>
    <xf numFmtId="0" fontId="22" fillId="0" borderId="36" xfId="1" applyFont="1" applyFill="1" applyBorder="1" applyAlignment="1" applyProtection="1">
      <alignment horizontal="center" vertical="center"/>
    </xf>
    <xf numFmtId="0" fontId="12" fillId="0" borderId="22" xfId="0" applyFont="1" applyBorder="1" applyAlignment="1">
      <alignment horizontal="center" vertical="center"/>
    </xf>
    <xf numFmtId="166" fontId="12" fillId="0" borderId="22" xfId="0" applyNumberFormat="1" applyFont="1" applyBorder="1" applyAlignment="1">
      <alignment horizontal="center" vertical="center"/>
    </xf>
    <xf numFmtId="0" fontId="12" fillId="0" borderId="2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 xfId="0" applyFont="1" applyBorder="1" applyAlignment="1">
      <alignment vertical="center"/>
    </xf>
    <xf numFmtId="0" fontId="12" fillId="0" borderId="3" xfId="0" applyFont="1" applyBorder="1" applyAlignment="1">
      <alignment vertical="center"/>
    </xf>
    <xf numFmtId="167" fontId="12" fillId="0" borderId="22" xfId="0" applyNumberFormat="1" applyFont="1" applyBorder="1" applyAlignment="1">
      <alignment horizontal="right" vertical="center"/>
    </xf>
    <xf numFmtId="167" fontId="12" fillId="0" borderId="44" xfId="0" applyNumberFormat="1" applyFont="1" applyBorder="1" applyAlignment="1">
      <alignment horizontal="right" vertical="center"/>
    </xf>
    <xf numFmtId="0" fontId="12" fillId="0" borderId="10" xfId="0" applyFont="1" applyBorder="1" applyAlignment="1">
      <alignment horizontal="center" vertical="center" wrapText="1"/>
    </xf>
    <xf numFmtId="167" fontId="1" fillId="0" borderId="52" xfId="0" applyNumberFormat="1" applyFont="1" applyBorder="1" applyAlignment="1">
      <alignment horizontal="right"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0" xfId="1" applyFont="1" applyFill="1" applyBorder="1" applyAlignment="1" applyProtection="1">
      <alignment horizontal="center" vertical="center"/>
    </xf>
    <xf numFmtId="0" fontId="1" fillId="0" borderId="52" xfId="1" applyFont="1" applyFill="1" applyBorder="1" applyAlignment="1" applyProtection="1">
      <alignment horizontal="center" vertical="center"/>
    </xf>
    <xf numFmtId="0" fontId="1" fillId="0" borderId="52" xfId="0" applyFont="1" applyBorder="1" applyAlignment="1">
      <alignment horizontal="center" vertical="center"/>
    </xf>
    <xf numFmtId="166" fontId="1" fillId="0" borderId="52" xfId="0" applyNumberFormat="1" applyFont="1" applyBorder="1" applyAlignment="1">
      <alignment horizontal="center" vertical="center"/>
    </xf>
    <xf numFmtId="1" fontId="1" fillId="0" borderId="52" xfId="0" applyNumberFormat="1" applyFont="1" applyBorder="1" applyAlignment="1">
      <alignment horizontal="center" vertical="center"/>
    </xf>
    <xf numFmtId="0" fontId="1" fillId="0" borderId="60" xfId="0" applyFont="1" applyBorder="1" applyAlignment="1">
      <alignment horizontal="center" vertical="center"/>
    </xf>
    <xf numFmtId="0" fontId="1" fillId="0" borderId="13" xfId="0" applyFont="1" applyBorder="1" applyAlignment="1">
      <alignment vertical="center"/>
    </xf>
    <xf numFmtId="0" fontId="1" fillId="0" borderId="15" xfId="0" applyFont="1" applyBorder="1" applyAlignment="1">
      <alignment vertical="center"/>
    </xf>
    <xf numFmtId="1" fontId="5" fillId="16" borderId="8" xfId="0" applyNumberFormat="1" applyFont="1" applyFill="1" applyBorder="1" applyAlignment="1">
      <alignment horizontal="center" vertical="center"/>
    </xf>
    <xf numFmtId="0" fontId="7" fillId="3" borderId="22" xfId="0" applyFont="1" applyFill="1" applyBorder="1" applyAlignment="1">
      <alignment horizontal="center" vertical="center"/>
    </xf>
    <xf numFmtId="0" fontId="7" fillId="0" borderId="3" xfId="0" applyFont="1" applyBorder="1" applyAlignment="1">
      <alignment horizontal="left" vertical="center"/>
    </xf>
    <xf numFmtId="0" fontId="21" fillId="0" borderId="36" xfId="1" applyFont="1" applyFill="1" applyBorder="1" applyAlignment="1" applyProtection="1">
      <alignment horizontal="center" vertical="center"/>
    </xf>
    <xf numFmtId="0" fontId="7" fillId="0" borderId="22" xfId="0" applyFont="1" applyBorder="1" applyAlignment="1">
      <alignment horizontal="center" vertical="center"/>
    </xf>
    <xf numFmtId="167" fontId="7" fillId="0" borderId="22" xfId="0" applyNumberFormat="1" applyFont="1" applyBorder="1" applyAlignment="1">
      <alignment horizontal="right" vertical="center"/>
    </xf>
    <xf numFmtId="166" fontId="7" fillId="0" borderId="22" xfId="0" applyNumberFormat="1" applyFont="1" applyBorder="1" applyAlignment="1">
      <alignment horizontal="center" vertical="center"/>
    </xf>
    <xf numFmtId="1" fontId="7" fillId="0" borderId="22" xfId="0" applyNumberFormat="1" applyFont="1" applyBorder="1" applyAlignment="1">
      <alignment horizontal="center" vertical="center"/>
    </xf>
    <xf numFmtId="0" fontId="7" fillId="0" borderId="26"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3" xfId="0" applyFont="1" applyBorder="1" applyAlignment="1">
      <alignment vertical="center"/>
    </xf>
    <xf numFmtId="165" fontId="7" fillId="0" borderId="22" xfId="0" applyNumberFormat="1" applyFont="1" applyBorder="1" applyAlignment="1">
      <alignment horizontal="right" vertical="center"/>
    </xf>
    <xf numFmtId="0" fontId="7" fillId="0" borderId="16" xfId="0" applyFont="1" applyBorder="1" applyAlignment="1">
      <alignment horizontal="center" vertical="center" wrapText="1"/>
    </xf>
    <xf numFmtId="0" fontId="21" fillId="0" borderId="46" xfId="1" applyFont="1" applyFill="1" applyBorder="1" applyAlignment="1" applyProtection="1">
      <alignment horizontal="center" vertical="center"/>
    </xf>
    <xf numFmtId="166" fontId="7" fillId="0" borderId="44" xfId="0" applyNumberFormat="1" applyFont="1" applyBorder="1" applyAlignment="1">
      <alignment horizontal="center" vertical="center"/>
    </xf>
    <xf numFmtId="0" fontId="7" fillId="0" borderId="48" xfId="0" applyFont="1" applyBorder="1" applyAlignment="1">
      <alignment horizontal="center" vertical="center"/>
    </xf>
    <xf numFmtId="0" fontId="7" fillId="0" borderId="0" xfId="0" applyFont="1" applyAlignment="1">
      <alignment horizontal="center" vertical="center" wrapText="1"/>
    </xf>
    <xf numFmtId="0" fontId="2" fillId="0" borderId="0" xfId="1" applyFill="1" applyBorder="1" applyAlignment="1" applyProtection="1">
      <alignment horizontal="center" vertical="center"/>
    </xf>
    <xf numFmtId="0" fontId="1" fillId="21" borderId="22" xfId="0" applyFont="1" applyFill="1" applyBorder="1" applyAlignment="1">
      <alignment horizontal="center" vertical="center"/>
    </xf>
    <xf numFmtId="0" fontId="80" fillId="0" borderId="3" xfId="0" applyFont="1" applyBorder="1" applyAlignment="1">
      <alignment horizontal="center" vertical="center"/>
    </xf>
    <xf numFmtId="0" fontId="80" fillId="21" borderId="1" xfId="0" applyFont="1" applyFill="1" applyBorder="1" applyAlignment="1">
      <alignment horizontal="center" vertical="center"/>
    </xf>
    <xf numFmtId="0" fontId="80" fillId="21" borderId="3" xfId="0" applyFont="1" applyFill="1" applyBorder="1" applyAlignment="1">
      <alignment horizontal="center" vertical="center"/>
    </xf>
    <xf numFmtId="0" fontId="80" fillId="0" borderId="3" xfId="0" applyFont="1" applyBorder="1" applyAlignment="1">
      <alignment horizontal="left" vertical="center"/>
    </xf>
    <xf numFmtId="0" fontId="81" fillId="0" borderId="36" xfId="1" applyFont="1" applyFill="1" applyBorder="1" applyAlignment="1" applyProtection="1">
      <alignment horizontal="center" vertical="center"/>
    </xf>
    <xf numFmtId="0" fontId="80" fillId="0" borderId="22" xfId="0" applyFont="1" applyBorder="1" applyAlignment="1">
      <alignment horizontal="center" vertical="center"/>
    </xf>
    <xf numFmtId="167" fontId="80" fillId="21" borderId="22" xfId="0" applyNumberFormat="1" applyFont="1" applyFill="1" applyBorder="1" applyAlignment="1">
      <alignment horizontal="right" vertical="center"/>
    </xf>
    <xf numFmtId="166" fontId="80" fillId="0" borderId="22" xfId="0" applyNumberFormat="1" applyFont="1" applyBorder="1" applyAlignment="1">
      <alignment horizontal="center" vertical="center"/>
    </xf>
    <xf numFmtId="1" fontId="80" fillId="0" borderId="39" xfId="0" applyNumberFormat="1" applyFont="1" applyBorder="1" applyAlignment="1">
      <alignment horizontal="center" vertical="center"/>
    </xf>
    <xf numFmtId="1" fontId="80" fillId="0" borderId="22" xfId="0" applyNumberFormat="1" applyFont="1" applyBorder="1" applyAlignment="1">
      <alignment horizontal="center" vertical="center"/>
    </xf>
    <xf numFmtId="0" fontId="80" fillId="0" borderId="26" xfId="0" applyFont="1" applyBorder="1" applyAlignment="1">
      <alignment horizontal="left" vertical="center"/>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6" xfId="0" applyFont="1" applyBorder="1" applyAlignment="1">
      <alignment vertical="center"/>
    </xf>
    <xf numFmtId="0" fontId="80" fillId="0" borderId="3" xfId="0" applyFont="1" applyBorder="1" applyAlignment="1">
      <alignment vertical="center"/>
    </xf>
    <xf numFmtId="0" fontId="1" fillId="0" borderId="15" xfId="0" quotePrefix="1" applyFont="1" applyBorder="1" applyAlignment="1">
      <alignment horizontal="center" vertical="center"/>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166" fontId="5" fillId="0" borderId="0" xfId="0" applyNumberFormat="1" applyFont="1" applyAlignment="1">
      <alignment horizontal="center" vertical="center"/>
    </xf>
    <xf numFmtId="0" fontId="1" fillId="8" borderId="0" xfId="0" applyFont="1" applyFill="1" applyAlignment="1">
      <alignment horizontal="center" vertical="center" wrapText="1"/>
    </xf>
    <xf numFmtId="165" fontId="1" fillId="21" borderId="5" xfId="0" applyNumberFormat="1" applyFont="1" applyFill="1" applyBorder="1" applyAlignment="1">
      <alignment horizontal="right" vertical="center"/>
    </xf>
    <xf numFmtId="165" fontId="1" fillId="21" borderId="0" xfId="0" applyNumberFormat="1" applyFont="1" applyFill="1" applyAlignment="1">
      <alignment horizontal="right" vertical="center"/>
    </xf>
    <xf numFmtId="0" fontId="80" fillId="0" borderId="15" xfId="0" applyFont="1" applyBorder="1" applyAlignment="1">
      <alignment horizontal="center" vertical="center"/>
    </xf>
    <xf numFmtId="0" fontId="80" fillId="21" borderId="0" xfId="0" applyFont="1" applyFill="1" applyAlignment="1">
      <alignment horizontal="center" vertical="center"/>
    </xf>
    <xf numFmtId="0" fontId="80" fillId="0" borderId="13" xfId="0" applyFont="1" applyBorder="1" applyAlignment="1">
      <alignment horizontal="center" vertical="center"/>
    </xf>
    <xf numFmtId="0" fontId="81" fillId="0" borderId="0" xfId="1" applyFont="1" applyFill="1" applyBorder="1" applyAlignment="1" applyProtection="1">
      <alignment horizontal="center" vertical="center"/>
    </xf>
    <xf numFmtId="0" fontId="80" fillId="0" borderId="52" xfId="1" applyFont="1" applyFill="1" applyBorder="1" applyAlignment="1" applyProtection="1">
      <alignment horizontal="center" vertical="center"/>
    </xf>
    <xf numFmtId="0" fontId="80" fillId="0" borderId="52" xfId="0" applyFont="1" applyBorder="1" applyAlignment="1">
      <alignment horizontal="center" vertical="center"/>
    </xf>
    <xf numFmtId="167" fontId="80" fillId="21" borderId="52" xfId="0" applyNumberFormat="1" applyFont="1" applyFill="1" applyBorder="1" applyAlignment="1">
      <alignment horizontal="right" vertical="center"/>
    </xf>
    <xf numFmtId="1" fontId="80" fillId="0" borderId="44" xfId="0" applyNumberFormat="1" applyFont="1" applyBorder="1" applyAlignment="1">
      <alignment horizontal="center" vertical="center"/>
    </xf>
    <xf numFmtId="1" fontId="80" fillId="0" borderId="52" xfId="0" applyNumberFormat="1" applyFont="1" applyBorder="1" applyAlignment="1">
      <alignment horizontal="center" vertical="center"/>
    </xf>
    <xf numFmtId="0" fontId="80" fillId="0" borderId="60" xfId="0" applyFont="1" applyBorder="1" applyAlignment="1">
      <alignment horizontal="center" vertical="center"/>
    </xf>
    <xf numFmtId="0" fontId="80" fillId="0" borderId="0" xfId="0" applyFont="1" applyAlignment="1">
      <alignment horizontal="center" vertical="center" wrapText="1"/>
    </xf>
    <xf numFmtId="0" fontId="80" fillId="0" borderId="0" xfId="0" applyFont="1" applyAlignment="1">
      <alignment horizontal="center" vertical="center"/>
    </xf>
    <xf numFmtId="0" fontId="80" fillId="0" borderId="13" xfId="0" applyFont="1" applyBorder="1" applyAlignment="1">
      <alignment vertical="center"/>
    </xf>
    <xf numFmtId="0" fontId="80" fillId="0" borderId="15" xfId="0" applyFont="1" applyBorder="1" applyAlignment="1">
      <alignment vertical="center"/>
    </xf>
    <xf numFmtId="0" fontId="1" fillId="17" borderId="5" xfId="0" applyFont="1" applyFill="1" applyBorder="1" applyAlignment="1">
      <alignment horizontal="center" vertical="center"/>
    </xf>
    <xf numFmtId="0" fontId="1" fillId="21" borderId="4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23" xfId="0" applyFont="1" applyFill="1" applyBorder="1" applyAlignment="1">
      <alignment horizontal="center" vertical="center"/>
    </xf>
    <xf numFmtId="0" fontId="7" fillId="0" borderId="15" xfId="0" applyFont="1" applyBorder="1" applyAlignment="1">
      <alignment horizontal="center" vertical="center"/>
    </xf>
    <xf numFmtId="0" fontId="7" fillId="21" borderId="0" xfId="0" applyFont="1" applyFill="1" applyAlignment="1">
      <alignment horizontal="center" vertical="center"/>
    </xf>
    <xf numFmtId="0" fontId="7" fillId="0" borderId="13" xfId="0" applyFont="1" applyBorder="1" applyAlignment="1">
      <alignment horizontal="center" vertical="center"/>
    </xf>
    <xf numFmtId="0" fontId="21" fillId="0" borderId="0"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0" fontId="7" fillId="0" borderId="52" xfId="0" applyFont="1" applyBorder="1" applyAlignment="1">
      <alignment horizontal="center" vertical="center"/>
    </xf>
    <xf numFmtId="167" fontId="7" fillId="0" borderId="52" xfId="0" applyNumberFormat="1" applyFont="1" applyBorder="1" applyAlignment="1">
      <alignment horizontal="right" vertical="center"/>
    </xf>
    <xf numFmtId="166" fontId="7" fillId="0" borderId="52" xfId="0" applyNumberFormat="1" applyFont="1" applyBorder="1" applyAlignment="1">
      <alignment horizontal="center" vertical="center"/>
    </xf>
    <xf numFmtId="1" fontId="7" fillId="0" borderId="52" xfId="0" applyNumberFormat="1" applyFont="1" applyBorder="1" applyAlignment="1">
      <alignment horizontal="center" vertical="center"/>
    </xf>
    <xf numFmtId="0" fontId="7" fillId="0" borderId="60" xfId="0" applyFont="1" applyBorder="1" applyAlignment="1">
      <alignment horizontal="center" vertical="center"/>
    </xf>
    <xf numFmtId="0" fontId="7" fillId="0" borderId="13" xfId="0" applyFont="1" applyBorder="1" applyAlignment="1">
      <alignment vertical="center"/>
    </xf>
    <xf numFmtId="0" fontId="7" fillId="0" borderId="15" xfId="0" applyFont="1" applyBorder="1" applyAlignment="1">
      <alignment vertical="center"/>
    </xf>
    <xf numFmtId="165" fontId="82" fillId="0" borderId="61" xfId="0" applyNumberFormat="1" applyFont="1" applyBorder="1"/>
    <xf numFmtId="0" fontId="80" fillId="0" borderId="26" xfId="0" applyFont="1" applyBorder="1" applyAlignment="1">
      <alignment horizontal="center" vertical="center"/>
    </xf>
    <xf numFmtId="0" fontId="12" fillId="0" borderId="26" xfId="0" applyFont="1" applyBorder="1" applyAlignment="1">
      <alignment horizontal="left" vertical="center"/>
    </xf>
    <xf numFmtId="14" fontId="12" fillId="0" borderId="3" xfId="0" applyNumberFormat="1" applyFont="1" applyBorder="1" applyAlignment="1">
      <alignment horizontal="left" vertical="center"/>
    </xf>
    <xf numFmtId="0" fontId="80" fillId="21" borderId="13" xfId="0" applyFont="1" applyFill="1" applyBorder="1" applyAlignment="1">
      <alignment horizontal="center" vertical="center"/>
    </xf>
    <xf numFmtId="14" fontId="80" fillId="21" borderId="3" xfId="0" applyNumberFormat="1" applyFont="1" applyFill="1" applyBorder="1" applyAlignment="1">
      <alignment horizontal="left" vertical="center"/>
    </xf>
    <xf numFmtId="0" fontId="81" fillId="21" borderId="0" xfId="1" applyFont="1" applyFill="1" applyBorder="1" applyAlignment="1" applyProtection="1">
      <alignment horizontal="center" vertical="center"/>
    </xf>
    <xf numFmtId="0" fontId="80" fillId="21" borderId="52" xfId="1" applyFont="1" applyFill="1" applyBorder="1" applyAlignment="1" applyProtection="1">
      <alignment horizontal="center" vertical="center"/>
    </xf>
    <xf numFmtId="0" fontId="80" fillId="21" borderId="52" xfId="0" applyFont="1" applyFill="1" applyBorder="1" applyAlignment="1">
      <alignment horizontal="center" vertical="center"/>
    </xf>
    <xf numFmtId="0" fontId="12" fillId="0" borderId="15" xfId="0" applyFont="1" applyBorder="1" applyAlignment="1">
      <alignment horizontal="center" vertical="center"/>
    </xf>
    <xf numFmtId="0" fontId="12" fillId="21" borderId="0" xfId="0" applyFont="1" applyFill="1" applyAlignment="1">
      <alignment horizontal="center" vertical="center"/>
    </xf>
    <xf numFmtId="0" fontId="12" fillId="21" borderId="13" xfId="0" applyFont="1" applyFill="1" applyBorder="1" applyAlignment="1">
      <alignment horizontal="center" vertical="center"/>
    </xf>
    <xf numFmtId="14" fontId="12" fillId="21" borderId="3" xfId="0" applyNumberFormat="1" applyFont="1" applyFill="1" applyBorder="1" applyAlignment="1">
      <alignment horizontal="left" vertical="center"/>
    </xf>
    <xf numFmtId="0" fontId="22" fillId="21" borderId="0" xfId="1" applyFont="1" applyFill="1" applyBorder="1" applyAlignment="1" applyProtection="1">
      <alignment horizontal="center" vertical="center"/>
    </xf>
    <xf numFmtId="0" fontId="12" fillId="21" borderId="52" xfId="1" applyFont="1" applyFill="1" applyBorder="1" applyAlignment="1" applyProtection="1">
      <alignment horizontal="center" vertical="center"/>
    </xf>
    <xf numFmtId="0" fontId="12" fillId="21" borderId="52" xfId="0" applyFont="1" applyFill="1" applyBorder="1" applyAlignment="1">
      <alignment horizontal="center" vertical="center"/>
    </xf>
    <xf numFmtId="167" fontId="12" fillId="21" borderId="52" xfId="0" applyNumberFormat="1" applyFont="1" applyFill="1" applyBorder="1" applyAlignment="1">
      <alignment horizontal="right" vertical="center"/>
    </xf>
    <xf numFmtId="1"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0" fontId="12" fillId="0" borderId="60" xfId="0" applyFont="1" applyBorder="1" applyAlignment="1">
      <alignment horizontal="center" vertical="center"/>
    </xf>
    <xf numFmtId="0" fontId="12" fillId="0" borderId="13" xfId="0" applyFont="1" applyBorder="1" applyAlignment="1">
      <alignment vertical="center"/>
    </xf>
    <xf numFmtId="0" fontId="12" fillId="0" borderId="15" xfId="0" applyFont="1" applyBorder="1" applyAlignment="1">
      <alignment vertical="center"/>
    </xf>
    <xf numFmtId="166" fontId="80" fillId="0" borderId="52" xfId="0" applyNumberFormat="1" applyFont="1" applyBorder="1" applyAlignment="1">
      <alignment horizontal="center" vertical="center"/>
    </xf>
    <xf numFmtId="0" fontId="22" fillId="0" borderId="0"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167" fontId="12" fillId="0" borderId="52" xfId="0" applyNumberFormat="1" applyFont="1" applyBorder="1" applyAlignment="1">
      <alignment horizontal="right" vertical="center"/>
    </xf>
    <xf numFmtId="166" fontId="12" fillId="0" borderId="52" xfId="0" applyNumberFormat="1" applyFont="1" applyBorder="1" applyAlignment="1">
      <alignment horizontal="center" vertical="center"/>
    </xf>
    <xf numFmtId="1" fontId="12" fillId="21" borderId="52" xfId="0" applyNumberFormat="1" applyFont="1" applyFill="1" applyBorder="1" applyAlignment="1">
      <alignment horizontal="center" vertical="center"/>
    </xf>
    <xf numFmtId="0" fontId="12" fillId="21" borderId="1" xfId="0" applyFont="1" applyFill="1" applyBorder="1" applyAlignment="1">
      <alignment horizontal="center" vertical="center"/>
    </xf>
    <xf numFmtId="0" fontId="12" fillId="21" borderId="3" xfId="0" applyFont="1" applyFill="1" applyBorder="1" applyAlignment="1">
      <alignment horizontal="center" vertical="center"/>
    </xf>
    <xf numFmtId="0" fontId="12" fillId="17" borderId="22" xfId="0" applyFont="1" applyFill="1" applyBorder="1" applyAlignment="1">
      <alignment horizontal="center" vertical="center"/>
    </xf>
    <xf numFmtId="0" fontId="80" fillId="17" borderId="1" xfId="0" applyFont="1" applyFill="1" applyBorder="1" applyAlignment="1">
      <alignment horizontal="center" vertical="center"/>
    </xf>
    <xf numFmtId="167" fontId="80" fillId="0" borderId="22" xfId="0" applyNumberFormat="1" applyFont="1" applyBorder="1" applyAlignment="1">
      <alignment horizontal="right" vertical="center"/>
    </xf>
    <xf numFmtId="0" fontId="12" fillId="21" borderId="5" xfId="0" applyFont="1" applyFill="1" applyBorder="1" applyAlignment="1">
      <alignment horizontal="center" vertical="center"/>
    </xf>
    <xf numFmtId="165" fontId="12" fillId="21" borderId="5" xfId="0" applyNumberFormat="1" applyFont="1" applyFill="1" applyBorder="1" applyAlignment="1">
      <alignment horizontal="right" vertical="center"/>
    </xf>
    <xf numFmtId="0" fontId="12" fillId="21" borderId="2" xfId="0" applyFont="1" applyFill="1" applyBorder="1" applyAlignment="1">
      <alignment horizontal="center" vertical="center"/>
    </xf>
    <xf numFmtId="1" fontId="12" fillId="21" borderId="3" xfId="0" applyNumberFormat="1" applyFont="1" applyFill="1" applyBorder="1" applyAlignment="1">
      <alignment horizontal="center" vertical="center"/>
    </xf>
    <xf numFmtId="0" fontId="1" fillId="22" borderId="3"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Font="1" applyFill="1" applyBorder="1" applyAlignment="1">
      <alignment horizontal="left" vertical="center"/>
    </xf>
    <xf numFmtId="0" fontId="2" fillId="22" borderId="36" xfId="1" applyFill="1" applyBorder="1" applyAlignment="1" applyProtection="1">
      <alignment horizontal="center" vertical="center"/>
    </xf>
    <xf numFmtId="0" fontId="1" fillId="22" borderId="22" xfId="0" applyFont="1" applyFill="1" applyBorder="1" applyAlignment="1">
      <alignment horizontal="center" vertical="center"/>
    </xf>
    <xf numFmtId="167" fontId="1" fillId="22" borderId="22" xfId="0" applyNumberFormat="1" applyFont="1" applyFill="1" applyBorder="1" applyAlignment="1">
      <alignment horizontal="right" vertical="center"/>
    </xf>
    <xf numFmtId="166" fontId="1" fillId="22" borderId="22" xfId="0" applyNumberFormat="1" applyFont="1" applyFill="1" applyBorder="1" applyAlignment="1">
      <alignment horizontal="center" vertical="center"/>
    </xf>
    <xf numFmtId="1" fontId="1" fillId="22" borderId="22" xfId="0" applyNumberFormat="1" applyFont="1" applyFill="1" applyBorder="1" applyAlignment="1">
      <alignment horizontal="center" vertical="center"/>
    </xf>
    <xf numFmtId="0" fontId="1" fillId="22" borderId="26" xfId="0" applyFont="1" applyFill="1" applyBorder="1" applyAlignment="1">
      <alignment horizontal="left" vertical="center"/>
    </xf>
    <xf numFmtId="0" fontId="1" fillId="22" borderId="1" xfId="0" applyFont="1" applyFill="1" applyBorder="1" applyAlignment="1">
      <alignment horizontal="center" vertical="center" wrapText="1"/>
    </xf>
    <xf numFmtId="0" fontId="1" fillId="22" borderId="6" xfId="0" applyFont="1" applyFill="1" applyBorder="1" applyAlignment="1">
      <alignment vertical="center"/>
    </xf>
    <xf numFmtId="0" fontId="1" fillId="22" borderId="3" xfId="0" applyFont="1" applyFill="1" applyBorder="1" applyAlignment="1">
      <alignment vertical="center"/>
    </xf>
    <xf numFmtId="0" fontId="5" fillId="12" borderId="2" xfId="0" applyFont="1" applyFill="1" applyBorder="1" applyAlignment="1">
      <alignment horizontal="center" vertical="center"/>
    </xf>
    <xf numFmtId="0" fontId="5" fillId="12" borderId="5" xfId="0" applyFont="1" applyFill="1" applyBorder="1" applyAlignment="1">
      <alignment horizontal="center" vertical="center"/>
    </xf>
    <xf numFmtId="14" fontId="5" fillId="12" borderId="5" xfId="0" applyNumberFormat="1" applyFont="1" applyFill="1" applyBorder="1" applyAlignment="1">
      <alignment vertical="center"/>
    </xf>
    <xf numFmtId="0" fontId="83" fillId="12" borderId="2" xfId="1" applyFont="1" applyFill="1" applyBorder="1" applyAlignment="1" applyProtection="1">
      <alignment horizontal="center" vertical="center"/>
    </xf>
    <xf numFmtId="165" fontId="5" fillId="12" borderId="5" xfId="0" applyNumberFormat="1" applyFont="1" applyFill="1" applyBorder="1" applyAlignment="1">
      <alignment horizontal="right" vertical="center"/>
    </xf>
    <xf numFmtId="166"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12" borderId="6" xfId="0" applyNumberFormat="1" applyFont="1" applyFill="1" applyBorder="1" applyAlignment="1">
      <alignment horizontal="center" vertical="center"/>
    </xf>
    <xf numFmtId="1" fontId="5" fillId="12" borderId="3" xfId="0" applyNumberFormat="1" applyFont="1" applyFill="1" applyBorder="1" applyAlignment="1">
      <alignment horizontal="center" vertical="center"/>
    </xf>
    <xf numFmtId="0" fontId="5" fillId="12" borderId="10" xfId="0" applyFont="1" applyFill="1" applyBorder="1" applyAlignment="1">
      <alignment horizontal="center" vertical="center"/>
    </xf>
    <xf numFmtId="0" fontId="5" fillId="12" borderId="2" xfId="0" applyFont="1" applyFill="1" applyBorder="1" applyAlignment="1">
      <alignment horizontal="center" vertical="center" wrapText="1"/>
    </xf>
    <xf numFmtId="0" fontId="5" fillId="12" borderId="2" xfId="0" applyFont="1" applyFill="1" applyBorder="1" applyAlignment="1">
      <alignment vertical="center"/>
    </xf>
    <xf numFmtId="167" fontId="80" fillId="0" borderId="52" xfId="0" applyNumberFormat="1" applyFont="1" applyBorder="1" applyAlignment="1">
      <alignment horizontal="right" vertical="center"/>
    </xf>
    <xf numFmtId="167" fontId="1" fillId="10" borderId="44" xfId="0" applyNumberFormat="1" applyFont="1" applyFill="1" applyBorder="1" applyAlignment="1">
      <alignment horizontal="center" vertical="center"/>
    </xf>
    <xf numFmtId="167" fontId="1" fillId="21" borderId="22" xfId="0" applyNumberFormat="1" applyFont="1" applyFill="1" applyBorder="1" applyAlignment="1">
      <alignment horizontal="center" vertical="center"/>
    </xf>
    <xf numFmtId="0" fontId="14" fillId="17" borderId="3" xfId="0" applyFont="1" applyFill="1" applyBorder="1" applyAlignment="1">
      <alignment horizontal="center" vertical="center"/>
    </xf>
    <xf numFmtId="0" fontId="14" fillId="17" borderId="0" xfId="0" applyFont="1" applyFill="1" applyAlignment="1">
      <alignment horizontal="center"/>
    </xf>
    <xf numFmtId="0" fontId="68" fillId="22" borderId="2" xfId="0" applyFont="1" applyFill="1" applyBorder="1" applyAlignment="1">
      <alignment horizontal="center" vertical="center"/>
    </xf>
    <xf numFmtId="0" fontId="68" fillId="22" borderId="5" xfId="0" applyFont="1" applyFill="1" applyBorder="1" applyAlignment="1">
      <alignment horizontal="center" vertical="center"/>
    </xf>
    <xf numFmtId="14" fontId="68" fillId="22" borderId="5" xfId="0" applyNumberFormat="1" applyFont="1" applyFill="1" applyBorder="1" applyAlignment="1">
      <alignment vertical="center"/>
    </xf>
    <xf numFmtId="165" fontId="68" fillId="22" borderId="5" xfId="0" applyNumberFormat="1" applyFont="1" applyFill="1" applyBorder="1" applyAlignment="1">
      <alignment horizontal="right" vertical="center"/>
    </xf>
    <xf numFmtId="166" fontId="68" fillId="22" borderId="5" xfId="0" applyNumberFormat="1" applyFont="1" applyFill="1" applyBorder="1" applyAlignment="1">
      <alignment horizontal="center" vertical="center"/>
    </xf>
    <xf numFmtId="1" fontId="68" fillId="22" borderId="5" xfId="0" applyNumberFormat="1" applyFont="1" applyFill="1" applyBorder="1" applyAlignment="1">
      <alignment horizontal="center" vertical="center"/>
    </xf>
    <xf numFmtId="1" fontId="68" fillId="22" borderId="6" xfId="0" applyNumberFormat="1" applyFont="1" applyFill="1" applyBorder="1" applyAlignment="1">
      <alignment horizontal="center" vertical="center"/>
    </xf>
    <xf numFmtId="1" fontId="68" fillId="22" borderId="3" xfId="0" applyNumberFormat="1" applyFont="1" applyFill="1" applyBorder="1" applyAlignment="1">
      <alignment horizontal="center" vertical="center"/>
    </xf>
    <xf numFmtId="0" fontId="68" fillId="22" borderId="10" xfId="0" applyFont="1" applyFill="1" applyBorder="1" applyAlignment="1">
      <alignment horizontal="center" vertical="center"/>
    </xf>
    <xf numFmtId="0" fontId="68" fillId="22" borderId="2" xfId="0" applyFont="1" applyFill="1" applyBorder="1" applyAlignment="1">
      <alignment horizontal="center" vertical="center" wrapText="1"/>
    </xf>
    <xf numFmtId="0" fontId="68" fillId="22" borderId="2" xfId="0" applyFont="1" applyFill="1" applyBorder="1" applyAlignment="1">
      <alignment vertical="center"/>
    </xf>
    <xf numFmtId="0" fontId="2" fillId="22" borderId="2" xfId="1" applyFill="1" applyBorder="1" applyAlignment="1" applyProtection="1">
      <alignment horizontal="center" vertical="center"/>
    </xf>
    <xf numFmtId="0" fontId="11" fillId="17" borderId="5" xfId="0" applyFont="1" applyFill="1" applyBorder="1" applyAlignment="1">
      <alignment horizontal="center" vertical="center"/>
    </xf>
    <xf numFmtId="165" fontId="11" fillId="21" borderId="5" xfId="0" applyNumberFormat="1" applyFont="1" applyFill="1" applyBorder="1" applyAlignment="1">
      <alignment horizontal="right" vertical="center"/>
    </xf>
    <xf numFmtId="0" fontId="12" fillId="3" borderId="5" xfId="0" applyFont="1" applyFill="1" applyBorder="1" applyAlignment="1">
      <alignment horizontal="center" vertical="center"/>
    </xf>
    <xf numFmtId="0" fontId="5" fillId="3" borderId="5" xfId="0" applyFont="1" applyFill="1" applyBorder="1" applyAlignment="1">
      <alignment horizontal="center" vertical="center"/>
    </xf>
    <xf numFmtId="0" fontId="22" fillId="0" borderId="0" xfId="1" applyFont="1" applyFill="1" applyAlignment="1" applyProtection="1">
      <alignment horizontal="center"/>
    </xf>
    <xf numFmtId="0" fontId="5" fillId="0" borderId="3" xfId="0" applyFont="1" applyBorder="1" applyAlignment="1">
      <alignment horizontal="left" vertical="center"/>
    </xf>
    <xf numFmtId="0" fontId="41" fillId="0" borderId="36" xfId="1" applyFont="1" applyFill="1" applyBorder="1" applyAlignment="1" applyProtection="1">
      <alignment horizontal="center" vertical="center"/>
    </xf>
    <xf numFmtId="0" fontId="5" fillId="0" borderId="22" xfId="0" applyFont="1" applyBorder="1" applyAlignment="1">
      <alignment horizontal="center" vertical="center"/>
    </xf>
    <xf numFmtId="167" fontId="5" fillId="0" borderId="22" xfId="0" applyNumberFormat="1" applyFont="1" applyBorder="1" applyAlignment="1">
      <alignment horizontal="right" vertical="center"/>
    </xf>
    <xf numFmtId="166" fontId="5" fillId="0" borderId="22" xfId="0" applyNumberFormat="1" applyFont="1" applyBorder="1" applyAlignment="1">
      <alignment horizontal="center" vertical="center"/>
    </xf>
    <xf numFmtId="1" fontId="5" fillId="0" borderId="22"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3" xfId="0" applyFont="1" applyBorder="1" applyAlignment="1">
      <alignment vertical="center"/>
    </xf>
    <xf numFmtId="0" fontId="33" fillId="22" borderId="2" xfId="0" applyFont="1" applyFill="1" applyBorder="1" applyAlignment="1">
      <alignment horizontal="center" vertical="center"/>
    </xf>
    <xf numFmtId="0" fontId="33" fillId="22" borderId="5" xfId="0" applyFont="1" applyFill="1" applyBorder="1" applyAlignment="1">
      <alignment horizontal="center" vertical="center"/>
    </xf>
    <xf numFmtId="14" fontId="33" fillId="22" borderId="5" xfId="0" applyNumberFormat="1" applyFont="1" applyFill="1" applyBorder="1" applyAlignment="1">
      <alignment vertical="center"/>
    </xf>
    <xf numFmtId="0" fontId="36" fillId="22" borderId="2" xfId="1" applyFont="1" applyFill="1" applyBorder="1" applyAlignment="1" applyProtection="1">
      <alignment horizontal="center" vertical="center"/>
    </xf>
    <xf numFmtId="165" fontId="33" fillId="22" borderId="5" xfId="0" applyNumberFormat="1" applyFont="1" applyFill="1" applyBorder="1" applyAlignment="1">
      <alignment horizontal="right" vertical="center"/>
    </xf>
    <xf numFmtId="166" fontId="33" fillId="22" borderId="5" xfId="0" applyNumberFormat="1" applyFont="1" applyFill="1" applyBorder="1" applyAlignment="1">
      <alignment horizontal="center" vertical="center"/>
    </xf>
    <xf numFmtId="1" fontId="33" fillId="22" borderId="5" xfId="0" applyNumberFormat="1" applyFont="1" applyFill="1" applyBorder="1" applyAlignment="1">
      <alignment horizontal="center" vertical="center"/>
    </xf>
    <xf numFmtId="1" fontId="33" fillId="22" borderId="6" xfId="0" applyNumberFormat="1" applyFont="1" applyFill="1" applyBorder="1" applyAlignment="1">
      <alignment horizontal="center" vertical="center"/>
    </xf>
    <xf numFmtId="1" fontId="33" fillId="22" borderId="3" xfId="0" applyNumberFormat="1" applyFont="1" applyFill="1" applyBorder="1" applyAlignment="1">
      <alignment horizontal="center" vertical="center"/>
    </xf>
    <xf numFmtId="0" fontId="33" fillId="22" borderId="10" xfId="0" applyFont="1" applyFill="1" applyBorder="1" applyAlignment="1">
      <alignment horizontal="center" vertical="center"/>
    </xf>
    <xf numFmtId="0" fontId="33" fillId="22" borderId="2" xfId="0" applyFont="1" applyFill="1" applyBorder="1" applyAlignment="1">
      <alignment horizontal="center" vertical="center" wrapText="1"/>
    </xf>
    <xf numFmtId="0" fontId="33" fillId="22" borderId="2" xfId="0" applyFont="1" applyFill="1" applyBorder="1" applyAlignment="1">
      <alignment vertical="center"/>
    </xf>
    <xf numFmtId="0" fontId="50" fillId="0" borderId="0" xfId="0" applyFont="1" applyAlignment="1">
      <alignment vertical="center"/>
    </xf>
    <xf numFmtId="0" fontId="1" fillId="22" borderId="2" xfId="0" applyFont="1" applyFill="1" applyBorder="1" applyAlignment="1">
      <alignment horizontal="center" vertical="center"/>
    </xf>
    <xf numFmtId="0" fontId="85" fillId="0" borderId="11" xfId="0" applyFont="1" applyBorder="1" applyAlignment="1">
      <alignment horizontal="right" vertical="center"/>
    </xf>
    <xf numFmtId="3" fontId="14" fillId="0" borderId="0" xfId="0" applyNumberFormat="1" applyFont="1" applyAlignment="1">
      <alignment vertical="center"/>
    </xf>
    <xf numFmtId="170" fontId="7" fillId="0" borderId="35" xfId="0" applyNumberFormat="1" applyFont="1" applyBorder="1" applyAlignment="1">
      <alignment horizontal="left" vertical="center"/>
    </xf>
    <xf numFmtId="1" fontId="5" fillId="0" borderId="8" xfId="0" applyNumberFormat="1" applyFont="1" applyBorder="1" applyAlignment="1">
      <alignment horizontal="center" vertical="center"/>
    </xf>
    <xf numFmtId="0" fontId="87" fillId="0" borderId="3" xfId="0" applyFont="1" applyBorder="1" applyAlignment="1">
      <alignment horizontal="center" vertical="center"/>
    </xf>
    <xf numFmtId="0" fontId="87" fillId="21" borderId="36" xfId="0" applyFont="1" applyFill="1" applyBorder="1" applyAlignment="1">
      <alignment horizontal="center" vertical="center"/>
    </xf>
    <xf numFmtId="0" fontId="87" fillId="21" borderId="3" xfId="0" applyFont="1" applyFill="1" applyBorder="1" applyAlignment="1">
      <alignment horizontal="center" vertical="center"/>
    </xf>
    <xf numFmtId="0" fontId="87" fillId="21" borderId="3" xfId="0" applyFont="1" applyFill="1" applyBorder="1" applyAlignment="1">
      <alignment horizontal="left" vertical="center"/>
    </xf>
    <xf numFmtId="0" fontId="88" fillId="21" borderId="0" xfId="1" applyFont="1" applyFill="1" applyAlignment="1" applyProtection="1">
      <alignment horizontal="center"/>
    </xf>
    <xf numFmtId="0" fontId="87" fillId="21" borderId="22" xfId="0" applyFont="1" applyFill="1" applyBorder="1" applyAlignment="1">
      <alignment horizontal="center" vertical="center"/>
    </xf>
    <xf numFmtId="167" fontId="87" fillId="21" borderId="22" xfId="0" applyNumberFormat="1" applyFont="1" applyFill="1" applyBorder="1" applyAlignment="1">
      <alignment horizontal="right" vertical="center"/>
    </xf>
    <xf numFmtId="166" fontId="87" fillId="0" borderId="22" xfId="0" applyNumberFormat="1" applyFont="1" applyBorder="1" applyAlignment="1">
      <alignment horizontal="center" vertical="center"/>
    </xf>
    <xf numFmtId="1" fontId="87" fillId="0" borderId="22" xfId="0" applyNumberFormat="1" applyFont="1" applyBorder="1" applyAlignment="1">
      <alignment horizontal="center" vertical="center"/>
    </xf>
    <xf numFmtId="0" fontId="87" fillId="0" borderId="22" xfId="0" applyFont="1" applyBorder="1" applyAlignment="1">
      <alignment horizontal="center" vertical="center"/>
    </xf>
    <xf numFmtId="0" fontId="87" fillId="0" borderId="26" xfId="0" applyFont="1" applyBorder="1" applyAlignment="1">
      <alignment horizontal="center" vertical="center"/>
    </xf>
    <xf numFmtId="0" fontId="87" fillId="0" borderId="1" xfId="0" applyFont="1" applyBorder="1" applyAlignment="1">
      <alignment horizontal="center" vertical="center" wrapText="1"/>
    </xf>
    <xf numFmtId="0" fontId="87" fillId="0" borderId="1" xfId="0" applyFont="1" applyBorder="1" applyAlignment="1">
      <alignment horizontal="center" vertical="center"/>
    </xf>
    <xf numFmtId="0" fontId="87" fillId="0" borderId="6" xfId="0" applyFont="1" applyBorder="1" applyAlignment="1">
      <alignment vertical="center"/>
    </xf>
    <xf numFmtId="0" fontId="87" fillId="0" borderId="3" xfId="0" applyFont="1" applyBorder="1" applyAlignment="1">
      <alignment vertical="center"/>
    </xf>
    <xf numFmtId="10" fontId="39" fillId="10" borderId="0" xfId="3" applyNumberFormat="1" applyFont="1" applyFill="1" applyBorder="1" applyAlignment="1">
      <alignment horizontal="center" vertical="center"/>
    </xf>
    <xf numFmtId="1" fontId="14" fillId="0" borderId="31" xfId="0" applyNumberFormat="1" applyFont="1" applyBorder="1" applyAlignment="1">
      <alignment horizontal="center" vertical="center"/>
    </xf>
    <xf numFmtId="1" fontId="12" fillId="0" borderId="33" xfId="0" applyNumberFormat="1" applyFont="1" applyBorder="1" applyAlignment="1">
      <alignment horizontal="center" vertical="center"/>
    </xf>
    <xf numFmtId="0" fontId="26" fillId="0" borderId="33" xfId="0" applyFont="1" applyBorder="1" applyAlignment="1">
      <alignment horizontal="center" vertical="center"/>
    </xf>
    <xf numFmtId="0" fontId="84" fillId="0" borderId="33" xfId="0" applyFont="1" applyBorder="1" applyAlignment="1">
      <alignment horizontal="center" vertical="center"/>
    </xf>
    <xf numFmtId="0" fontId="86" fillId="0" borderId="35" xfId="0" applyFont="1" applyBorder="1" applyAlignment="1">
      <alignment horizontal="center" vertical="center"/>
    </xf>
    <xf numFmtId="3" fontId="14" fillId="0" borderId="8" xfId="0" applyNumberFormat="1" applyFont="1" applyBorder="1" applyAlignment="1">
      <alignment horizontal="center" vertical="center"/>
    </xf>
    <xf numFmtId="3" fontId="14" fillId="0" borderId="31"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5" fillId="0" borderId="33" xfId="0" applyNumberFormat="1" applyFont="1" applyBorder="1" applyAlignment="1">
      <alignment horizontal="center" vertical="center"/>
    </xf>
    <xf numFmtId="3" fontId="39" fillId="0" borderId="33" xfId="0" applyNumberFormat="1" applyFont="1" applyBorder="1" applyAlignment="1">
      <alignment horizontal="center" vertical="center"/>
    </xf>
    <xf numFmtId="3" fontId="66" fillId="0" borderId="35" xfId="0" applyNumberFormat="1" applyFont="1" applyBorder="1" applyAlignment="1">
      <alignment horizontal="center" vertical="center"/>
    </xf>
    <xf numFmtId="169" fontId="80" fillId="0" borderId="32" xfId="4" applyNumberFormat="1" applyFont="1" applyFill="1" applyBorder="1" applyAlignment="1">
      <alignment horizontal="center" vertical="center"/>
    </xf>
    <xf numFmtId="169" fontId="80" fillId="0" borderId="0" xfId="4" applyNumberFormat="1" applyFont="1" applyFill="1" applyBorder="1" applyAlignment="1">
      <alignment horizontal="center" vertical="center"/>
    </xf>
    <xf numFmtId="0" fontId="87" fillId="0" borderId="33"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14" fontId="16" fillId="17" borderId="34" xfId="0" applyNumberFormat="1" applyFont="1" applyFill="1" applyBorder="1" applyAlignment="1">
      <alignment vertical="center" wrapText="1"/>
    </xf>
    <xf numFmtId="14" fontId="16" fillId="17" borderId="11" xfId="0" applyNumberFormat="1" applyFont="1" applyFill="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165" fontId="1" fillId="10" borderId="5" xfId="0" applyNumberFormat="1" applyFont="1" applyFill="1" applyBorder="1" applyAlignment="1">
      <alignment horizontal="right" vertical="center"/>
    </xf>
    <xf numFmtId="0" fontId="68" fillId="0" borderId="2" xfId="0" applyFont="1" applyBorder="1" applyAlignment="1">
      <alignment horizontal="center" vertical="center"/>
    </xf>
    <xf numFmtId="0" fontId="68" fillId="0" borderId="10" xfId="0" applyFont="1" applyBorder="1" applyAlignment="1">
      <alignment horizontal="center" vertical="center"/>
    </xf>
    <xf numFmtId="0" fontId="68" fillId="0" borderId="2" xfId="0" applyFont="1" applyBorder="1" applyAlignment="1">
      <alignment vertical="center"/>
    </xf>
    <xf numFmtId="0" fontId="11" fillId="0" borderId="5" xfId="0" applyFont="1" applyBorder="1" applyAlignment="1">
      <alignment horizontal="center" vertical="center"/>
    </xf>
    <xf numFmtId="14" fontId="11" fillId="0" borderId="2" xfId="0" applyNumberFormat="1"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xf numFmtId="0" fontId="11" fillId="21" borderId="5" xfId="0" applyFont="1" applyFill="1" applyBorder="1" applyAlignment="1">
      <alignment horizontal="center" vertical="center"/>
    </xf>
    <xf numFmtId="0" fontId="12" fillId="10" borderId="5" xfId="0" applyFont="1" applyFill="1" applyBorder="1" applyAlignment="1">
      <alignment horizontal="center" vertical="center"/>
    </xf>
    <xf numFmtId="0" fontId="68" fillId="23" borderId="2" xfId="0" applyFont="1" applyFill="1" applyBorder="1" applyAlignment="1">
      <alignment horizontal="center" vertical="center"/>
    </xf>
    <xf numFmtId="0" fontId="68" fillId="23" borderId="5" xfId="0" applyFont="1" applyFill="1" applyBorder="1" applyAlignment="1">
      <alignment horizontal="left" vertical="center"/>
    </xf>
    <xf numFmtId="0" fontId="68" fillId="23" borderId="5" xfId="0" applyFont="1" applyFill="1" applyBorder="1" applyAlignment="1">
      <alignment horizontal="center" vertical="center"/>
    </xf>
    <xf numFmtId="14" fontId="68" fillId="23" borderId="5" xfId="0" applyNumberFormat="1" applyFont="1" applyFill="1" applyBorder="1" applyAlignment="1">
      <alignment horizontal="center" vertical="center"/>
    </xf>
    <xf numFmtId="165" fontId="68" fillId="23" borderId="5" xfId="0" applyNumberFormat="1" applyFont="1" applyFill="1" applyBorder="1" applyAlignment="1">
      <alignment horizontal="right" vertical="center"/>
    </xf>
    <xf numFmtId="166" fontId="68" fillId="23" borderId="5" xfId="0" applyNumberFormat="1" applyFont="1" applyFill="1" applyBorder="1" applyAlignment="1">
      <alignment horizontal="center" vertical="center"/>
    </xf>
    <xf numFmtId="1" fontId="68" fillId="23" borderId="5" xfId="0" applyNumberFormat="1" applyFont="1" applyFill="1" applyBorder="1" applyAlignment="1">
      <alignment horizontal="center" vertical="center"/>
    </xf>
    <xf numFmtId="1" fontId="68" fillId="23" borderId="6" xfId="0" applyNumberFormat="1" applyFont="1" applyFill="1" applyBorder="1" applyAlignment="1">
      <alignment horizontal="center" vertical="center"/>
    </xf>
    <xf numFmtId="1" fontId="68" fillId="23" borderId="3" xfId="0" applyNumberFormat="1" applyFont="1" applyFill="1" applyBorder="1" applyAlignment="1">
      <alignment horizontal="center" vertical="center"/>
    </xf>
    <xf numFmtId="0" fontId="59" fillId="0" borderId="5" xfId="0" applyFont="1" applyBorder="1" applyAlignment="1">
      <alignment horizontal="center" vertical="center"/>
    </xf>
    <xf numFmtId="14" fontId="12" fillId="0" borderId="3" xfId="0" applyNumberFormat="1" applyFont="1" applyBorder="1" applyAlignment="1">
      <alignment vertical="center"/>
    </xf>
    <xf numFmtId="0" fontId="22" fillId="0" borderId="3" xfId="1" applyFont="1" applyFill="1" applyBorder="1" applyAlignment="1" applyProtection="1">
      <alignment horizontal="center" vertical="center"/>
    </xf>
    <xf numFmtId="0" fontId="12" fillId="0" borderId="3" xfId="0" applyFont="1" applyBorder="1"/>
    <xf numFmtId="1" fontId="5" fillId="0" borderId="56" xfId="0" applyNumberFormat="1" applyFont="1" applyBorder="1" applyAlignment="1">
      <alignment horizontal="center" vertical="center"/>
    </xf>
    <xf numFmtId="1" fontId="4" fillId="0" borderId="50" xfId="0" applyNumberFormat="1" applyFont="1" applyBorder="1" applyAlignment="1">
      <alignment horizontal="center" vertical="center"/>
    </xf>
    <xf numFmtId="44" fontId="0" fillId="0" borderId="0" xfId="2" applyFont="1" applyAlignment="1">
      <alignment vertical="center"/>
    </xf>
    <xf numFmtId="0" fontId="5" fillId="10" borderId="10" xfId="0" applyFont="1" applyFill="1" applyBorder="1" applyAlignment="1">
      <alignment horizontal="center" vertical="center"/>
    </xf>
    <xf numFmtId="0" fontId="11" fillId="10" borderId="2" xfId="0" applyFont="1" applyFill="1" applyBorder="1" applyAlignment="1">
      <alignment horizontal="center" vertical="center"/>
    </xf>
    <xf numFmtId="14" fontId="11" fillId="0" borderId="3" xfId="0" applyNumberFormat="1" applyFont="1" applyBorder="1" applyAlignment="1">
      <alignment vertical="center"/>
    </xf>
    <xf numFmtId="0" fontId="11" fillId="10" borderId="5" xfId="0" applyFont="1" applyFill="1" applyBorder="1" applyAlignment="1">
      <alignment horizontal="center" vertical="center"/>
    </xf>
    <xf numFmtId="0" fontId="11" fillId="21" borderId="2" xfId="0" applyFont="1" applyFill="1" applyBorder="1" applyAlignment="1">
      <alignment horizontal="center" vertical="center"/>
    </xf>
    <xf numFmtId="0" fontId="12" fillId="10" borderId="2" xfId="0" applyFont="1" applyFill="1" applyBorder="1" applyAlignment="1">
      <alignment horizontal="center" vertical="center"/>
    </xf>
    <xf numFmtId="0" fontId="33" fillId="22" borderId="3" xfId="0" applyFont="1" applyFill="1" applyBorder="1" applyAlignment="1">
      <alignment horizontal="center" vertical="center"/>
    </xf>
    <xf numFmtId="0" fontId="33" fillId="22" borderId="3" xfId="0" applyFont="1" applyFill="1" applyBorder="1" applyAlignment="1">
      <alignment horizontal="center" vertical="center" wrapText="1"/>
    </xf>
    <xf numFmtId="14" fontId="33" fillId="22" borderId="3" xfId="0" applyNumberFormat="1" applyFont="1" applyFill="1" applyBorder="1" applyAlignment="1">
      <alignment vertical="center"/>
    </xf>
    <xf numFmtId="0" fontId="36" fillId="22" borderId="3" xfId="1" applyFont="1" applyFill="1" applyBorder="1" applyAlignment="1" applyProtection="1">
      <alignment horizontal="center" vertical="center"/>
    </xf>
    <xf numFmtId="0" fontId="33" fillId="22" borderId="3" xfId="0" applyFont="1" applyFill="1" applyBorder="1"/>
    <xf numFmtId="14" fontId="12" fillId="0" borderId="2" xfId="0" applyNumberFormat="1" applyFont="1" applyBorder="1" applyAlignment="1">
      <alignment vertical="center"/>
    </xf>
    <xf numFmtId="14" fontId="7" fillId="0" borderId="2" xfId="0" applyNumberFormat="1" applyFont="1" applyBorder="1" applyAlignment="1">
      <alignment vertical="center"/>
    </xf>
    <xf numFmtId="165" fontId="7" fillId="21" borderId="5" xfId="0" applyNumberFormat="1" applyFont="1" applyFill="1" applyBorder="1" applyAlignment="1">
      <alignment horizontal="right" vertical="center"/>
    </xf>
    <xf numFmtId="1" fontId="7" fillId="0" borderId="2" xfId="0" applyNumberFormat="1" applyFont="1" applyBorder="1" applyAlignment="1">
      <alignment horizontal="center" vertical="center"/>
    </xf>
    <xf numFmtId="0" fontId="7" fillId="0" borderId="0" xfId="0" applyFont="1"/>
    <xf numFmtId="0" fontId="5" fillId="24" borderId="3" xfId="0" applyFont="1" applyFill="1" applyBorder="1" applyAlignment="1">
      <alignment horizontal="center" vertical="center"/>
    </xf>
    <xf numFmtId="0" fontId="5" fillId="24" borderId="3" xfId="0"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5" xfId="0" applyFont="1" applyFill="1" applyBorder="1" applyAlignment="1">
      <alignment horizontal="center" vertical="center"/>
    </xf>
    <xf numFmtId="14" fontId="5" fillId="24" borderId="2" xfId="0" applyNumberFormat="1" applyFont="1" applyFill="1" applyBorder="1" applyAlignment="1">
      <alignment vertical="center"/>
    </xf>
    <xf numFmtId="0" fontId="41" fillId="24" borderId="3" xfId="1" applyFont="1" applyFill="1" applyBorder="1" applyAlignment="1" applyProtection="1">
      <alignment horizontal="center" vertical="center"/>
    </xf>
    <xf numFmtId="165" fontId="5" fillId="24" borderId="5" xfId="0" applyNumberFormat="1" applyFont="1" applyFill="1" applyBorder="1" applyAlignment="1">
      <alignment horizontal="right" vertical="center"/>
    </xf>
    <xf numFmtId="1" fontId="5" fillId="24" borderId="2" xfId="0" applyNumberFormat="1" applyFont="1" applyFill="1" applyBorder="1" applyAlignment="1">
      <alignment horizontal="center" vertical="center"/>
    </xf>
    <xf numFmtId="0" fontId="5" fillId="24" borderId="3" xfId="0" applyFont="1" applyFill="1" applyBorder="1"/>
    <xf numFmtId="0" fontId="8" fillId="17" borderId="2" xfId="0" applyFont="1" applyFill="1" applyBorder="1" applyAlignment="1">
      <alignment horizontal="center" vertical="center"/>
    </xf>
    <xf numFmtId="14" fontId="4" fillId="0" borderId="3" xfId="0" applyNumberFormat="1" applyFont="1" applyBorder="1" applyAlignment="1">
      <alignment vertical="center"/>
    </xf>
    <xf numFmtId="0" fontId="12" fillId="0" borderId="0" xfId="0" applyFont="1"/>
    <xf numFmtId="14" fontId="12" fillId="0" borderId="3" xfId="0" applyNumberFormat="1" applyFont="1" applyBorder="1" applyAlignment="1">
      <alignment horizontal="center" vertical="center"/>
    </xf>
    <xf numFmtId="0" fontId="39" fillId="22" borderId="3" xfId="0" applyFont="1" applyFill="1" applyBorder="1" applyAlignment="1">
      <alignment horizontal="center" vertical="center"/>
    </xf>
    <xf numFmtId="0" fontId="39" fillId="22" borderId="2" xfId="0" applyFont="1" applyFill="1" applyBorder="1" applyAlignment="1">
      <alignment horizontal="center" vertical="center"/>
    </xf>
    <xf numFmtId="14" fontId="39" fillId="22" borderId="3" xfId="0" applyNumberFormat="1" applyFont="1" applyFill="1" applyBorder="1" applyAlignment="1">
      <alignment vertical="center"/>
    </xf>
    <xf numFmtId="0" fontId="89" fillId="22" borderId="3" xfId="1" applyFont="1" applyFill="1" applyBorder="1" applyAlignment="1" applyProtection="1">
      <alignment horizontal="center" vertical="center"/>
    </xf>
    <xf numFmtId="0" fontId="39" fillId="22" borderId="5" xfId="0" applyFont="1" applyFill="1" applyBorder="1" applyAlignment="1">
      <alignment horizontal="center" vertical="center"/>
    </xf>
    <xf numFmtId="0" fontId="39" fillId="22" borderId="3" xfId="0" applyFont="1" applyFill="1" applyBorder="1" applyAlignment="1">
      <alignment horizontal="center" vertical="center" wrapText="1"/>
    </xf>
    <xf numFmtId="1" fontId="39" fillId="22" borderId="3" xfId="0" applyNumberFormat="1" applyFont="1" applyFill="1" applyBorder="1" applyAlignment="1">
      <alignment horizontal="center" vertical="center"/>
    </xf>
    <xf numFmtId="0" fontId="39" fillId="22" borderId="3" xfId="0" applyFont="1" applyFill="1" applyBorder="1"/>
    <xf numFmtId="0" fontId="12" fillId="3" borderId="3" xfId="0" applyFont="1" applyFill="1" applyBorder="1" applyAlignment="1">
      <alignment horizontal="center" vertical="center"/>
    </xf>
    <xf numFmtId="0" fontId="14" fillId="17" borderId="2" xfId="0" applyFont="1" applyFill="1" applyBorder="1" applyAlignment="1">
      <alignment horizontal="center" vertical="center"/>
    </xf>
    <xf numFmtId="14" fontId="56" fillId="0" borderId="3" xfId="0" applyNumberFormat="1" applyFont="1" applyBorder="1" applyAlignment="1">
      <alignment vertical="center"/>
    </xf>
    <xf numFmtId="0" fontId="20" fillId="0" borderId="3" xfId="1" applyFont="1" applyFill="1" applyBorder="1" applyAlignment="1" applyProtection="1">
      <alignment horizontal="center" vertical="center"/>
    </xf>
    <xf numFmtId="0" fontId="14" fillId="0" borderId="3" xfId="0" applyFont="1" applyBorder="1" applyAlignment="1">
      <alignment horizontal="center" vertical="center" wrapText="1"/>
    </xf>
    <xf numFmtId="0" fontId="14" fillId="0" borderId="3" xfId="0" applyFont="1" applyBorder="1"/>
    <xf numFmtId="0" fontId="11" fillId="3" borderId="5" xfId="0" applyFont="1" applyFill="1" applyBorder="1" applyAlignment="1">
      <alignment horizontal="center" vertical="center"/>
    </xf>
    <xf numFmtId="0" fontId="11" fillId="3" borderId="2" xfId="0" applyFont="1" applyFill="1" applyBorder="1" applyAlignment="1">
      <alignment horizontal="center" vertical="center"/>
    </xf>
    <xf numFmtId="14" fontId="1" fillId="0" borderId="5" xfId="0" applyNumberFormat="1" applyFont="1" applyBorder="1" applyAlignment="1">
      <alignment horizontal="left" vertical="center"/>
    </xf>
    <xf numFmtId="0" fontId="8" fillId="25" borderId="3"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wrapText="1"/>
    </xf>
    <xf numFmtId="0" fontId="5" fillId="25" borderId="2" xfId="0" applyFont="1" applyFill="1" applyBorder="1" applyAlignment="1">
      <alignment horizontal="center" vertical="center"/>
    </xf>
    <xf numFmtId="14" fontId="5" fillId="25" borderId="3" xfId="0" applyNumberFormat="1" applyFont="1" applyFill="1" applyBorder="1" applyAlignment="1">
      <alignment vertical="center"/>
    </xf>
    <xf numFmtId="0" fontId="83" fillId="25" borderId="3" xfId="1" applyFont="1" applyFill="1" applyBorder="1" applyAlignment="1" applyProtection="1">
      <alignment horizontal="center" vertical="center"/>
    </xf>
    <xf numFmtId="0" fontId="5" fillId="25" borderId="3" xfId="0" applyFont="1" applyFill="1" applyBorder="1" applyAlignment="1">
      <alignment horizontal="center" vertical="center"/>
    </xf>
    <xf numFmtId="165" fontId="5" fillId="25" borderId="5" xfId="0" applyNumberFormat="1" applyFont="1" applyFill="1" applyBorder="1" applyAlignment="1">
      <alignment horizontal="right" vertical="center"/>
    </xf>
    <xf numFmtId="1" fontId="5" fillId="25" borderId="3" xfId="0" applyNumberFormat="1" applyFont="1" applyFill="1" applyBorder="1" applyAlignment="1">
      <alignment horizontal="center" vertical="center"/>
    </xf>
    <xf numFmtId="0" fontId="5" fillId="25" borderId="3" xfId="0" applyFont="1" applyFill="1" applyBorder="1"/>
    <xf numFmtId="0" fontId="8" fillId="3" borderId="2" xfId="0" applyFont="1" applyFill="1" applyBorder="1" applyAlignment="1">
      <alignment horizontal="center" vertical="center"/>
    </xf>
    <xf numFmtId="0" fontId="12" fillId="17" borderId="0" xfId="0" applyFont="1" applyFill="1" applyAlignment="1">
      <alignment horizontal="center" vertical="center"/>
    </xf>
    <xf numFmtId="0" fontId="12" fillId="17" borderId="2" xfId="0" applyFont="1" applyFill="1" applyBorder="1" applyAlignment="1">
      <alignment horizontal="center" vertical="center"/>
    </xf>
    <xf numFmtId="0" fontId="12" fillId="0" borderId="3" xfId="0" applyFont="1" applyBorder="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wrapText="1"/>
    </xf>
    <xf numFmtId="14" fontId="80" fillId="0" borderId="3" xfId="0" applyNumberFormat="1" applyFont="1" applyBorder="1" applyAlignment="1">
      <alignment vertical="center"/>
    </xf>
    <xf numFmtId="0" fontId="81" fillId="0" borderId="3" xfId="1" applyFont="1" applyFill="1" applyBorder="1" applyAlignment="1" applyProtection="1">
      <alignment horizontal="center" vertical="center"/>
    </xf>
    <xf numFmtId="165" fontId="80" fillId="0" borderId="5" xfId="0" applyNumberFormat="1" applyFont="1" applyBorder="1" applyAlignment="1">
      <alignment horizontal="right" vertical="center"/>
    </xf>
    <xf numFmtId="1" fontId="80" fillId="0" borderId="3" xfId="0" applyNumberFormat="1" applyFont="1" applyBorder="1" applyAlignment="1">
      <alignment horizontal="center" vertical="center"/>
    </xf>
    <xf numFmtId="0" fontId="80" fillId="0" borderId="3" xfId="0" applyFont="1" applyBorder="1"/>
    <xf numFmtId="14" fontId="5" fillId="0" borderId="3" xfId="0" applyNumberFormat="1" applyFont="1" applyBorder="1" applyAlignment="1">
      <alignment vertical="center"/>
    </xf>
    <xf numFmtId="0" fontId="41" fillId="0" borderId="3" xfId="1" applyFont="1" applyFill="1" applyBorder="1" applyAlignment="1" applyProtection="1">
      <alignment horizontal="center" vertical="center"/>
    </xf>
    <xf numFmtId="165" fontId="5" fillId="0" borderId="5" xfId="0" applyNumberFormat="1" applyFont="1" applyBorder="1" applyAlignment="1">
      <alignment horizontal="right" vertical="center"/>
    </xf>
    <xf numFmtId="171" fontId="1" fillId="0" borderId="0" xfId="0" applyNumberFormat="1" applyFont="1"/>
    <xf numFmtId="0" fontId="5" fillId="0" borderId="32" xfId="0" applyFont="1" applyBorder="1" applyAlignment="1">
      <alignment horizontal="center" vertical="center"/>
    </xf>
    <xf numFmtId="0" fontId="5" fillId="0" borderId="32" xfId="0" applyFont="1" applyBorder="1" applyAlignment="1">
      <alignment horizontal="center" vertical="center" wrapText="1"/>
    </xf>
    <xf numFmtId="0" fontId="27" fillId="0" borderId="62" xfId="0" applyFont="1" applyBorder="1" applyAlignment="1">
      <alignment horizontal="center" vertical="center" wrapText="1"/>
    </xf>
    <xf numFmtId="171" fontId="1" fillId="0" borderId="0" xfId="0" applyNumberFormat="1" applyFont="1" applyAlignment="1">
      <alignment horizontal="right" vertical="center"/>
    </xf>
    <xf numFmtId="165" fontId="5" fillId="0" borderId="0" xfId="0" applyNumberFormat="1" applyFont="1" applyAlignment="1">
      <alignment vertical="center"/>
    </xf>
    <xf numFmtId="171" fontId="1" fillId="0" borderId="0" xfId="0" applyNumberFormat="1" applyFont="1" applyAlignment="1">
      <alignment vertical="center"/>
    </xf>
    <xf numFmtId="0" fontId="0" fillId="10" borderId="0" xfId="0" applyFill="1"/>
    <xf numFmtId="165" fontId="0" fillId="0" borderId="0" xfId="0" applyNumberFormat="1"/>
    <xf numFmtId="165" fontId="0" fillId="6" borderId="0" xfId="0" applyNumberFormat="1" applyFill="1"/>
    <xf numFmtId="165" fontId="5" fillId="0" borderId="61" xfId="0" applyNumberFormat="1" applyFont="1" applyBorder="1" applyAlignment="1">
      <alignment vertical="center"/>
    </xf>
    <xf numFmtId="165" fontId="1" fillId="0" borderId="0" xfId="0" applyNumberFormat="1" applyFont="1"/>
    <xf numFmtId="0" fontId="5" fillId="0" borderId="61" xfId="0" applyFont="1" applyBorder="1" applyAlignment="1">
      <alignment vertical="center"/>
    </xf>
    <xf numFmtId="0" fontId="1" fillId="0" borderId="0" xfId="0" quotePrefix="1" applyFont="1"/>
    <xf numFmtId="171" fontId="1" fillId="6" borderId="0" xfId="0" applyNumberFormat="1" applyFont="1" applyFill="1" applyAlignment="1">
      <alignment vertical="center"/>
    </xf>
    <xf numFmtId="0" fontId="62" fillId="0" borderId="9" xfId="0" applyFont="1" applyBorder="1" applyAlignment="1">
      <alignment horizontal="center" vertical="center"/>
    </xf>
    <xf numFmtId="0" fontId="62" fillId="0" borderId="19" xfId="0" applyFont="1" applyBorder="1" applyAlignment="1">
      <alignment horizontal="center" vertical="center"/>
    </xf>
    <xf numFmtId="0" fontId="1" fillId="0" borderId="0" xfId="0" applyFont="1" applyAlignment="1">
      <alignment horizontal="left" vertical="center" wrapText="1"/>
    </xf>
    <xf numFmtId="0" fontId="39" fillId="0" borderId="52" xfId="0" applyFont="1" applyBorder="1" applyAlignment="1">
      <alignment horizontal="right" vertical="center"/>
    </xf>
    <xf numFmtId="0" fontId="39" fillId="0" borderId="32" xfId="0" applyFont="1" applyBorder="1" applyAlignment="1">
      <alignment horizontal="right" vertical="center"/>
    </xf>
    <xf numFmtId="0" fontId="66" fillId="0" borderId="45" xfId="0" applyFont="1" applyBorder="1" applyAlignment="1">
      <alignment horizontal="right" vertical="center"/>
    </xf>
    <xf numFmtId="0" fontId="66" fillId="0" borderId="34" xfId="0" applyFont="1" applyBorder="1" applyAlignment="1">
      <alignment horizontal="right" vertical="center"/>
    </xf>
    <xf numFmtId="1" fontId="5" fillId="0" borderId="9" xfId="0" applyNumberFormat="1" applyFont="1" applyBorder="1" applyAlignment="1">
      <alignment horizontal="right" vertical="center"/>
    </xf>
    <xf numFmtId="1" fontId="5" fillId="0" borderId="19" xfId="0" applyNumberFormat="1" applyFont="1" applyBorder="1" applyAlignment="1">
      <alignment horizontal="right" vertical="center"/>
    </xf>
    <xf numFmtId="0" fontId="5" fillId="0" borderId="4" xfId="0" applyFont="1" applyBorder="1" applyAlignment="1">
      <alignment horizontal="right" vertical="center"/>
    </xf>
    <xf numFmtId="0" fontId="5" fillId="0" borderId="9" xfId="0" applyFont="1" applyBorder="1" applyAlignment="1">
      <alignment horizontal="right" vertical="center"/>
    </xf>
    <xf numFmtId="3" fontId="14" fillId="0" borderId="17" xfId="0" applyNumberFormat="1" applyFont="1" applyBorder="1" applyAlignment="1">
      <alignment horizontal="right" vertical="center"/>
    </xf>
    <xf numFmtId="3" fontId="14" fillId="0" borderId="14" xfId="0" applyNumberFormat="1" applyFont="1" applyBorder="1" applyAlignment="1">
      <alignment horizontal="right" vertical="center"/>
    </xf>
    <xf numFmtId="0" fontId="12" fillId="0" borderId="52" xfId="0" quotePrefix="1" applyFont="1" applyBorder="1" applyAlignment="1">
      <alignment horizontal="right" vertical="center"/>
    </xf>
    <xf numFmtId="0" fontId="12" fillId="0" borderId="32" xfId="0" quotePrefix="1" applyFont="1" applyBorder="1" applyAlignment="1">
      <alignment horizontal="right" vertical="center"/>
    </xf>
    <xf numFmtId="0" fontId="5" fillId="0" borderId="52" xfId="0" applyFont="1" applyBorder="1" applyAlignment="1">
      <alignment horizontal="right" vertical="center"/>
    </xf>
    <xf numFmtId="0" fontId="5" fillId="0" borderId="32" xfId="0" applyFont="1" applyBorder="1" applyAlignment="1">
      <alignment horizontal="right" vertical="center"/>
    </xf>
    <xf numFmtId="0" fontId="81" fillId="0" borderId="32" xfId="0" applyFont="1" applyBorder="1" applyAlignment="1">
      <alignment horizontal="left" vertical="center"/>
    </xf>
    <xf numFmtId="0" fontId="81" fillId="0" borderId="0" xfId="0" applyFont="1" applyAlignment="1">
      <alignment horizontal="left" vertical="center"/>
    </xf>
    <xf numFmtId="0" fontId="81" fillId="0" borderId="33" xfId="0" applyFont="1" applyBorder="1" applyAlignment="1">
      <alignment horizontal="left" vertical="center"/>
    </xf>
    <xf numFmtId="165" fontId="12" fillId="11" borderId="9" xfId="0" applyNumberFormat="1" applyFont="1" applyFill="1" applyBorder="1" applyAlignment="1">
      <alignment horizontal="center" vertical="center"/>
    </xf>
    <xf numFmtId="165" fontId="12" fillId="11" borderId="19" xfId="0" applyNumberFormat="1" applyFont="1" applyFill="1" applyBorder="1" applyAlignment="1">
      <alignment horizontal="center" vertical="center"/>
    </xf>
    <xf numFmtId="165" fontId="12" fillId="11" borderId="8" xfId="0" applyNumberFormat="1" applyFont="1" applyFill="1" applyBorder="1" applyAlignment="1">
      <alignment horizontal="center" vertical="center"/>
    </xf>
    <xf numFmtId="1" fontId="28" fillId="11" borderId="9" xfId="0" applyNumberFormat="1" applyFont="1" applyFill="1" applyBorder="1" applyAlignment="1">
      <alignment horizontal="center" vertical="center"/>
    </xf>
    <xf numFmtId="1" fontId="28" fillId="11" borderId="8" xfId="0" applyNumberFormat="1" applyFont="1" applyFill="1" applyBorder="1" applyAlignment="1">
      <alignment horizontal="center" vertical="center"/>
    </xf>
    <xf numFmtId="1" fontId="28" fillId="0" borderId="9" xfId="0" applyNumberFormat="1" applyFont="1" applyBorder="1" applyAlignment="1">
      <alignment horizontal="center" vertical="center"/>
    </xf>
    <xf numFmtId="1" fontId="28" fillId="0" borderId="8" xfId="0" applyNumberFormat="1"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1" fontId="5" fillId="16" borderId="9" xfId="0" applyNumberFormat="1" applyFont="1" applyFill="1" applyBorder="1" applyAlignment="1">
      <alignment horizontal="right" vertical="center"/>
    </xf>
    <xf numFmtId="1" fontId="5" fillId="16" borderId="19" xfId="0" applyNumberFormat="1" applyFont="1" applyFill="1" applyBorder="1" applyAlignment="1">
      <alignment horizontal="right" vertical="center"/>
    </xf>
    <xf numFmtId="1" fontId="5" fillId="16" borderId="9" xfId="0" applyNumberFormat="1" applyFont="1" applyFill="1" applyBorder="1" applyAlignment="1">
      <alignment horizontal="center" vertical="center"/>
    </xf>
    <xf numFmtId="1" fontId="5" fillId="16" borderId="19" xfId="0" applyNumberFormat="1" applyFont="1" applyFill="1" applyBorder="1" applyAlignment="1">
      <alignment horizontal="center" vertical="center"/>
    </xf>
    <xf numFmtId="1" fontId="5" fillId="16" borderId="8" xfId="0" applyNumberFormat="1" applyFont="1" applyFill="1" applyBorder="1" applyAlignment="1">
      <alignment horizontal="center" vertical="center"/>
    </xf>
    <xf numFmtId="0" fontId="63" fillId="0" borderId="9" xfId="0" applyFont="1" applyBorder="1" applyAlignment="1">
      <alignment horizontal="center" vertical="center"/>
    </xf>
    <xf numFmtId="0" fontId="63" fillId="0" borderId="19" xfId="0" applyFont="1" applyBorder="1" applyAlignment="1">
      <alignment horizontal="center" vertical="center"/>
    </xf>
    <xf numFmtId="0" fontId="63" fillId="0" borderId="8" xfId="0" applyFont="1" applyBorder="1" applyAlignment="1">
      <alignment horizontal="center" vertical="center"/>
    </xf>
    <xf numFmtId="0" fontId="43" fillId="0" borderId="9" xfId="0" applyFont="1" applyBorder="1" applyAlignment="1">
      <alignment horizontal="center" vertical="center"/>
    </xf>
    <xf numFmtId="0" fontId="43" fillId="0" borderId="19" xfId="0" applyFont="1" applyBorder="1" applyAlignment="1">
      <alignment horizontal="center" vertical="center"/>
    </xf>
    <xf numFmtId="0" fontId="43" fillId="0" borderId="8" xfId="0" applyFont="1" applyBorder="1" applyAlignment="1">
      <alignment horizontal="center" vertical="center"/>
    </xf>
    <xf numFmtId="0" fontId="47" fillId="0" borderId="9" xfId="0" applyFont="1" applyBorder="1" applyAlignment="1">
      <alignment horizontal="center" vertical="center"/>
    </xf>
    <xf numFmtId="0" fontId="47" fillId="0" borderId="19" xfId="0" applyFont="1" applyBorder="1" applyAlignment="1">
      <alignment horizontal="center" vertical="center"/>
    </xf>
    <xf numFmtId="0" fontId="47" fillId="0" borderId="8" xfId="0" applyFont="1" applyBorder="1" applyAlignment="1">
      <alignment horizontal="center" vertical="center"/>
    </xf>
    <xf numFmtId="1" fontId="5" fillId="16" borderId="14" xfId="0" applyNumberFormat="1" applyFont="1" applyFill="1" applyBorder="1" applyAlignment="1">
      <alignment horizontal="center" vertical="center"/>
    </xf>
    <xf numFmtId="1" fontId="5" fillId="16" borderId="31" xfId="0" applyNumberFormat="1" applyFont="1" applyFill="1" applyBorder="1" applyAlignment="1">
      <alignment horizontal="center" vertical="center"/>
    </xf>
    <xf numFmtId="0" fontId="48" fillId="0" borderId="9" xfId="0" applyFont="1" applyBorder="1" applyAlignment="1">
      <alignment horizontal="center" vertical="center"/>
    </xf>
    <xf numFmtId="0" fontId="48" fillId="0" borderId="19" xfId="0" applyFont="1" applyBorder="1" applyAlignment="1">
      <alignment horizontal="center" vertical="center"/>
    </xf>
    <xf numFmtId="0" fontId="48" fillId="0" borderId="8"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cellXfs>
  <cellStyles count="5">
    <cellStyle name="Lien hypertexte" xfId="1" builtinId="8"/>
    <cellStyle name="Milliers" xfId="4" builtinId="3"/>
    <cellStyle name="Monétaire" xfId="2" builtinId="4"/>
    <cellStyle name="Normal" xfId="0" builtinId="0"/>
    <cellStyle name="Pourcentage" xfId="3" builtinId="5"/>
  </cellStyles>
  <dxfs count="449">
    <dxf>
      <fill>
        <patternFill>
          <bgColor theme="6" tint="0.39994506668294322"/>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ill>
        <patternFill>
          <bgColor theme="6" tint="0.39994506668294322"/>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ill>
        <patternFill>
          <bgColor theme="6" tint="0.39994506668294322"/>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right"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font>
        <b/>
        <i/>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style="thin">
          <color theme="4"/>
        </left>
        <right style="thin">
          <color theme="4"/>
        </right>
        <top/>
        <bottom/>
      </border>
    </dxf>
  </dxfs>
  <tableStyles count="0" defaultTableStyle="TableStyleMedium9" defaultPivotStyle="PivotStyleLight16"/>
  <colors>
    <mruColors>
      <color rgb="FF00FFFF"/>
      <color rgb="FF008000"/>
      <color rgb="FF0099FF"/>
      <color rgb="FF006600"/>
      <color rgb="FF002060"/>
      <color rgb="FF0000FF"/>
      <color rgb="FFFF6600"/>
      <color rgb="FFFFCC00"/>
      <color rgb="FF3366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14</xdr:col>
      <xdr:colOff>590550</xdr:colOff>
      <xdr:row>24</xdr:row>
      <xdr:rowOff>76200</xdr:rowOff>
    </xdr:from>
    <xdr:to>
      <xdr:col>20</xdr:col>
      <xdr:colOff>657225</xdr:colOff>
      <xdr:row>33</xdr:row>
      <xdr:rowOff>28575</xdr:rowOff>
    </xdr:to>
    <xdr:sp macro="" textlink="">
      <xdr:nvSpPr>
        <xdr:cNvPr id="2" name="ZoneTexte 1">
          <a:extLst>
            <a:ext uri="{FF2B5EF4-FFF2-40B4-BE49-F238E27FC236}">
              <a16:creationId xmlns:a16="http://schemas.microsoft.com/office/drawing/2014/main" id="{071A1801-6AE7-7BD7-F31F-1EE6A6521505}"/>
            </a:ext>
          </a:extLst>
        </xdr:cNvPr>
        <xdr:cNvSpPr txBox="1"/>
      </xdr:nvSpPr>
      <xdr:spPr>
        <a:xfrm>
          <a:off x="12353925" y="3962400"/>
          <a:ext cx="4638675"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Saurais-tu faire la même chose avec la condition suivante (tout en gardant ce que tu m'as déjà proposé) :</a:t>
          </a:r>
        </a:p>
        <a:p>
          <a:r>
            <a:rPr lang="fr-FR"/>
            <a:t>Selon le mois que je choisi via la liste déroulante sur l'onglet "Synthèse WBA", avoir une case où se cumulent l'ensemble des montants à date équivalente. Ex, si je mets décembre, faire la somme de tous les montants saisis en décembre sur l'onglet "2024".</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550334</xdr:colOff>
      <xdr:row>16</xdr:row>
      <xdr:rowOff>0</xdr:rowOff>
    </xdr:from>
    <xdr:to>
      <xdr:col>6</xdr:col>
      <xdr:colOff>751417</xdr:colOff>
      <xdr:row>25</xdr:row>
      <xdr:rowOff>84667</xdr:rowOff>
    </xdr:to>
    <xdr:cxnSp macro="">
      <xdr:nvCxnSpPr>
        <xdr:cNvPr id="3" name="Connecteur droit avec flèche 2">
          <a:extLst>
            <a:ext uri="{FF2B5EF4-FFF2-40B4-BE49-F238E27FC236}">
              <a16:creationId xmlns:a16="http://schemas.microsoft.com/office/drawing/2014/main" id="{6536A69A-75D9-7A88-0663-914C3F8611F9}"/>
            </a:ext>
          </a:extLst>
        </xdr:cNvPr>
        <xdr:cNvCxnSpPr/>
      </xdr:nvCxnSpPr>
      <xdr:spPr>
        <a:xfrm flipV="1">
          <a:off x="9038167" y="3365500"/>
          <a:ext cx="201083" cy="18944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899584</xdr:colOff>
      <xdr:row>2</xdr:row>
      <xdr:rowOff>190500</xdr:rowOff>
    </xdr:from>
    <xdr:to>
      <xdr:col>10</xdr:col>
      <xdr:colOff>222250</xdr:colOff>
      <xdr:row>10</xdr:row>
      <xdr:rowOff>0</xdr:rowOff>
    </xdr:to>
    <xdr:cxnSp macro="">
      <xdr:nvCxnSpPr>
        <xdr:cNvPr id="4" name="Connecteur droit avec flèche 3">
          <a:extLst>
            <a:ext uri="{FF2B5EF4-FFF2-40B4-BE49-F238E27FC236}">
              <a16:creationId xmlns:a16="http://schemas.microsoft.com/office/drawing/2014/main" id="{412BB184-476B-A545-0FB8-57F70B0B7615}"/>
            </a:ext>
          </a:extLst>
        </xdr:cNvPr>
        <xdr:cNvCxnSpPr/>
      </xdr:nvCxnSpPr>
      <xdr:spPr>
        <a:xfrm flipH="1" flipV="1">
          <a:off x="12657667" y="740833"/>
          <a:ext cx="560916" cy="141816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7</xdr:col>
      <xdr:colOff>889000</xdr:colOff>
      <xdr:row>13</xdr:row>
      <xdr:rowOff>95250</xdr:rowOff>
    </xdr:from>
    <xdr:to>
      <xdr:col>8</xdr:col>
      <xdr:colOff>783167</xdr:colOff>
      <xdr:row>27</xdr:row>
      <xdr:rowOff>0</xdr:rowOff>
    </xdr:to>
    <xdr:cxnSp macro="">
      <xdr:nvCxnSpPr>
        <xdr:cNvPr id="5" name="Connecteur droit avec flèche 4">
          <a:extLst>
            <a:ext uri="{FF2B5EF4-FFF2-40B4-BE49-F238E27FC236}">
              <a16:creationId xmlns:a16="http://schemas.microsoft.com/office/drawing/2014/main" id="{4A03E4DE-161A-254D-7CA9-0170E0CBB449}"/>
            </a:ext>
          </a:extLst>
        </xdr:cNvPr>
        <xdr:cNvCxnSpPr/>
      </xdr:nvCxnSpPr>
      <xdr:spPr>
        <a:xfrm flipH="1" flipV="1">
          <a:off x="10392833" y="2857500"/>
          <a:ext cx="1132417" cy="27199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895E79-3EF2-40F6-9D61-72772282E167}" name="Tableau3" displayName="Tableau3" ref="A1:O22" totalsRowShown="0" headerRowDxfId="448" dataDxfId="447" tableBorderDxfId="446">
  <autoFilter ref="A1:O22" xr:uid="{28895E79-3EF2-40F6-9D61-72772282E167}"/>
  <tableColumns count="15">
    <tableColumn id="1" xr3:uid="{80279B48-C8F1-49E5-AF30-31C25C2DEAEB}" name="Status" dataDxfId="445"/>
    <tableColumn id="2" xr3:uid="{938B3AF9-5263-4E36-AF4D-326248391745}" name="Nom affaire" dataDxfId="444"/>
    <tableColumn id="3" xr3:uid="{DA118E7A-9B14-4056-B0BD-2E8D6D73ACF6}" name="Resp." dataDxfId="443"/>
    <tableColumn id="4" xr3:uid="{722F0A00-A6F8-48DA-9385-8E3A72692BCB}" name="Montant devis de base" dataDxfId="442"/>
    <tableColumn id="5" xr3:uid="{5B2B90DF-A367-46D4-ABC7-D4C268FF517A}" name="Date d'envoi" dataDxfId="441"/>
    <tableColumn id="6" xr3:uid="{C134175B-E0F9-4A2E-883A-C1CA4F83355E}" name="Montant indice A" dataDxfId="440"/>
    <tableColumn id="7" xr3:uid="{BAD29C8A-EE2F-4345-9FE1-2F7DD408C79B}" name="Date d'envoi2" dataDxfId="439"/>
    <tableColumn id="8" xr3:uid="{1E42D4A3-2C6F-4F1E-9A14-5EC8F4BE0F24}" name="Montant indice B" dataDxfId="438"/>
    <tableColumn id="9" xr3:uid="{0F023D5E-F696-4F68-8246-5DCB7E4EA73F}" name="Date d'envoi3" dataDxfId="437"/>
    <tableColumn id="10" xr3:uid="{ED62C2E9-270B-414B-8F44-4AD61052B714}" name="Montant indice C" dataDxfId="436"/>
    <tableColumn id="11" xr3:uid="{B92EEE43-CBA0-469D-8569-4814E31597FB}" name="Date d'envoi4" dataDxfId="435"/>
    <tableColumn id="12" xr3:uid="{E36FB912-EFD8-4EA8-8CCB-3AB7B39FEA1F}" name="Montant indice D" dataDxfId="434"/>
    <tableColumn id="13" xr3:uid="{606E239D-60C8-473E-B163-B62323B3EA82}" name="Date d'envoi5" dataDxfId="433"/>
    <tableColumn id="14" xr3:uid="{BBFFB330-ABF7-4007-B336-61E669B226EB}" name="Montant indice E" dataDxfId="432"/>
    <tableColumn id="15" xr3:uid="{556AA3B6-E191-4A26-BCB6-203CF8CC764F}" name="Date d'envoi6" dataDxfId="43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file:///\\ACMLSAUWSF01V.fayat.lan\DATA\COMMERCIAL\YLA%20-%20PETITS%20TRAVAUX%20-%20SAV\DEVIS%20SAV\2021%20-%202022\S2203%20-%20St%20Cyr%20-%20Renfort%20balcon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ACMLSAUWSF01V.fayat.lan\DATA\COMMERCIAL\06%20-%20SUIVI%20COMMERCIAL\Devis%202023\22-11-10%20PEM%20DE%20NIORT%20-%20GPT%20EGDC" TargetMode="External"/><Relationship Id="rId13" Type="http://schemas.openxmlformats.org/officeDocument/2006/relationships/hyperlink" Target="file:///\\ACMLSAUWSF01V.fayat.lan\DATA\COMMERCIAL\06%20-%20SUIVI%20COMMERCIAL\Devis%202023\22-12-06%20PASSERELLE%20D'IFFENDIC%20-%20GPT%20ROUSSEL%20BTP" TargetMode="External"/><Relationship Id="rId18" Type="http://schemas.openxmlformats.org/officeDocument/2006/relationships/hyperlink" Target="file:///\\ACMLSAUWSF01V.fayat.lan\DATA\COMMERCIAL\06%20-%20SUIVI%20COMMERCIAL\Devis%202023\23-09-15%20PASSERELLE%20DE%20GETIGNE%20-%20GPT%20NGE" TargetMode="External"/><Relationship Id="rId3" Type="http://schemas.openxmlformats.org/officeDocument/2006/relationships/hyperlink" Target="file:///\\ACMLSAUWSF01V.fayat.lan\DATA\COMMERCIAL\06%20-%20SUIVI%20COMMERCIAL\Devis%202023\22-10-11%20Escalier%20tour%20d'acc&#232;s%20pour%20coffrage%20glissant" TargetMode="External"/><Relationship Id="rId7" Type="http://schemas.openxmlformats.org/officeDocument/2006/relationships/hyperlink" Target="file:///\\ACMLSAUWSF01V.fayat.lan\DATA\COMMERCIAL\06%20-%20SUIVI%20COMMERCIAL\Devis%202023\22-11-10%20ABRI%20STE%20GENEVIEVE%20DES%20BOIS%20-%20NGE" TargetMode="External"/><Relationship Id="rId12" Type="http://schemas.openxmlformats.org/officeDocument/2006/relationships/hyperlink" Target="file:///\\ACMLSAUWSF01V.fayat.lan\DATA\COMMERCIAL\06%20-%20SUIVI%20COMMERCIAL\Devis%202023\22-11-22%20AC%20GARE%20D'ETAMPES%20-%20GPT%20NGE" TargetMode="External"/><Relationship Id="rId17" Type="http://schemas.openxmlformats.org/officeDocument/2006/relationships/hyperlink" Target="file:///\\ACMLSAUWSF01V.fayat.lan\DATA\COMMERCIAL\06%20-%20SUIVI%20COMMERCIAL\Devis%202023\23-08-31%20ARC%20DE%20SEINE%20-%20FAYAT%20BAT" TargetMode="External"/><Relationship Id="rId2" Type="http://schemas.openxmlformats.org/officeDocument/2006/relationships/hyperlink" Target="file:///\\ACMLSAUWSF01V.fayat.lan\DATA\COMMERCIAL\06%20-%20SUIVI%20COMMERCIAL\Devis%202023\22-11-07%20KIOSQUE%20HOTEL%20DE%20VILLE%20ELBEUF" TargetMode="External"/><Relationship Id="rId16" Type="http://schemas.openxmlformats.org/officeDocument/2006/relationships/hyperlink" Target="file:///\\ACMLSAUWSF01V.fayat.lan\DATA\COMMERCIAL\06%20-%20SUIVI%20COMMERCIAL\Devis%202023\23-03-21%20FACADE%20FILTRE%20POSTE%20SOURCE%20VANVES%20-%20BOUYGUES" TargetMode="External"/><Relationship Id="rId1" Type="http://schemas.openxmlformats.org/officeDocument/2006/relationships/hyperlink" Target="file:///\\ACMLSAUWSF01V.fayat.lan\DATA\COMMERCIAL\06%20-%20SUIVI%20COMMERCIAL\Devis%202023\22-10-07%20PROTOTYPE%20ABRIS%20FILANTS%20SNCF" TargetMode="External"/><Relationship Id="rId6" Type="http://schemas.openxmlformats.org/officeDocument/2006/relationships/hyperlink" Target="file:///\\ACMLSAUWSF01V.fayat.lan\DATA\COMMERCIAL\06%20-%20SUIVI%20COMMERCIAL\Devis%202023\22-10-24%20GARE%20CHELLES%20GOURNAY%20-%20D&amp;B" TargetMode="External"/><Relationship Id="rId11" Type="http://schemas.openxmlformats.org/officeDocument/2006/relationships/hyperlink" Target="file:///\\ACMLSAUWSF01V.fayat.lan\DATA\COMMERCIAL\06%20-%20SUIVI%20COMMERCIAL\Devis%202023\23.01.03%20PASSERELLE%20GARE%20DE%20NOGENT%20-%20GPT%20RAZEL" TargetMode="External"/><Relationship Id="rId5" Type="http://schemas.openxmlformats.org/officeDocument/2006/relationships/hyperlink" Target="file:///\\ACMLSAUWSF01V.fayat.lan\DATA\COMMERCIAL\06%20-%20SUIVI%20COMMERCIAL\Devis%202023\22-10-17%20GARE%20DE%20%20CHELLES%20GOURNAY%20-%20RZ" TargetMode="External"/><Relationship Id="rId15" Type="http://schemas.openxmlformats.org/officeDocument/2006/relationships/hyperlink" Target="file:///\\ACMLSAUWSF01V.fayat.lan\DATA\COMMERCIAL\06%20-%20SUIVI%20COMMERCIAL\Devis%202023\23-04-14%20SURELEVATION%20CLINIQUE%20TRELAZE" TargetMode="External"/><Relationship Id="rId10" Type="http://schemas.openxmlformats.org/officeDocument/2006/relationships/hyperlink" Target="file:///\\ACMLSAUWSF01V.fayat.lan\DATA\COMMERCIAL\06%20-%20SUIVI%20COMMERCIAL\Devis%202023\23-01-24%20SOCAREN%20NOISY%20BIS%20-%20GPT%20RAZEL" TargetMode="External"/><Relationship Id="rId19" Type="http://schemas.openxmlformats.org/officeDocument/2006/relationships/printerSettings" Target="../printerSettings/printerSettings4.bin"/><Relationship Id="rId4" Type="http://schemas.openxmlformats.org/officeDocument/2006/relationships/hyperlink" Target="file:///\\ACMLSAUWSF01V.fayat.lan\DATA\COMMERCIAL\06%20-%20SUIVI%20COMMERCIAL\Devis%202023\22-10-21%20Campus%20Condorcet%20-%20Duval%20Metalu" TargetMode="External"/><Relationship Id="rId9" Type="http://schemas.openxmlformats.org/officeDocument/2006/relationships/hyperlink" Target="file:///\\ACMLSAUWSF01V.fayat.lan\DATA\COMMERCIAL\06%20-%20SUIVI%20COMMERCIAL\Devis%202023\22-11-16%20PASSERELLE%20ESBLY%20-%20GPT%20D&amp;B" TargetMode="External"/><Relationship Id="rId14" Type="http://schemas.openxmlformats.org/officeDocument/2006/relationships/hyperlink" Target="file:///\\ACMLSAUWSF01V.fayat.lan\DATA\COMMERCIAL\06%20-%20SUIVI%20COMMERCIAL\Devis%202023\23-04-18%20SDA%20GARE%20DE%20%20MELUN%20-%20GPT%20NG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file:///\\ACMLSAUWSF01V.fayat.lan\DATA\COMMERCIAL\06%20-%20SUIVI%20COMMERCIAL\Devis%202022\22-03-07%20GARE%20DE%20ST%20MAUR%20CRETEIL%20-%20RAZEL" TargetMode="External"/><Relationship Id="rId18" Type="http://schemas.openxmlformats.org/officeDocument/2006/relationships/hyperlink" Target="file:///\\ACMLSAUWSF01V.fayat.lan\DATA\COMMERCIAL\06%20-%20SUIVI%20COMMERCIAL\Devis%202022\22-01-20%20PEM%20DE%20QUIMPER%20BIS%20-%20GPT%20GTM" TargetMode="External"/><Relationship Id="rId26" Type="http://schemas.openxmlformats.org/officeDocument/2006/relationships/hyperlink" Target="file:///\\ACMLSAUWSF01V.fayat.lan\DATA\COMMERCIAL\06%20-%20SUIVI%20COMMERCIAL\Devis%202022\22-03-24%20SGP%20Gare%20SEB%20SEL%20-%20EIFFAGE" TargetMode="External"/><Relationship Id="rId39" Type="http://schemas.openxmlformats.org/officeDocument/2006/relationships/hyperlink" Target="file:///\\ACMLSAUWSF01V.fayat.lan\DATA\COMMERCIAL\06%20-%20SUIVI%20COMMERCIAL\Devis%202022\22-09-09%20PONT%20DE%20CARDINET%20-%20COLAS" TargetMode="External"/><Relationship Id="rId21" Type="http://schemas.openxmlformats.org/officeDocument/2006/relationships/hyperlink" Target="file:///\\ACMLSAUWSF01V.fayat.lan\DATA\AFFAIRES_EN_COURS\SUIVI%20SOUS-TRAITANCE\Contrats%20de%20maintenance\PISCINE%20NOISY\2022%20-%2022531" TargetMode="External"/><Relationship Id="rId34" Type="http://schemas.openxmlformats.org/officeDocument/2006/relationships/hyperlink" Target="file:///\\ACMLSAUWSF01V.fayat.lan\DATA\COMMERCIAL\06%20-%20SUIVI%20COMMERCIAL\Devis%202022\22-07-01%20GARE%20CHELLES%20GOURNAY%20-%20GPT%20CMC" TargetMode="External"/><Relationship Id="rId7" Type="http://schemas.openxmlformats.org/officeDocument/2006/relationships/hyperlink" Target="file:///\\ACMLSAUWSF01V.fayat.lan\DATA\COMMERCIAL\06%20-%20SUIVI%20COMMERCIAL\Devis%202022\21-12-02%20PASSERELLE%20DE%20LOUHANS%20-%20GPT%20NGE" TargetMode="External"/><Relationship Id="rId2" Type="http://schemas.openxmlformats.org/officeDocument/2006/relationships/hyperlink" Target="file:///\\ACMLSAUWSF01V.fayat.lan\DATA\COMMERCIAL\06%20-%20SUIVI%20COMMERCIAL\Devis%202022\21-10-21%20-%2021502%20-%20GARE%20DE%20CLICHY%20LEVALLOIS%20-%20GPT%20NGE" TargetMode="External"/><Relationship Id="rId16" Type="http://schemas.openxmlformats.org/officeDocument/2006/relationships/hyperlink" Target="file:///\\ACMLSAUWSF01V.fayat.lan\DATA\COMMERCIAL\06%20-%20SUIVI%20COMMERCIAL\Devis%202022\22-02-02%20Bis%20SNCF%20EPINAY%20-%20GPT%20CMC" TargetMode="External"/><Relationship Id="rId20" Type="http://schemas.openxmlformats.org/officeDocument/2006/relationships/hyperlink" Target="file:///\\ACMLSAUWSF01V.fayat.lan\DATA\COMMERCIAL\06%20-%20SUIVI%20COMMERCIAL\Devis%202022\22-03-04%20-%20Bourgogne%20du%20Sud%20-%20Remplacement%20dans%20Silo%2066" TargetMode="External"/><Relationship Id="rId29" Type="http://schemas.openxmlformats.org/officeDocument/2006/relationships/hyperlink" Target="file:///\\ACMLSAUWSF01V.fayat.lan\DATA\COMMERCIAL\06%20-%20SUIVI%20COMMERCIAL\Devis%202022\22-05-09%20LACEPEDE%20-%20EDYNGROUP" TargetMode="External"/><Relationship Id="rId41" Type="http://schemas.openxmlformats.org/officeDocument/2006/relationships/printerSettings" Target="../printerSettings/printerSettings5.bin"/><Relationship Id="rId1" Type="http://schemas.openxmlformats.org/officeDocument/2006/relationships/hyperlink" Target="file:///\\ACMLSAUWSF01V.fayat.lan\DATA\COMMERCIAL\06%20-%20SUIVI%20COMMERCIAL\Devis%202022\21-10-07%20GARE%20LIEUSAINT%20MOISSY%20-%20GPT%20NGE" TargetMode="External"/><Relationship Id="rId6" Type="http://schemas.openxmlformats.org/officeDocument/2006/relationships/hyperlink" Target="file:///\\ACMLSAUWSF01V.fayat.lan\DATA\COMMERCIAL\06%20-%20SUIVI%20COMMERCIAL\Devis%202022\04.11.2021%20EVRY%202%20-%20VERRIERE" TargetMode="External"/><Relationship Id="rId11" Type="http://schemas.openxmlformats.org/officeDocument/2006/relationships/hyperlink" Target="file:///\\ACMLSAUWSF01V.fayat.lan\DATA\COMMERCIAL\06%20-%20SUIVI%20COMMERCIAL\Devis%202022\22-01-25%20ESCABELLE%20ZONE%20D%20-%20EITEM" TargetMode="External"/><Relationship Id="rId24" Type="http://schemas.openxmlformats.org/officeDocument/2006/relationships/hyperlink" Target="file:///\\ACMLSAUWSF01V.fayat.lan\DATA\COMMERCIAL\06%20-%20SUIVI%20COMMERCIAL\Devis%202022\22-05-02%20GRANDES%20SERRES%20DE%20PANTIN" TargetMode="External"/><Relationship Id="rId32" Type="http://schemas.openxmlformats.org/officeDocument/2006/relationships/hyperlink" Target="file:///\\ACMLSAUWSF01V.fayat.lan\DATA\COMMERCIAL\06%20-%20SUIVI%20COMMERCIAL\Devis%202022\22-06-10%20VERRIERE%20ISSY%20EIFFEL%20-%20OUEST%20ALU" TargetMode="External"/><Relationship Id="rId37" Type="http://schemas.openxmlformats.org/officeDocument/2006/relationships/hyperlink" Target="file:///\\ACMLSAUWSF01V.fayat.lan\DATA\COMMERCIAL\06%20-%20SUIVI%20COMMERCIAL\Devis%202022\22-09-12%20PASSERELLE%20GARE%20LA%20TEICH%20-%20GPT%20FAYAT%20TP" TargetMode="External"/><Relationship Id="rId40" Type="http://schemas.openxmlformats.org/officeDocument/2006/relationships/hyperlink" Target="file:///\\ACMLSAUWSF01V.fayat.lan\DATA\COMMERCIAL\06%20-%20SUIVI%20COMMERCIAL\Devis%202022\22-09-15%2032%20MARBEUF%20-%20BOUYGUES" TargetMode="External"/><Relationship Id="rId5" Type="http://schemas.openxmlformats.org/officeDocument/2006/relationships/hyperlink" Target="file:///\\ACMLSAUWSF01V.fayat.lan\DATA\COMMERCIAL\06%20-%20SUIVI%20COMMERCIAL\Devis%202022\21-11-09%20Liaison%20enterr&#233;e%20SUPMECA%20ST%20OUEN" TargetMode="External"/><Relationship Id="rId15" Type="http://schemas.openxmlformats.org/officeDocument/2006/relationships/hyperlink" Target="file:///\\ACMLSAUWSF01V.fayat.lan\DATA\COMMERCIAL\06%20-%20SUIVI%20COMMERCIAL\Devis%202022\22-02-23%20SEL%20Sevran%20Livry%20Nord%20-%20SOGEA" TargetMode="External"/><Relationship Id="rId23" Type="http://schemas.openxmlformats.org/officeDocument/2006/relationships/hyperlink" Target="file:///\\ACMLSAUWSF01V.fayat.lan\DATA\COMMERCIAL\06%20-%20SUIVI%20COMMERCIAL\Devis%202022\22-03-31%20Gare%20SGP%20Pont%20de%20S&#232;vres%20-%20FMGP" TargetMode="External"/><Relationship Id="rId28" Type="http://schemas.openxmlformats.org/officeDocument/2006/relationships/hyperlink" Target="file:///\\ACMLSAUWSF01V.fayat.lan\DATA\COMMERCIAL\06%20-%20SUIVI%20COMMERCIAL\Devis%202022\22-05-25%20VERRIERE%20ANCIENNE%20GARE%20BAGNOLES%20DE%20L%20ORNE" TargetMode="External"/><Relationship Id="rId36" Type="http://schemas.openxmlformats.org/officeDocument/2006/relationships/hyperlink" Target="file:///\\ACMLSAUWSF01V.fayat.lan\DATA\COMMERCIAL\06%20-%20SUIVI%20COMMERCIAL\Devis%202022\22-09-30%20PASSERELLE%20DE%20SULLY%20SUR%20LOIRE" TargetMode="External"/><Relationship Id="rId10" Type="http://schemas.openxmlformats.org/officeDocument/2006/relationships/hyperlink" Target="file:///\\ACMLSAUWSF01V.fayat.lan\DATA\COMMERCIAL\06%20-%20SUIVI%20COMMERCIAL\Devis%202022\21-11-18%20GARE%20D'EPINAY%20SUR%20ORGE%20-%20GPT%20NGE" TargetMode="External"/><Relationship Id="rId19" Type="http://schemas.openxmlformats.org/officeDocument/2006/relationships/hyperlink" Target="file:///\\ACMLSAUWSF01V.fayat.lan\DATA\COMMERCIAL\06%20-%20SUIVI%20COMMERCIAL\Devis%202022\21-12-06%20AXA%20MATIGNON" TargetMode="External"/><Relationship Id="rId31" Type="http://schemas.openxmlformats.org/officeDocument/2006/relationships/hyperlink" Target="file:///\\ACMLSAUWSF01V.fayat.lan\DATA\COMMERCIAL\06%20-%20SUIVI%20COMMERCIAL\Devis%202022\22-06-22%20SOCAREN%20NOISY%20-%20GPT%20RAZEL" TargetMode="External"/><Relationship Id="rId4" Type="http://schemas.openxmlformats.org/officeDocument/2006/relationships/hyperlink" Target="file:///\\ACMLSAUWSF01V.fayat.lan\DATA\COMMERCIAL\06%20-%20SUIVI%20COMMERCIAL\Devis%202022\21-10-18%20VERRIERE%20COLISEE%20II%20-%20FAYAT%20BAT" TargetMode="External"/><Relationship Id="rId9" Type="http://schemas.openxmlformats.org/officeDocument/2006/relationships/hyperlink" Target="file:///\\ACMLSAUWSF01V.fayat.lan\DATA\COMMERCIAL\06%20-%20SUIVI%20COMMERCIAL\Devis%202022\21-11-30%20MIC%20DE%20CHARTRES%20-%20GPT%20BOUYGUES" TargetMode="External"/><Relationship Id="rId14" Type="http://schemas.openxmlformats.org/officeDocument/2006/relationships/hyperlink" Target="file:///\\ACMLSAUWSF01V.fayat.lan\DATA\COMMERCIAL\06%20-%20SUIVI%20COMMERCIAL\Devis%202022\22-02-03%20AXA%20MATIGNON%20-%20DUMEZ" TargetMode="External"/><Relationship Id="rId22" Type="http://schemas.openxmlformats.org/officeDocument/2006/relationships/hyperlink" Target="file:///\\ACMLSAUWSF01V.fayat.lan\DATA\AFFAIRES_EN_COURS\SUIVI%20SOUS-TRAITANCE\Contrats%20de%20maintenance\PISCINE%20DE%20CARPIQUET\2022" TargetMode="External"/><Relationship Id="rId27" Type="http://schemas.openxmlformats.org/officeDocument/2006/relationships/hyperlink" Target="file:///\\ACMLSAUWSF01V.fayat.lan\DATA\COMMERCIAL\06%20-%20SUIVI%20COMMERCIAL\Devis%202022\22-03-16%20Remplacement%20vitrage%20THEMIS" TargetMode="External"/><Relationship Id="rId30" Type="http://schemas.openxmlformats.org/officeDocument/2006/relationships/hyperlink" Target="file:///\\ACMLSAUWSF01V.fayat.lan\DATA\COMMERCIAL\06%20-%20SUIVI%20COMMERCIAL\Devis%202022\22-06-07%20VERRIERE%20BARBETTE" TargetMode="External"/><Relationship Id="rId35" Type="http://schemas.openxmlformats.org/officeDocument/2006/relationships/hyperlink" Target="file:///\\ACMLSAUWSF01V.fayat.lan\DATA\COMMERCIAL\06%20-%20SUIVI%20COMMERCIAL\Devis%202022\22-08-03%20KIOSQUE%20BAGNOLES%20DE%20L'ORNE" TargetMode="External"/><Relationship Id="rId8" Type="http://schemas.openxmlformats.org/officeDocument/2006/relationships/hyperlink" Target="file:///\\ACMLSAUWSF01V.fayat.lan\DATA\COMMERCIAL\06%20-%20SUIVI%20COMMERCIAL\Devis%202022\21-12-15%20PASSERELLE%20DE%20L'HERMITAGE%20-%20GPT%20GTM" TargetMode="External"/><Relationship Id="rId3" Type="http://schemas.openxmlformats.org/officeDocument/2006/relationships/hyperlink" Target="file:///\\ACMLSAUWSF01V.fayat.lan\DATA\COMMERCIAL\06%20-%20SUIVI%20COMMERCIAL\Devis%202022\21-10-11%20BOURGOGNE%20DU%20SUD%20-%20ST%20MARCEL%20-%20Structure%20entre%20tour%20et%20cellules" TargetMode="External"/><Relationship Id="rId12" Type="http://schemas.openxmlformats.org/officeDocument/2006/relationships/hyperlink" Target="file:///\\ACMLSAUWSF01V.fayat.lan\DATA\COMMERCIAL\06%20-%20SUIVI%20COMMERCIAL\Devis%202022\22-02-23%20SEL%20Sevran%20Livry%20Nord%20-%20BY" TargetMode="External"/><Relationship Id="rId17" Type="http://schemas.openxmlformats.org/officeDocument/2006/relationships/hyperlink" Target="file:///\\ACMLSAUWSF01V.fayat.lan\DATA\COMMERCIAL\06%20-%20SUIVI%20COMMERCIAL\Devis%202022\22-01-14%20INSPIRE" TargetMode="External"/><Relationship Id="rId25" Type="http://schemas.openxmlformats.org/officeDocument/2006/relationships/hyperlink" Target="file:///\\ACMLSAUWSF01V.fayat.lan\DATA\COMMERCIAL\06%20-%20SUIVI%20COMMERCIAL\Devis%202022\22-05-05%20VERRIERE%20SAINT%20VAAST%20-%20Abandon" TargetMode="External"/><Relationship Id="rId33" Type="http://schemas.openxmlformats.org/officeDocument/2006/relationships/hyperlink" Target="file:///\\ACMLSAUWSF01V.fayat.lan\DATA\COMMERCIAL\06%20-%20SUIVI%20COMMERCIAL\Devis%202022\22-07-08%20CAMPUS%20LOT%20B4%20VILLEJUIF" TargetMode="External"/><Relationship Id="rId38" Type="http://schemas.openxmlformats.org/officeDocument/2006/relationships/hyperlink" Target="file:///\\ACMLSAUWSF01V.fayat.lan\DATA\COMMERCIAL\06%20-%20SUIVI%20COMMERCIAL\Devis%202022\22-09-09%20GARE%20PONT%20DE%20CARDINET%20-%20GPT%20NGE"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file:///\\ACMLSAUWSF01V.fayat.lan\DATA\COMMERCIAL\06%20-%20SUIVI%20COMMERCIAL\Devis%202022\22-07-01%20E%202206%20-%20Ecrans%20ZAC%20PYTHON%20-%20GAMBA" TargetMode="External"/><Relationship Id="rId2" Type="http://schemas.openxmlformats.org/officeDocument/2006/relationships/hyperlink" Target="file:///\\ACMLSAUWSF01V.fayat.lan\DATA\COMMERCIAL\06%20-%20SUIVI%20COMMERCIAL\Devis%202022\21.11.03%20E%20-%20Evry%202%20-%20The%20Spot%20Verri&#232;re" TargetMode="External"/><Relationship Id="rId1" Type="http://schemas.openxmlformats.org/officeDocument/2006/relationships/hyperlink" Target="file:///\\ACMLSAUWSF01V.fayat.lan\DATA\COMMERCIAL\06%20-%20SUIVI%20COMMERCIAL\Devis%202022\22-01-24%20E%202202%20-%20ABRIS%20ETAMP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file:///\\Acmlsauwsf01v\data\COMMERCIAL\DEVIS\Devis%202021\20-12-18%20HYPE%20TAXI" TargetMode="External"/><Relationship Id="rId18" Type="http://schemas.openxmlformats.org/officeDocument/2006/relationships/hyperlink" Target="file:///\\Acmlsauwsf01v\data\COMMERCIAL\DEVIS\Devis%202021\21-02-15%20PASSERELLE%20PONTS%20CE%20-%20GPT%20COLAS" TargetMode="External"/><Relationship Id="rId26" Type="http://schemas.openxmlformats.org/officeDocument/2006/relationships/hyperlink" Target="file:///\\Acmlsauwsf01v\data\COMMERCIAL\DEVIS\Devis%202021\21-04-26%20GARE%20CRETEIL%20L%20ECHAT%20-%20GPT%20SMAC" TargetMode="External"/><Relationship Id="rId39" Type="http://schemas.openxmlformats.org/officeDocument/2006/relationships/hyperlink" Target="file:///\\ACMLSAUWSF01V.fayat.lan\DATA\COMMERCIAL\06%20-%20SUIVI%20COMMERCIAL\Devis%202021\21-06-11%20MONDO\21539%20-%20Offre%20de%20prix%20-%20PETIT" TargetMode="External"/><Relationship Id="rId21" Type="http://schemas.openxmlformats.org/officeDocument/2006/relationships/hyperlink" Target="../../GCOMTE/AppData/Roaming/Microsoft/Excel/Devis%202021/21-02-16%20CBS%20-%20BUHLER%20-%20ST%20MARCEL" TargetMode="External"/><Relationship Id="rId34" Type="http://schemas.openxmlformats.org/officeDocument/2006/relationships/hyperlink" Target="file:///\\ACMLSAUWSF01V.fayat.lan\DATA\COMMERCIAL\06%20-%20SUIVI%20COMMERCIAL\Devis%202021\21-03-22%20GARE%20SEVRAN%20BEAUDOTTES%20-%20COLAS" TargetMode="External"/><Relationship Id="rId42" Type="http://schemas.openxmlformats.org/officeDocument/2006/relationships/hyperlink" Target="file:///\\ACMLSAUWSF01V.fayat.lan\DATA\COMMERCIAL\06%20-%20SUIVI%20COMMERCIAL\Devis%202021\21-06-11%20GARE%20VIGNEUX%20-%20GPT%20NGE" TargetMode="External"/><Relationship Id="rId47" Type="http://schemas.openxmlformats.org/officeDocument/2006/relationships/hyperlink" Target="file:///\\ACMLSAUWSF01V.fayat.lan\DATA\COMMERCIAL\06%20-%20SUIVI%20COMMERCIAL\Devis%202021\21-09-08%20GARE%20ST%20MICHEL%20N-D%20-%20BREZILLON" TargetMode="External"/><Relationship Id="rId50" Type="http://schemas.openxmlformats.org/officeDocument/2006/relationships/printerSettings" Target="../printerSettings/printerSettings6.bin"/><Relationship Id="rId7" Type="http://schemas.openxmlformats.org/officeDocument/2006/relationships/hyperlink" Target="file:///\\Acmlsauwsf01v\data\COMMERCIAL\DEVIS\Devis%202021\20-11-24%20DASSAULT%20-%20FAYAT%20BAT" TargetMode="External"/><Relationship Id="rId2" Type="http://schemas.openxmlformats.org/officeDocument/2006/relationships/hyperlink" Target="file:///\\Acmlsauwsf01v\data\COMMERCIAL\DEVIS\Devis%202021\20-11-06%20GARE%20MEUDON%20-%20NGE" TargetMode="External"/><Relationship Id="rId16" Type="http://schemas.openxmlformats.org/officeDocument/2006/relationships/hyperlink" Target="file:///\\Acmlsauwsf01v\data\COMMERCIAL\DEVIS\Devis%202021\21-01-22%20PASSERELLE%20F%20ORLY%20-%20GPT%20BZR" TargetMode="External"/><Relationship Id="rId29" Type="http://schemas.openxmlformats.org/officeDocument/2006/relationships/hyperlink" Target="file:///\\ACMLSAUWSF01V.fayat.lan\DATA\COMMERCIAL\06%20-%20SUIVI%20COMMERCIAL\Devis%202021\21-03-03%20THEATRE%20AMANDIERS%20-%20EIFFAGE" TargetMode="External"/><Relationship Id="rId11" Type="http://schemas.openxmlformats.org/officeDocument/2006/relationships/hyperlink" Target="file:///\\Acmlsauwsf01v\data\COMMERCIAL\DEVIS\Devis%202021\20-12-14%20BOURGET%20GPT%20NGE" TargetMode="External"/><Relationship Id="rId24" Type="http://schemas.openxmlformats.org/officeDocument/2006/relationships/hyperlink" Target="../../GCOMTE/AppData/Roaming/Microsoft/Excel/Devis%202021/21-03-01%20FACADE%20HALL%20B%20BORDEAUX" TargetMode="External"/><Relationship Id="rId32" Type="http://schemas.openxmlformats.org/officeDocument/2006/relationships/hyperlink" Target="file:///\\ACMLSAUWSF01V.fayat.lan\DATA\COMMERCIAL\06%20-%20SUIVI%20COMMERCIAL\Devis%202021\21-03-15%20PEM%20DE%20SOISSON" TargetMode="External"/><Relationship Id="rId37" Type="http://schemas.openxmlformats.org/officeDocument/2006/relationships/hyperlink" Target="file:///\\ACMLSAUWSF01V.fayat.lan\DATA\COMMERCIAL\06%20-%20SUIVI%20COMMERCIAL\Devis%202021\21-04-19%20PASSERELLE%20REDON%20-%20GPT%20EJP%20-%20NGE" TargetMode="External"/><Relationship Id="rId40" Type="http://schemas.openxmlformats.org/officeDocument/2006/relationships/hyperlink" Target="file:///\\ACMLSAUWSF01V.fayat.lan\DATA\COMMERCIAL\06%20-%20SUIVI%20COMMERCIAL\Devis%202021\21-06-11%20MONDO\21540%20-%20Offre%20de%20prix%20-%20EIFFAGE" TargetMode="External"/><Relationship Id="rId45" Type="http://schemas.openxmlformats.org/officeDocument/2006/relationships/hyperlink" Target="file:///\\ACMLSAUWSF01V.fayat.lan\DATA\COMMERCIAL\06%20-%20SUIVI%20COMMERCIAL\Devis%202021\21-07-23%20FACADE%20PLACE%20BILANGE%20SAUMUR" TargetMode="External"/><Relationship Id="rId5" Type="http://schemas.openxmlformats.org/officeDocument/2006/relationships/hyperlink" Target="file:///\\Acmlsauwsf01v\data\COMMERCIAL\DEVIS\Devis%202021\20-10-26%20AUXERRE%20-%20NGE" TargetMode="External"/><Relationship Id="rId15" Type="http://schemas.openxmlformats.org/officeDocument/2006/relationships/hyperlink" Target="file:///\\Acmlsauwsf01v\data\COMMERCIAL\DEVIS\Devis%202021\20-12-09%20PLANCHER%20-%20SENNECEY" TargetMode="External"/><Relationship Id="rId23" Type="http://schemas.openxmlformats.org/officeDocument/2006/relationships/hyperlink" Target="file:///\\Acmlsauwsf01v\data\COMMERCIAL\DEVIS\Devis%202021\21-03-01%20A10%20SARAN%20GIDY%20-%20RAZEL" TargetMode="External"/><Relationship Id="rId28" Type="http://schemas.openxmlformats.org/officeDocument/2006/relationships/hyperlink" Target="../../GCOMTE/AppData/Roaming/Microsoft/Excel/Devis%202021/21-03-02%20XPC%20BOIS%20-%20EIFFAGE%20TERTIAIRE" TargetMode="External"/><Relationship Id="rId36" Type="http://schemas.openxmlformats.org/officeDocument/2006/relationships/hyperlink" Target="file:///\\ACMLSAUWSF01V.fayat.lan\DATA\COMMERCIAL\06%20-%20SUIVI%20COMMERCIAL\Devis%202021\21-04-30%20GARES%20SEB%20SBL%20-%20GPT%20RAZEL%20FMGP" TargetMode="External"/><Relationship Id="rId49" Type="http://schemas.openxmlformats.org/officeDocument/2006/relationships/hyperlink" Target="file:///\\ACMLSAUWSF01V.fayat.lan\DATA\COMMERCIAL\06%20-%20SUIVI%20COMMERCIAL\Devis%202021\21-09-10%20SEMMARIS%20-%20ST%20SOGEA" TargetMode="External"/><Relationship Id="rId10" Type="http://schemas.openxmlformats.org/officeDocument/2006/relationships/hyperlink" Target="file:///\\Acmlsauwsf01v\data\COMMERCIAL\DEVIS\Devis%202021\20-12-04%20AME06%20-%20FMGP" TargetMode="External"/><Relationship Id="rId19" Type="http://schemas.openxmlformats.org/officeDocument/2006/relationships/hyperlink" Target="../../GCOMTE/AppData/Roaming/Microsoft/Excel/Devis%202021/21-01-19%20PASSERELLE%20PANTIN" TargetMode="External"/><Relationship Id="rId31" Type="http://schemas.openxmlformats.org/officeDocument/2006/relationships/hyperlink" Target="file:///\\ACMLSAUWSF01V.fayat.lan\DATA\COMMERCIAL\06%20-%20SUIVI%20COMMERCIAL\Devis%202021\21-04-20%20SGP%20-%20GARE%20B%20V%20C%20-%20RAZEL%20-%20FMGP" TargetMode="External"/><Relationship Id="rId44" Type="http://schemas.openxmlformats.org/officeDocument/2006/relationships/hyperlink" Target="file:///\\ACMLSAUWSF01V.fayat.lan\DATA\COMMERCIAL\06%20-%20SUIVI%20COMMERCIAL\Devis%202021\21-07-16%20206%20LAFAYETTE" TargetMode="External"/><Relationship Id="rId4" Type="http://schemas.openxmlformats.org/officeDocument/2006/relationships/hyperlink" Target="file:///\\Acmlsauwsf01v\data\COMMERCIAL\DEVIS\Devis%202021\20-10-30%20METAMORPHOSE%20ANGERS%20BIS" TargetMode="External"/><Relationship Id="rId9" Type="http://schemas.openxmlformats.org/officeDocument/2006/relationships/hyperlink" Target="file:///\\Acmlsauwsf01v\data\COMMERCIAL\DEVIS\Devis%202021\20-11-17%20GARE%20MANTES%20LA%20JOLIE%20-%20CMC" TargetMode="External"/><Relationship Id="rId14" Type="http://schemas.openxmlformats.org/officeDocument/2006/relationships/hyperlink" Target="file:///\\Acmlsauwsf01v\data\COMMERCIAL\DEVIS\Devis%202021\20-11-30%20AGRANDISSEMENT%20M.%20POIRIER" TargetMode="External"/><Relationship Id="rId22" Type="http://schemas.openxmlformats.org/officeDocument/2006/relationships/hyperlink" Target="../../GCOMTE/AppData/Roaming/Microsoft/Excel/Devis%202021/21-02-02%20CBS%20-%20SILO%2099%20-%20VERDUN%20LE%20DOUBS" TargetMode="External"/><Relationship Id="rId27" Type="http://schemas.openxmlformats.org/officeDocument/2006/relationships/hyperlink" Target="file:///\\Acmlsauwsf01v\data\COMMERCIAL\DEVIS\Devis%202021\21-02-12%20PEM%20CERGY" TargetMode="External"/><Relationship Id="rId30" Type="http://schemas.openxmlformats.org/officeDocument/2006/relationships/hyperlink" Target="file:///\\ACMLSAUWSF01V.fayat.lan\DATA\COMMERCIAL\06%20-%20SUIVI%20COMMERCIAL\Devis%202021\21-04-15%20ESSEC%20-%20CERGY" TargetMode="External"/><Relationship Id="rId35" Type="http://schemas.openxmlformats.org/officeDocument/2006/relationships/hyperlink" Target="file:///\\ACMLSAUWSF01V.fayat.lan\DATA\COMMERCIAL\06%20-%20SUIVI%20COMMERCIAL\Devis%202021\21-03-30%20CHU%20HAUT%20ANJOU%20-%20REFECTION%20TIRANTS" TargetMode="External"/><Relationship Id="rId43" Type="http://schemas.openxmlformats.org/officeDocument/2006/relationships/hyperlink" Target="file:///\\ACMLSAUWSF01V.fayat.lan\DATA\COMMERCIAL\06%20-%20SUIVI%20COMMERCIAL\Devis%202021\21-06-18%20GARE%20FIVC%20-%20GPT%20VIRY" TargetMode="External"/><Relationship Id="rId48" Type="http://schemas.openxmlformats.org/officeDocument/2006/relationships/hyperlink" Target="file:///\\ACMLSAUWSF01V.fayat.lan\DATA\COMMERCIAL\06%20-%20SUIVI%20COMMERCIAL\Devis%202021\21-09-27%20PEM%20DE%20QUIMPER%20-%20GPT%20GTM" TargetMode="External"/><Relationship Id="rId8" Type="http://schemas.openxmlformats.org/officeDocument/2006/relationships/hyperlink" Target="file:///\\Acmlsauwsf01v\data\COMMERCIAL\DEVIS\Devis%202021\20-11-30%20TELEVAL%2094%20-%20CMC" TargetMode="External"/><Relationship Id="rId3" Type="http://schemas.openxmlformats.org/officeDocument/2006/relationships/hyperlink" Target="file:///\\Acmlsauwsf01v\data\COMMERCIAL\DEVIS\Devis%202021\20-10-05%20TRAVAUX%20DRAVEIL" TargetMode="External"/><Relationship Id="rId12" Type="http://schemas.openxmlformats.org/officeDocument/2006/relationships/hyperlink" Target="file:///\\Acmlsauwsf01v\data\COMMERCIAL\DEVIS\Devis%202021\20-12-02%20FACADE%20PANTIN%20GS%20DVVD" TargetMode="External"/><Relationship Id="rId17" Type="http://schemas.openxmlformats.org/officeDocument/2006/relationships/hyperlink" Target="file:///\\Acmlsauwsf01v\data\COMMERCIAL\DEVIS\Devis%202021\21-02-12%20PEM%20CERGY" TargetMode="External"/><Relationship Id="rId25" Type="http://schemas.openxmlformats.org/officeDocument/2006/relationships/hyperlink" Target="../../GCOMTE/AppData/Roaming/Microsoft/Excel/Devis%202021/21-03-08%20SEMMARIS%20-%20GPT%20EI%20TEM%20PARENGE" TargetMode="External"/><Relationship Id="rId33" Type="http://schemas.openxmlformats.org/officeDocument/2006/relationships/hyperlink" Target="file:///\\ACMLSAUWSF01V.fayat.lan\DATA\COMMERCIAL\06%20-%20SUIVI%20COMMERCIAL\Devis%202021\21-04-09%20VERRIERE%20IENA" TargetMode="External"/><Relationship Id="rId38" Type="http://schemas.openxmlformats.org/officeDocument/2006/relationships/hyperlink" Target="file:///\\ACMLSAUWSF01V.fayat.lan\DATA\COMMERCIAL\06%20-%20SUIVI%20COMMERCIAL\Devis%202021\21-05-04%20ECOLE%20NORMALE%20SUP%20-%20LOI" TargetMode="External"/><Relationship Id="rId46" Type="http://schemas.openxmlformats.org/officeDocument/2006/relationships/hyperlink" Target="file:///\\ACMLSAUWSF01V.fayat.lan\DATA\COMMERCIAL\06%20-%20SUIVI%20COMMERCIAL\Devis%202021\21-07-28%20SDA%20GARE%20DE%20MARSAC%2024%20-%20GPT%20FAYAT%20TP" TargetMode="External"/><Relationship Id="rId20" Type="http://schemas.openxmlformats.org/officeDocument/2006/relationships/hyperlink" Target="../../GCOMTE/AppData/Roaming/Microsoft/Excel/Devis%202021/21-01-27%20PASSERELLE%20ALBI%20-%20GPT%20RAZEL" TargetMode="External"/><Relationship Id="rId41" Type="http://schemas.openxmlformats.org/officeDocument/2006/relationships/hyperlink" Target="file:///\\Acmlsauwsf01v\data\COMMERCIAL\DEVIS\Devis%202021\21-06-11%20MONDO\21542%20-%20Offre%20de%20prix%20-%20BY%20RENO%20PRIVEE" TargetMode="External"/><Relationship Id="rId1" Type="http://schemas.openxmlformats.org/officeDocument/2006/relationships/hyperlink" Target="file:///\\Acmlsauwsf01v\data\COMMERCIAL\DEVIS\Devis%202021\20-10-05%20AMANDIERS%20NANTERRE%20-%20D&amp;B" TargetMode="External"/><Relationship Id="rId6" Type="http://schemas.openxmlformats.org/officeDocument/2006/relationships/hyperlink" Target="file:///\\Acmlsauwsf01v\data\COMMERCIAL\DEVIS\Devis%202021\20-11-12%20POLE%20ART%20LOMM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GCOMTE/AppData/Roaming/Microsoft/Excel/Devis%202021/20-12-10%20E%20-%20ZEPLIN%20AUSTERLITZ%20B&amp;G" TargetMode="External"/><Relationship Id="rId2" Type="http://schemas.openxmlformats.org/officeDocument/2006/relationships/hyperlink" Target="file:///\\Acmlsauwsf01v\data\COMMERCIAL\DEVIS\Devis%202021\20-11-30%20FACADE%20PANTIN%20GS%20-%20DVVD" TargetMode="External"/><Relationship Id="rId1" Type="http://schemas.openxmlformats.org/officeDocument/2006/relationships/hyperlink" Target="file:///\\Acmlsauwsf01v\data\COMMERCIAL\DEVIS\Devis%202021\20-10-05%20E%20-%20MANTES%20LA%20JOLIE%20-%20CMC" TargetMode="External"/><Relationship Id="rId6" Type="http://schemas.openxmlformats.org/officeDocument/2006/relationships/printerSettings" Target="../printerSettings/printerSettings7.bin"/><Relationship Id="rId5" Type="http://schemas.openxmlformats.org/officeDocument/2006/relationships/hyperlink" Target="file:///\\Acmlsauwsf01v\data\COMMERCIAL\DEVIS\Devis%202021\21-03-05%20E%20-%2026CE%20ACT%20-%20FAYAT%20BAT" TargetMode="External"/><Relationship Id="rId4" Type="http://schemas.openxmlformats.org/officeDocument/2006/relationships/hyperlink" Target="../../GCOMTE/AppData/Roaming/Microsoft/Excel/Devis%202021/21-02-11%20E%20-%20FACADE%20BILANGE%20SAUMUR"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file:///\\Acmlsauwsf01v\data\COMMERCIAL\DEVIS\Devis%202020\20-01-22%20MOULIN%20SAINT%20IGNAT%20-%20LIMAGRAIN%20INGREDIENTS" TargetMode="External"/><Relationship Id="rId18" Type="http://schemas.openxmlformats.org/officeDocument/2006/relationships/hyperlink" Target="file:///\\Acmlsauwsf01v\data\COMMERCIAL\DEVIS\Devis%202020\20-02-14%20CBS%20-%20LOCAL%20RESERVE%20-%20VERDUN" TargetMode="External"/><Relationship Id="rId26" Type="http://schemas.openxmlformats.org/officeDocument/2006/relationships/hyperlink" Target="file:///\\Acmlsauwsf01v\data\COMMERCIAL\DEVIS\Devis%202020\20-04-10%20RACK%20NESLES%20-%20INNOVAFEED" TargetMode="External"/><Relationship Id="rId39" Type="http://schemas.openxmlformats.org/officeDocument/2006/relationships/hyperlink" Target="file:///\\Acmlsauwsf01v\data\COMMERCIAL\DEVIS\Devis%202020\20-07-17%20METAMORPHOSE%20ANGERS%20-%20SOGEA" TargetMode="External"/><Relationship Id="rId21" Type="http://schemas.openxmlformats.org/officeDocument/2006/relationships/hyperlink" Target="file:///\\Acmlsauwsf01v\data\COMMERCIAL\DEVIS\Devis%202020\20-04-03%20GARE%20ARCUEIL%20CACHAN%20-%20GPT%20RAZEL%20-%20FM%20-%20SATELEC" TargetMode="External"/><Relationship Id="rId34" Type="http://schemas.openxmlformats.org/officeDocument/2006/relationships/hyperlink" Target="file:///\\Acmlsauwsf01v\data\COMMERCIAL\DEVIS\Devis%202020\20-05-07%20Boiteau%20Protection%20de%20quai" TargetMode="External"/><Relationship Id="rId42" Type="http://schemas.openxmlformats.org/officeDocument/2006/relationships/hyperlink" Target="file:///\\Acmlsauwsf01v\data\COMMERCIAL\DEVIS\Devis%202020\20-07-20%20TENNIS%20CARRIERES%20-%20GPT%20ALT-ANCRE" TargetMode="External"/><Relationship Id="rId47" Type="http://schemas.openxmlformats.org/officeDocument/2006/relationships/hyperlink" Target="file:///\\Acmlsauwsf01v\data\COMMERCIAL\DEVIS\Devis%202020\20-09-15%20ESSEC%20-%20CERGY" TargetMode="External"/><Relationship Id="rId50" Type="http://schemas.openxmlformats.org/officeDocument/2006/relationships/hyperlink" Target="file:///\\Acmlsauwsf01v\data\COMMERCIAL\DEVIS\Devis%202020\20-09-07%20AC%20-%20GARE%20ST%20MICHEL%20SUR%20ORGE%20NGE" TargetMode="External"/><Relationship Id="rId7" Type="http://schemas.openxmlformats.org/officeDocument/2006/relationships/hyperlink" Target="file:///\\Acmlsauwsf01v\data\COMMERCIAL\DEVIS\Devis%202020\19-11-25%20MOULINS%20RIOUX%20-%20NEUILLY%20LE%20VENDIN" TargetMode="External"/><Relationship Id="rId2" Type="http://schemas.openxmlformats.org/officeDocument/2006/relationships/hyperlink" Target="file:///\\Acmlsauwsf01v\data\COMMERCIAL\DEVIS\Devis%202020\19-10-11%20LEARNING%20CENTER%20SACLAY%20-%20GPT%20CASTEL%20ALU" TargetMode="External"/><Relationship Id="rId16" Type="http://schemas.openxmlformats.org/officeDocument/2006/relationships/hyperlink" Target="file:///\\Acmlsauwsf01v\data\COMMERCIAL\DEVIS\Devis%202020\20-02-21%20ROSE%20CHERBOURG%20-%20PANTIN%20-%20GPT%20AEVIA" TargetMode="External"/><Relationship Id="rId29" Type="http://schemas.openxmlformats.org/officeDocument/2006/relationships/hyperlink" Target="../../GCOMTE/AppData/Roaming/Microsoft/Excel/Devis%202020/20-05-15%20SCOR%20-%20FAYAT%20BATIMENT" TargetMode="External"/><Relationship Id="rId11" Type="http://schemas.openxmlformats.org/officeDocument/2006/relationships/hyperlink" Target="file:///\\Acmlsauwsf01v\data\COMMERCIAL\DEVIS\Devis%202020\19-12-12%20BDS%20-%20SILO%20DE%20BRANGES%20-%20SUPPORT%20EXTRACTEURS" TargetMode="External"/><Relationship Id="rId24" Type="http://schemas.openxmlformats.org/officeDocument/2006/relationships/hyperlink" Target="file:///\\Acmlsauwsf01v\data\COMMERCIAL\DEVIS\Devis%202020\20-04-24%20GARES%20C3C%20ET%20PDT%20-%20RZL" TargetMode="External"/><Relationship Id="rId32" Type="http://schemas.openxmlformats.org/officeDocument/2006/relationships/hyperlink" Target="../../GCOMTE/AppData/Roaming/Microsoft/Excel/Devis%202020/20-06-12%20VERRIERE%20PLAGE%20DINARD" TargetMode="External"/><Relationship Id="rId37" Type="http://schemas.openxmlformats.org/officeDocument/2006/relationships/hyperlink" Target="../../GCOMTE/AppData/Roaming/Microsoft/Excel/Devis%202020/20-06-25%20LACEPEDE%20FAYAT%20BAT%20IDF" TargetMode="External"/><Relationship Id="rId40" Type="http://schemas.openxmlformats.org/officeDocument/2006/relationships/hyperlink" Target="file:///\\Acmlsauwsf01v\data\COMMERCIAL\DEVIS\Devis%202020\20-07-31%20GARE%20ALBERT%20-%20GPR%20BZR" TargetMode="External"/><Relationship Id="rId45" Type="http://schemas.openxmlformats.org/officeDocument/2006/relationships/hyperlink" Target="file:///\\Acmlsauwsf01v\data\COMMERCIAL\DEVIS\Devis%202020\20-08-25%20GARE%20SEVRAN%20BEAUDOTTES\20546%20-%20Offre%20de%20prix" TargetMode="External"/><Relationship Id="rId5" Type="http://schemas.openxmlformats.org/officeDocument/2006/relationships/hyperlink" Target="file:///\\Acmlsauwsf01v\data\COMMERCIAL\DEVIS\Devis%202020\19-11-18%20AC%20GARE%20VITRY%20SUR%20SEINE%20GPT%20NGE" TargetMode="External"/><Relationship Id="rId15" Type="http://schemas.openxmlformats.org/officeDocument/2006/relationships/hyperlink" Target="file:///\\Acmlsauwsf01v\data\COMMERCIAL\DEVIS\Devis%202020\20-03-05%20PASSERELLE%20MOBILE%20VATINE%20LE%20HAVRE%20-%20GPT%20VINCI" TargetMode="External"/><Relationship Id="rId23" Type="http://schemas.openxmlformats.org/officeDocument/2006/relationships/hyperlink" Target="file:///\\Acmlsauwsf01v\data\COMMERCIAL\DEVIS\Devis%202020\20-04-07%20AC%20-%20CHAVILLE%20-%20NGE" TargetMode="External"/><Relationship Id="rId28" Type="http://schemas.openxmlformats.org/officeDocument/2006/relationships/hyperlink" Target="file:///\\Acmlsauwsf01v\data\COMMERCIAL\DEVIS\Devis%202020\20-04-28%20ESCABELLES%20-%20EI%20TEM" TargetMode="External"/><Relationship Id="rId36" Type="http://schemas.openxmlformats.org/officeDocument/2006/relationships/hyperlink" Target="file:///\\Acmlsauwsf01v\data\COMMERCIAL\DEVIS\Devis%202020\20-06-25%20DECANTATION%20-%20ACHERES%20-%20NGE" TargetMode="External"/><Relationship Id="rId49" Type="http://schemas.openxmlformats.org/officeDocument/2006/relationships/hyperlink" Target="file:///\\Acmlsauwsf01v\data\COMMERCIAL\DEVIS\Devis%202020\20-07-30%20PASSERELLE%20QUIBERON" TargetMode="External"/><Relationship Id="rId10" Type="http://schemas.openxmlformats.org/officeDocument/2006/relationships/hyperlink" Target="file:///\\Acmlsauwsf01v\data\COMMERCIAL\DEVIS\Devis%202020\19-11-29%20BDS%20USINE%20SELVAH%201%20-%20CIEL" TargetMode="External"/><Relationship Id="rId19" Type="http://schemas.openxmlformats.org/officeDocument/2006/relationships/hyperlink" Target="file:///\\Acmlsauwsf01v\data\COMMERCIAL\DEVIS\Devis%202020\20-02-07%20FACADE%2069%20RUE%20BAUER%20-%20PMN" TargetMode="External"/><Relationship Id="rId31" Type="http://schemas.openxmlformats.org/officeDocument/2006/relationships/hyperlink" Target="../../GCOMTE/AppData/Roaming/Microsoft/Excel/Devis%202020/20-06-10%20MARCHE%20GARGES%20-%20LO&#207;" TargetMode="External"/><Relationship Id="rId44" Type="http://schemas.openxmlformats.org/officeDocument/2006/relationships/hyperlink" Target="file:///\\Acmlsauwsf01v\data\COMMERCIAL\DEVIS\Devis%202020\20-08-04%20ESCABELLES%20(BIS)%20-%20EI%20TEM" TargetMode="External"/><Relationship Id="rId4" Type="http://schemas.openxmlformats.org/officeDocument/2006/relationships/hyperlink" Target="file:///\\Acmlsauwsf01v\data\COMMERCIAL\DEVIS\Devis%202020\19-11-15%20FACADE%2069%20RUE%20BAUER%20-%20SOGREPROM" TargetMode="External"/><Relationship Id="rId9" Type="http://schemas.openxmlformats.org/officeDocument/2006/relationships/hyperlink" Target="file:///\\Acmlsauwsf01v\data\COMMERCIAL\DEVIS\Devis%202020\19-11-29%20SAV%20-%20MONTIGNY%20LE%20BRETONNEUX" TargetMode="External"/><Relationship Id="rId14" Type="http://schemas.openxmlformats.org/officeDocument/2006/relationships/hyperlink" Target="file:///\\Acmlsauwsf01v\data\COMMERCIAL\DEVIS\Devis%202020\20-01-27%20GARE%20ST%20QUENTIN%20EN%20YVELINES%20-%20GPT%20CMC" TargetMode="External"/><Relationship Id="rId22" Type="http://schemas.openxmlformats.org/officeDocument/2006/relationships/hyperlink" Target="file:///\\Acmlsauwsf01v\data\COMMERCIAL\DEVIS\Devis%202020\20-04-02%20AC%20-%20GARE%20GOUSSAINVILLE%20-%20GPT%20NGE" TargetMode="External"/><Relationship Id="rId27" Type="http://schemas.openxmlformats.org/officeDocument/2006/relationships/hyperlink" Target="file:///\\Acmlsauwsf01v\data\COMMERCIAL\DEVIS\Devis%202020\20-03-31%20TRUDAINE%20-%20DUMEZ" TargetMode="External"/><Relationship Id="rId30" Type="http://schemas.openxmlformats.org/officeDocument/2006/relationships/hyperlink" Target="../../GCOMTE/AppData/Roaming/Microsoft/Excel/Devis%202020/20-05-25%20VERRIERE%20TOKO%20-%20BY" TargetMode="External"/><Relationship Id="rId35" Type="http://schemas.openxmlformats.org/officeDocument/2006/relationships/hyperlink" Target="file:///\\Acmlsauwsf01v\data\COMMERCIAL\DEVIS\Devis%202020\20-05-20%20TRUDAINE%20-%20BY" TargetMode="External"/><Relationship Id="rId43" Type="http://schemas.openxmlformats.org/officeDocument/2006/relationships/hyperlink" Target="file:///\\Acmlsauwsf01v\data\COMMERCIAL\DEVIS\Devis%202020\20-07-31%20PASSERELLE%20LANDERNEAU%20-%20GPT%20NGE" TargetMode="External"/><Relationship Id="rId48" Type="http://schemas.openxmlformats.org/officeDocument/2006/relationships/hyperlink" Target="file:///\\Acmlsauwsf01v\data\COMMERCIAL\DEVIS\Devis%202020\20-07-30%20NANTES%20LOIRE%20A%20VELO" TargetMode="External"/><Relationship Id="rId8" Type="http://schemas.openxmlformats.org/officeDocument/2006/relationships/hyperlink" Target="file:///\\Acmlsauwsf01v\data\COMMERCIAL\DEVIS\Devis%202020\19-11-27%20MARCHE%20DE%20SARTROUVILLE%20-%20AGENCE%20VILLETTE%20GOYET" TargetMode="External"/><Relationship Id="rId51" Type="http://schemas.openxmlformats.org/officeDocument/2006/relationships/printerSettings" Target="../printerSettings/printerSettings8.bin"/><Relationship Id="rId3" Type="http://schemas.openxmlformats.org/officeDocument/2006/relationships/hyperlink" Target="file:///\\Acmlsauwsf01v\data\COMMERCIAL\DEVIS\Devis%202020\19-11-15%20PASSERELLE%20NOGENT-%20BALTARD" TargetMode="External"/><Relationship Id="rId12" Type="http://schemas.openxmlformats.org/officeDocument/2006/relationships/hyperlink" Target="file:///\\Acmlsauwsf01v\data\COMMERCIAL\DEVIS\Devis%202020\19-12-12%20BDS%20-%20SILO%20SENNECEY%20LE%20GRAND%20-%20ABRI%20BOISSEAUX" TargetMode="External"/><Relationship Id="rId17" Type="http://schemas.openxmlformats.org/officeDocument/2006/relationships/hyperlink" Target="file:///\\Acmlsauwsf01v\data\COMMERCIAL\DEVIS\Devis%202020\20-01-31%20TRAVAUX%20PISCINE%20DRAVEIL" TargetMode="External"/><Relationship Id="rId25" Type="http://schemas.openxmlformats.org/officeDocument/2006/relationships/hyperlink" Target="file:///\\Acmlsauwsf01v\data\COMMERCIAL\DEVIS\Devis%202020\20-04-10%20MAISON%20EFRON" TargetMode="External"/><Relationship Id="rId33" Type="http://schemas.openxmlformats.org/officeDocument/2006/relationships/hyperlink" Target="file:///\\Acmlsauwsf01v\data\COMMERCIAL\DEVIS\Devis%202020\20-05-14%20CBS%20-%20SILO%20LABERGEMENT" TargetMode="External"/><Relationship Id="rId38" Type="http://schemas.openxmlformats.org/officeDocument/2006/relationships/hyperlink" Target="../../GCOMTE/AppData/Roaming/Microsoft/Excel/Devis%202020/20-07-06%20UNE%20CHAMBRE%20AU%20JARDIN" TargetMode="External"/><Relationship Id="rId46" Type="http://schemas.openxmlformats.org/officeDocument/2006/relationships/hyperlink" Target="file:///\\Acmlsauwsf01v\data\COMMERCIAL\DEVIS\Devis%202020\20-08-25%20GARE%20SEVRAN%20BEAUDOTTES\20547%20-%20Offre%20de%20prix%20-%20NGE" TargetMode="External"/><Relationship Id="rId20" Type="http://schemas.openxmlformats.org/officeDocument/2006/relationships/hyperlink" Target="file:///\\Acmlsauwsf01v\data\COMMERCIAL\DEVIS\Devis%202020\20-03-10%20GARE%20LA%20CELLE%20ST%20CLOUD%20-%20GPT%20SOGEA" TargetMode="External"/><Relationship Id="rId41" Type="http://schemas.openxmlformats.org/officeDocument/2006/relationships/hyperlink" Target="file:///\\Acmlsauwsf01v\data\COMMERCIAL\DEVIS\Devis%202020\20-07-20%20PASSERELLE%20PANTIN%20-%20GPT%20RAZEL" TargetMode="External"/><Relationship Id="rId1" Type="http://schemas.openxmlformats.org/officeDocument/2006/relationships/hyperlink" Target="file:///\\Acmlsauwsf01v\data\COMMERCIAL\DEVIS\Devis%202020\19-10-25%20GARE%20DE%20CRETEIL%20POMPADOUR%20-%20CMC" TargetMode="External"/><Relationship Id="rId6" Type="http://schemas.openxmlformats.org/officeDocument/2006/relationships/hyperlink" Target="file:///\\Acmlsauwsf01v\data\COMMERCIAL\DEVIS\Devis%202020\19-11-25%20CF%205%20ADP%20ORLY%20GPT%20EI%20TE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Acmlsauwsf01v\data\COMMERCIAL\DEVIS\Devis%202020\20-06-26%20E%20-%20GARE%20ORLY%20VILLE%20-%20NGE" TargetMode="External"/><Relationship Id="rId2" Type="http://schemas.openxmlformats.org/officeDocument/2006/relationships/hyperlink" Target="file:///\\Acmlsauwsf01v\data\COMMERCIAL\DEVIS\Devis%202020\20-06-02%20E%20-%20REMP%20FACADE%20HALL%20B%20-%20KAIRN" TargetMode="External"/><Relationship Id="rId1" Type="http://schemas.openxmlformats.org/officeDocument/2006/relationships/hyperlink" Target="file:///\\Acmlsauwsf01v\data\COMMERCIAL\DEVIS\Devis%202020\19-10-03%20E%20-%20GARE%20VITRY%20SUR%20SEINE%20-%20GPT%20NGE" TargetMode="External"/><Relationship Id="rId5" Type="http://schemas.openxmlformats.org/officeDocument/2006/relationships/printerSettings" Target="../printerSettings/printerSettings9.bin"/><Relationship Id="rId4" Type="http://schemas.openxmlformats.org/officeDocument/2006/relationships/hyperlink" Target="file:///\\Acmlsauwsf01v\data\COMMERCIAL\DEVIS\Devis%202020\20-08-04%20E%20OSSATURE%20POSTE%20EAUX%20USEES"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GCOMTE/AppData/Roaming/Microsoft/Excel/Devis%202019/18-12-04%20BDS%20-%20SENNECEY%20LE%20GRAND%20-%20PLANCHER%20SUR%20CELLULE" TargetMode="External"/><Relationship Id="rId18" Type="http://schemas.openxmlformats.org/officeDocument/2006/relationships/hyperlink" Target="../../GCOMTE/AppData/Roaming/Microsoft/Excel/Devis%202019/19-02-26%20SMR%20CHAMPIGNY%20-%20CASTEL%20ALU" TargetMode="External"/><Relationship Id="rId26" Type="http://schemas.openxmlformats.org/officeDocument/2006/relationships/hyperlink" Target="../../GCOMTE/AppData/Roaming/Microsoft/Excel/Devis%202019/19-06-17%20GARE%20DE%20DIJON%20-%20ABRI%20DE%20QUAI%20-%20MAIA%20SONNIER" TargetMode="External"/><Relationship Id="rId21" Type="http://schemas.openxmlformats.org/officeDocument/2006/relationships/hyperlink" Target="../../GCOMTE/AppData/Roaming/Microsoft/Excel/Devis%202019/19-04-30%20VAL%20LIMAGNE%20-%20COGNAT%20LYONNE" TargetMode="External"/><Relationship Id="rId34" Type="http://schemas.openxmlformats.org/officeDocument/2006/relationships/hyperlink" Target="file:///\\Acmlsauwsf01v\data\COMMERCIAL\DEVIS\Devis%202019\19-09-18%20VERRIERE%20-%20PASSAGE%20DU%20COMMERCE%20-%20NIORT" TargetMode="External"/><Relationship Id="rId7" Type="http://schemas.openxmlformats.org/officeDocument/2006/relationships/hyperlink" Target="../../GCOMTE/AppData/Roaming/Microsoft/Excel/Devis%202019/18-10-17%20PASSERELLE%20DE%20DIJON%20(BIS)%20-%20GPT%20GAUDRY" TargetMode="External"/><Relationship Id="rId12" Type="http://schemas.openxmlformats.org/officeDocument/2006/relationships/hyperlink" Target="../../GCOMTE/AppData/Roaming/Microsoft/Excel/Devis%202019/18-11-28%20BDS%20-%20VERDUN%20SUR%20LE%20DOUBS%20-%20PROTECTION" TargetMode="External"/><Relationship Id="rId17" Type="http://schemas.openxmlformats.org/officeDocument/2006/relationships/hyperlink" Target="../../GCOMTE/AppData/Roaming/Microsoft/Excel/Devis%202019/19-02-06%20PROTO%20CC%20OPEN%20SKY%20-%20SMC2" TargetMode="External"/><Relationship Id="rId25" Type="http://schemas.openxmlformats.org/officeDocument/2006/relationships/hyperlink" Target="../../GCOMTE/AppData/Roaming/Microsoft/Excel/Devis%202019/19-05-21%20BDS%20-%20MONORAIL%20-%20VERDUN%20SUR%20LE%20DOUBS" TargetMode="External"/><Relationship Id="rId33" Type="http://schemas.openxmlformats.org/officeDocument/2006/relationships/hyperlink" Target="file:///\\Acmlsauwsf01v\data\COMMERCIAL\DEVIS\Devis%202019\19-10-01%20AMHQ%20-%20LUXEMBOURG%20-%20GPT%20FAYAT%20METAL" TargetMode="External"/><Relationship Id="rId2" Type="http://schemas.openxmlformats.org/officeDocument/2006/relationships/hyperlink" Target="../../GCOMTE/AppData/Roaming/Microsoft/Excel/Devis%202019/18-10-19%20GARE%20CHATILLON%20MONTROUGE%20-%20RAZEL%20-%20Abandon" TargetMode="External"/><Relationship Id="rId16" Type="http://schemas.openxmlformats.org/officeDocument/2006/relationships/hyperlink" Target="../../GCOMTE/AppData/Roaming/Microsoft/Excel/Devis%202019/19-02-20%20PARC%20RELAIS%20CESSON%20VIASILVA%20(BIS)%20-%20GPT%20SERRU" TargetMode="External"/><Relationship Id="rId20" Type="http://schemas.openxmlformats.org/officeDocument/2006/relationships/hyperlink" Target="../../GCOMTE/AppData/Roaming/Microsoft/Excel/Devis%202019/19-03-25%20BDS%20-%20SILO%20VERDUN%20DE%20LE%20DOUBS%20N5" TargetMode="External"/><Relationship Id="rId29" Type="http://schemas.openxmlformats.org/officeDocument/2006/relationships/hyperlink" Target="../../GCOMTE/AppData/Roaming/Microsoft/Excel/Devis%202019/19-06-28%20BDS%20-%20PROJET%20CIEL%20-%20SELVAH%201" TargetMode="External"/><Relationship Id="rId1" Type="http://schemas.openxmlformats.org/officeDocument/2006/relationships/hyperlink" Target="../../GCOMTE/AppData/Roaming/Microsoft/Excel/Devis%202019/18-10-09%20SILO%2085%20-%20CHALON%20-%20SCAV%20BDS" TargetMode="External"/><Relationship Id="rId6" Type="http://schemas.openxmlformats.org/officeDocument/2006/relationships/hyperlink" Target="../../GCOMTE/AppData/Roaming/Microsoft/Excel/Devis%202019/18-11-05%20EOLE%20-%20RER%20E%20-%20GARE%20EPONE%20MEZIERES%20-%20GPT%20CMC" TargetMode="External"/><Relationship Id="rId11" Type="http://schemas.openxmlformats.org/officeDocument/2006/relationships/hyperlink" Target="../../GCOMTE/AppData/Roaming/Microsoft/Excel/Devis%202019/18-11-21%20BDS%20-%20SILO%20DE%20BEAUNE%20-%20SURELEVATION" TargetMode="External"/><Relationship Id="rId24" Type="http://schemas.openxmlformats.org/officeDocument/2006/relationships/hyperlink" Target="../../GCOMTE/AppData/Roaming/Microsoft/Excel/Devis%202019/19-07-23%20PASSERELLE%20PEM%20GARE%20LA%20ROCHELLE%20-%20GPT%20D&amp;B%20-%20VIRY" TargetMode="External"/><Relationship Id="rId32" Type="http://schemas.openxmlformats.org/officeDocument/2006/relationships/hyperlink" Target="file:///\\Acmlsauwsf01v\data\COMMERCIAL\DEVIS\Devis%202019\19-08-29%20CBS%20-%20TRAPPES%20DE%20MONTAGE%20-%20VERDUN%20LE%20DOUBS" TargetMode="External"/><Relationship Id="rId37" Type="http://schemas.openxmlformats.org/officeDocument/2006/relationships/printerSettings" Target="../printerSettings/printerSettings10.bin"/><Relationship Id="rId5" Type="http://schemas.openxmlformats.org/officeDocument/2006/relationships/hyperlink" Target="../../GCOMTE/AppData/Roaming/Microsoft/Excel/Devis%202019/18-10-15%20AC%20-%20GARE%20MONTEGERON%20-%20GPT%20NGE" TargetMode="External"/><Relationship Id="rId15" Type="http://schemas.openxmlformats.org/officeDocument/2006/relationships/hyperlink" Target="../../GCOMTE/AppData/Roaming/Microsoft/Excel/Devis%202019/18-12-21%20SWAYS%20-%20BY%20IMMOBILIER" TargetMode="External"/><Relationship Id="rId23" Type="http://schemas.openxmlformats.org/officeDocument/2006/relationships/hyperlink" Target="../../GCOMTE/AppData/Roaming/Microsoft/Excel/Devis%202019/19-05-14%204%20PASSERELLES%20-%20RENNES" TargetMode="External"/><Relationship Id="rId28" Type="http://schemas.openxmlformats.org/officeDocument/2006/relationships/hyperlink" Target="../../GCOMTE/AppData/Roaming/Microsoft/Excel/Devis%202019/19-07-25%20GARE%20SCP%20ORLY%20-%20GRPT%20VIRY" TargetMode="External"/><Relationship Id="rId36" Type="http://schemas.openxmlformats.org/officeDocument/2006/relationships/hyperlink" Target="file:///\\Acmlsauwsf01v\data\COMMERCIAL\DEVIS\Devis%202019\19-07-26%20-%20TOURS%20METROPOLE%20-%20POTEAU" TargetMode="External"/><Relationship Id="rId10" Type="http://schemas.openxmlformats.org/officeDocument/2006/relationships/hyperlink" Target="../../GCOMTE/AppData/Roaming/Microsoft/Excel/Devis%202019/18-10-15%20CENTRE%20AQUALUDIQUE%20CABOURG%20-%20EIFFAGE" TargetMode="External"/><Relationship Id="rId19" Type="http://schemas.openxmlformats.org/officeDocument/2006/relationships/hyperlink" Target="../../GCOMTE/AppData/Roaming/Microsoft/Excel/Devis%202019/19-02-26%20BDS%20-%20AMENAGEMENTS%20USINE%20EXTRUSEL" TargetMode="External"/><Relationship Id="rId31" Type="http://schemas.openxmlformats.org/officeDocument/2006/relationships/hyperlink" Target="file:///\\Acmlsauwsf01v\data\COMMERCIAL\DEVIS\Devis%202019\19-09-16%20AC%20-%20GARE%20LE%20VERT%20DE%20MAISONS%20-%20GPT%20NGE" TargetMode="External"/><Relationship Id="rId4" Type="http://schemas.openxmlformats.org/officeDocument/2006/relationships/hyperlink" Target="../../GCOMTE/AppData/Roaming/Microsoft/Excel/Devis%202019/18-10-26%20SMR%20-%20ANTONY%20CLAMART%20-%20GPT%20C&amp;F" TargetMode="External"/><Relationship Id="rId9" Type="http://schemas.openxmlformats.org/officeDocument/2006/relationships/hyperlink" Target="../../GCOMTE/AppData/Roaming/Microsoft/Excel/Devis%202019/18-11-27%20ADP%20PARKING%20SILO%20GARE%20ORLY%20-%20DEMATHIEU%20&amp;%20BARD" TargetMode="External"/><Relationship Id="rId14" Type="http://schemas.openxmlformats.org/officeDocument/2006/relationships/hyperlink" Target="../../GCOMTE/AppData/Roaming/Microsoft/Excel/Devis%202019/19-01-07%20GARE%20VIROFLAY%20-%20RG%20-%20GPT%20GCC" TargetMode="External"/><Relationship Id="rId22" Type="http://schemas.openxmlformats.org/officeDocument/2006/relationships/hyperlink" Target="../../GCOMTE/AppData/Roaming/Microsoft/Excel/Devis%202019/19-04-26%20GARE%20CDG%20EXPRESS%20-%20MAIA%20SONNIER" TargetMode="External"/><Relationship Id="rId27" Type="http://schemas.openxmlformats.org/officeDocument/2006/relationships/hyperlink" Target="../../GCOMTE/AppData/Roaming/Microsoft/Excel/Devis%202019/19-06-12%20GARE%20DE%20DIJON/19-06-12%20GARE%20DE%20DIJON%20-%20ABRI%20DE%20QUAI%20-%20GPT%20NGE" TargetMode="External"/><Relationship Id="rId30" Type="http://schemas.openxmlformats.org/officeDocument/2006/relationships/hyperlink" Target="../../GCOMTE/AppData/Roaming/Microsoft/Excel/Devis%202019/19-07-18%20CINEMA%20THOUARS%20(BIS)" TargetMode="External"/><Relationship Id="rId35" Type="http://schemas.openxmlformats.org/officeDocument/2006/relationships/hyperlink" Target="file:///\\Acmlsauwsf01v\data\COMMERCIAL\DEVIS\Devis%202019\19-09-25%20SN%20BRIANT%20-%20FABRICATION%20ELEMENTS%20ECHAFAUDAGES" TargetMode="External"/><Relationship Id="rId8" Type="http://schemas.openxmlformats.org/officeDocument/2006/relationships/hyperlink" Target="../../GCOMTE/AppData/Roaming/Microsoft/Excel/Devis%202019/18-11-08%20PASSERELLE%20ST%20ANDRE%20DE%20CUBZAC%20-%20GPT%20GTM" TargetMode="External"/><Relationship Id="rId3" Type="http://schemas.openxmlformats.org/officeDocument/2006/relationships/hyperlink" Target="../../GCOMTE/AppData/Roaming/Microsoft/Excel/Devis%202019/18-10-08%20AC%20-%20GARE%20DE%20BRUNOY%20-%20GPT%20NG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GCOMTE/AppData/Roaming/Microsoft/Excel/Devis%202019/18-11-13%20E%20-%20PROJET%20IDEA%20-%20MONTOIR%20DE%20BRETAGNE" TargetMode="External"/><Relationship Id="rId7" Type="http://schemas.openxmlformats.org/officeDocument/2006/relationships/printerSettings" Target="../printerSettings/printerSettings11.bin"/><Relationship Id="rId2" Type="http://schemas.openxmlformats.org/officeDocument/2006/relationships/hyperlink" Target="../../GCOMTE/AppData/Roaming/Microsoft/Excel/Devis%202019/18-10-19%20E%20-%20PARISSY%20-%20VERRIERE%20FACADE%20-%20EIFFAGE" TargetMode="External"/><Relationship Id="rId1" Type="http://schemas.openxmlformats.org/officeDocument/2006/relationships/hyperlink" Target="../../GCOMTE/AppData/Roaming/Microsoft/Excel/Devis%202019/18-10-05%20E%20-%20GROTTE%20ROCHE%20COTTARD%20-%20LANGEAIS" TargetMode="External"/><Relationship Id="rId6" Type="http://schemas.openxmlformats.org/officeDocument/2006/relationships/hyperlink" Target="../../GCOMTE/AppData/Roaming/Microsoft/Excel/Devis%202019/19-03-11%20E%20-%20AC%20-%20GARE%20VITRY%20SUR%20SEINE" TargetMode="External"/><Relationship Id="rId5" Type="http://schemas.openxmlformats.org/officeDocument/2006/relationships/hyperlink" Target="../../GCOMTE/AppData/Roaming/Microsoft/Excel/Devis%202019/19-02-07%20E%20-%20PROTOTYPE%20PANNEAUX%20COULISSANTS%20THIAIS%20-%20BRUNET%20SAUNIER" TargetMode="External"/><Relationship Id="rId4" Type="http://schemas.openxmlformats.org/officeDocument/2006/relationships/hyperlink" Target="../../GCOMTE/AppData/Roaming/Microsoft/Excel/Devis%202019/19-01-30%20E%20-%20PARIS%20GARE%20DU%20NORD%202024%20-%20VIRY"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GCOMTE/AppData/Roaming/Microsoft/Excel/Devis%20SAV%202019/0%20-%20Devis%20en%20cours/S.1902%20-%2019-01-28%20GALERIES%20LAFAYETTE%20-%20DEPOSE%20CHRYSALIDE" TargetMode="External"/><Relationship Id="rId1" Type="http://schemas.openxmlformats.org/officeDocument/2006/relationships/hyperlink" Target="../../GCOMTE/AppData/Roaming/Microsoft/Excel/Devis%20SAV%202019/0%20-%20Devis%20en%20cours/S.1901%20-%2019-01-28%20PASSERELLE%20SATORY%20-%20VERSAILLES"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GCOMTE/AppData/Roaming/Microsoft/Excel/Devis%202018/18-02-16%20GARE%20ROUTIERE%20DE%20RENNES%20-%20GPT%20VIRY" TargetMode="External"/><Relationship Id="rId18" Type="http://schemas.openxmlformats.org/officeDocument/2006/relationships/hyperlink" Target="../../GCOMTE/AppData/Roaming/Microsoft/Excel/Devis%202018/18-03-23%20GARE%20ST%20DENIS/18538%20-%20GARE%20ST%20DENIS%20-%20ST%20NGE%20-%20R%2005.04.18" TargetMode="External"/><Relationship Id="rId26" Type="http://schemas.openxmlformats.org/officeDocument/2006/relationships/hyperlink" Target="../../GCOMTE/AppData/Roaming/Microsoft/Excel/Devis%202018/17-12-15%20GROUPAMA%20MALESHERBES/18-03-21%20GROUPAMA%20MALESHERBES%20ST%20BY" TargetMode="External"/><Relationship Id="rId39" Type="http://schemas.openxmlformats.org/officeDocument/2006/relationships/hyperlink" Target="../../GCOMTE/AppData/Roaming/Microsoft/Excel/Devis%202018/18-09-28%20GARE%20LES%20MUREAUX%20-%20GPT%20CMC" TargetMode="External"/><Relationship Id="rId21" Type="http://schemas.openxmlformats.org/officeDocument/2006/relationships/hyperlink" Target="../../GCOMTE/AppData/Roaming/Microsoft/Excel/Devis%202018/18-04-27%20GARE%20DE%20SAVIGNY%20LE%20TEMPLE%20-%20GCC" TargetMode="External"/><Relationship Id="rId34" Type="http://schemas.openxmlformats.org/officeDocument/2006/relationships/hyperlink" Target="../../GCOMTE/AppData/Roaming/Microsoft/Excel/Devis%202018/18-06-01%20GUIDES%20BENNE%20A%20LOUHONS" TargetMode="External"/><Relationship Id="rId42" Type="http://schemas.openxmlformats.org/officeDocument/2006/relationships/hyperlink" Target="../../GCOMTE/AppData/Roaming/Microsoft/Excel/Devis%202018/18-09-28%20GARE%20DE%20LOUVRES%20-%20GPT%20NGE" TargetMode="External"/><Relationship Id="rId7" Type="http://schemas.openxmlformats.org/officeDocument/2006/relationships/hyperlink" Target="../../GCOMTE/AppData/Roaming/Microsoft/Excel/Devis%202018/17-10-03%20EXTENSION%20USINE%20EXTRUSEL%20CHALON%20-%20BOURBON" TargetMode="External"/><Relationship Id="rId2" Type="http://schemas.openxmlformats.org/officeDocument/2006/relationships/hyperlink" Target="../../GCOMTE/AppData/Roaming/Microsoft/Excel/Devis%202018/17-10-31%20PISCINE%20CHATEAULIN%20CM%20-%20GPT%20EIFFAGE" TargetMode="External"/><Relationship Id="rId16" Type="http://schemas.openxmlformats.org/officeDocument/2006/relationships/hyperlink" Target="../../GCOMTE/AppData/Roaming/Microsoft/Excel/Devis%202018/18-02-19%20SN%20BRIANT%20-%20BRANGES%20-%20ACCES%20MUSOIRS" TargetMode="External"/><Relationship Id="rId20" Type="http://schemas.openxmlformats.org/officeDocument/2006/relationships/hyperlink" Target="../../GCOMTE/AppData/Roaming/Microsoft/Excel/Devis%202018/18-05-14%20ADP%20-%20SALON%20UNIQUE%20GPT%20GCC" TargetMode="External"/><Relationship Id="rId29" Type="http://schemas.openxmlformats.org/officeDocument/2006/relationships/hyperlink" Target="../../GCOMTE/AppData/Roaming/Microsoft/Excel/Devis%202018/18-04-27%20SVN%20ARCHIPEL%20BRISE%20SOLEIL" TargetMode="External"/><Relationship Id="rId41" Type="http://schemas.openxmlformats.org/officeDocument/2006/relationships/hyperlink" Target="../../GCOMTE/AppData/Roaming/Microsoft/Excel/Devis%202018/18-09-28%20GARE%20DE%20SURVILLIERS%20FOSSES%20-%20GPT%20NGE" TargetMode="External"/><Relationship Id="rId1" Type="http://schemas.openxmlformats.org/officeDocument/2006/relationships/hyperlink" Target="../../GCOMTE/AppData/Roaming/Microsoft/Excel/Devis%202018/17-10-16%20GARE%20CHELLES%20GOURNAY" TargetMode="External"/><Relationship Id="rId6" Type="http://schemas.openxmlformats.org/officeDocument/2006/relationships/hyperlink" Target="../../GCOMTE/AppData/Roaming/Microsoft/Excel/Devis%202018/17-10-09%20ABRI%20GARE%20DE%20VERNOUILLET-VERNEUIL%20-%20CBI" TargetMode="External"/><Relationship Id="rId11" Type="http://schemas.openxmlformats.org/officeDocument/2006/relationships/hyperlink" Target="../../GCOMTE/AppData/Roaming/Microsoft/Excel/Devis%202018/17-12-04%20BDS%20-%20BRANGES%20-%20CERES%20SOLUTIONS" TargetMode="External"/><Relationship Id="rId24" Type="http://schemas.openxmlformats.org/officeDocument/2006/relationships/hyperlink" Target="../../GCOMTE/AppData/Roaming/Microsoft/Excel/Devis%202018/18-03-21%20BRIANT%20COUVRE%20JOINT%20-%20JOINT%20DE%20DILALATION%20AS%20DE%20CARREAU" TargetMode="External"/><Relationship Id="rId32" Type="http://schemas.openxmlformats.org/officeDocument/2006/relationships/hyperlink" Target="../../GCOMTE/AppData/Roaming/Microsoft/Excel/Devis%202018/18-06-18%20PASSERELLE%20GARE%20ANGERS" TargetMode="External"/><Relationship Id="rId37" Type="http://schemas.openxmlformats.org/officeDocument/2006/relationships/hyperlink" Target="../../GCOMTE/AppData/Roaming/Microsoft/Excel/Devis%202018/18-09-25%20PASSERELLE%20D'AMIENS%20-%20GPT%20SOGEA" TargetMode="External"/><Relationship Id="rId40" Type="http://schemas.openxmlformats.org/officeDocument/2006/relationships/hyperlink" Target="../../GCOMTE/AppData/Roaming/Microsoft/Excel/Devis%202018/18-09-26%20FACADE%20GARE%20D'AURAY" TargetMode="External"/><Relationship Id="rId5" Type="http://schemas.openxmlformats.org/officeDocument/2006/relationships/hyperlink" Target="../../GCOMTE/AppData/Roaming/Microsoft/Excel/Devis%202018/17-10-05%20BEM%20SACLAY%20-%20GPT%20CARDINAL%20-%20R.%2016.10.17" TargetMode="External"/><Relationship Id="rId15" Type="http://schemas.openxmlformats.org/officeDocument/2006/relationships/hyperlink" Target="../../GCOMTE/AppData/Roaming/Microsoft/Excel/Devis%202018/18-02-19%20BOURGOGNE%20DU%20SUD%20-%20EVENTS%20MONORAIL%20SILO%2085" TargetMode="External"/><Relationship Id="rId23" Type="http://schemas.openxmlformats.org/officeDocument/2006/relationships/hyperlink" Target="../../GCOMTE/AppData/Roaming/Microsoft/Excel/Devis%202018/18-04-06%20SVN%20ARCHIPEL%20-%20VINCI" TargetMode="External"/><Relationship Id="rId28" Type="http://schemas.openxmlformats.org/officeDocument/2006/relationships/hyperlink" Target="../../GCOMTE/AppData/Roaming/Microsoft/Excel/Devis%202018/18-04-27%20ECRANS%20BRISE-VUE%20BALARD%20-%20RAZEL" TargetMode="External"/><Relationship Id="rId36" Type="http://schemas.openxmlformats.org/officeDocument/2006/relationships/hyperlink" Target="../../GCOMTE/AppData/Roaming/Microsoft/Excel/Devis%202018/18-06-27%20PROJET%20MALTERIE%20ETHIOPIE" TargetMode="External"/><Relationship Id="rId10" Type="http://schemas.openxmlformats.org/officeDocument/2006/relationships/hyperlink" Target="../../GCOMTE/AppData/Roaming/Microsoft/Excel/Devis%202018/17-12-08%20VERRIERES%20-%20LE%20BERKELEY%20-%20EIFFAGE" TargetMode="External"/><Relationship Id="rId19" Type="http://schemas.openxmlformats.org/officeDocument/2006/relationships/hyperlink" Target="../../GCOMTE/AppData/Roaming/Microsoft/Excel/Devis%202018/18-04-20%20CANNES%20MULTIPLEX%20-%20ST%20CARDINAL" TargetMode="External"/><Relationship Id="rId31" Type="http://schemas.openxmlformats.org/officeDocument/2006/relationships/hyperlink" Target="../../GCOMTE/AppData/Roaming/Microsoft/Excel/Devis%202018/18-06-04%20INSEP%20-%20COUVERTURE%20AIRE%20DE%20LANCER" TargetMode="External"/><Relationship Id="rId44" Type="http://schemas.openxmlformats.org/officeDocument/2006/relationships/printerSettings" Target="../printerSettings/printerSettings13.bin"/><Relationship Id="rId4" Type="http://schemas.openxmlformats.org/officeDocument/2006/relationships/hyperlink" Target="../../GCOMTE/AppData/Roaming/Microsoft/Excel/Devis%202018/17-10-19%20PASSERELLE%20DE%20ERNEE" TargetMode="External"/><Relationship Id="rId9" Type="http://schemas.openxmlformats.org/officeDocument/2006/relationships/hyperlink" Target="../../GCOMTE/AppData/Roaming/Microsoft/Excel/Devis%202018/17-11-20%20GAUMONT%20-%20IMAX%20-%20CC%20CARRE%20SENART%20-%20OPTION%20-%20CARDINAL" TargetMode="External"/><Relationship Id="rId14" Type="http://schemas.openxmlformats.org/officeDocument/2006/relationships/hyperlink" Target="../../GCOMTE/AppData/Roaming/Microsoft/Excel/Devis%202018/18-03-07%20ARENA%20CHARTRES%20-%20GRPT%20ACML%20VIRY%20-%20ST%20BESIX" TargetMode="External"/><Relationship Id="rId22" Type="http://schemas.openxmlformats.org/officeDocument/2006/relationships/hyperlink" Target="../../GCOMTE/AppData/Roaming/Microsoft/Excel/Devis%202018/18-04-18%20CONSTRUCTION%20DE%203%20COURTS%20DE%20TENNIS%20-%20ST%20CLOUD" TargetMode="External"/><Relationship Id="rId27" Type="http://schemas.openxmlformats.org/officeDocument/2006/relationships/hyperlink" Target="../../GCOMTE/AppData/Roaming/Microsoft/Excel/Devis%202018/18-03-23%20GARE%20ST%20DENIS/18538%20-%20GARE%20ST%20DENIS%20-%20ST%20NGE%20-%20R%2005.04.18" TargetMode="External"/><Relationship Id="rId30" Type="http://schemas.openxmlformats.org/officeDocument/2006/relationships/hyperlink" Target="../../GCOMTE/AppData/Roaming/Microsoft/Excel/Devis%202018/18-06-11%20GARE%20DE%20CESSON%20ST%20GCC" TargetMode="External"/><Relationship Id="rId35" Type="http://schemas.openxmlformats.org/officeDocument/2006/relationships/hyperlink" Target="../../GCOMTE/AppData/Roaming/Microsoft/Excel/Devis%202018/18-07-06%20MOBE%20ORLEANS%20-%20BFC" TargetMode="External"/><Relationship Id="rId43" Type="http://schemas.openxmlformats.org/officeDocument/2006/relationships/hyperlink" Target="../../GCOMTE/AppData/Roaming/Microsoft/Excel/Devis%202018/18-10-08%20GARE%20AURAY%20-%20LOT%201%20-GPT%20EIFFAGE" TargetMode="External"/><Relationship Id="rId8" Type="http://schemas.openxmlformats.org/officeDocument/2006/relationships/hyperlink" Target="../../GCOMTE/AppData/Roaming/Microsoft/Excel/Devis%202018/17-10-04%20ETABLISSEMENTS%20VILLEMONT%20-%20DURAND%20MANUTENTION" TargetMode="External"/><Relationship Id="rId3" Type="http://schemas.openxmlformats.org/officeDocument/2006/relationships/hyperlink" Target="../../GCOMTE/AppData/Roaming/Microsoft/Excel/Devis%202018/17-11-08%20PISCINE%20CHATEAULIN%20MEX%20-%20GPT%20ACML-4M" TargetMode="External"/><Relationship Id="rId12" Type="http://schemas.openxmlformats.org/officeDocument/2006/relationships/hyperlink" Target="../../GCOMTE/AppData/Roaming/Microsoft/Excel/Devis%202018/18-02-22%20GARE%20DE%20TRAPPES%20-%20GPT%20NGE" TargetMode="External"/><Relationship Id="rId17" Type="http://schemas.openxmlformats.org/officeDocument/2006/relationships/hyperlink" Target="../../GCOMTE/AppData/Roaming/Microsoft/Excel/Devis%202018/18-03-23%20GARE%20ST%20DENIS/18537%20-%20GARE%20ST%20DENIS%20-%20GPT%20CHANTIERS%20MODERNES" TargetMode="External"/><Relationship Id="rId25" Type="http://schemas.openxmlformats.org/officeDocument/2006/relationships/hyperlink" Target="../../GCOMTE/AppData/Roaming/Microsoft/Excel/Devis%202018/18-03-21%20COOPERATIVE%20BOURGOGNE%20DU%20SUD%20USINE%20EXTRUSEL" TargetMode="External"/><Relationship Id="rId33" Type="http://schemas.openxmlformats.org/officeDocument/2006/relationships/hyperlink" Target="../../GCOMTE/AppData/Roaming/Microsoft/Excel/Devis%202018/18-06-12%20SALLE%20DE%20SPORTS%20CHATOU" TargetMode="External"/><Relationship Id="rId38" Type="http://schemas.openxmlformats.org/officeDocument/2006/relationships/hyperlink" Target="../../GCOMTE/AppData/Roaming/Microsoft/Excel/Devis%202018/18-08-29%20PASSERELLE%20DE%20DIJON"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GCOMTE/AppData/Roaming/Microsoft/Excel/Devis%20SAV%202018/0-Devis%20en%20cours/S%201817%20-%2018-09-28%20-%20PASSERELLE%20SATORY%20-%20VERSAILLES" TargetMode="External"/><Relationship Id="rId2" Type="http://schemas.openxmlformats.org/officeDocument/2006/relationships/hyperlink" Target="../../GCOMTE/AppData/Roaming/Microsoft/Excel/Devis%20SAV%202018/0-Devis%20en%20cours/S%201816%20-%20HOPITAL%20CHATEAU%20GONTIER%20-%20EXPERT%20EXAICO" TargetMode="External"/><Relationship Id="rId1" Type="http://schemas.openxmlformats.org/officeDocument/2006/relationships/hyperlink" Target="../../GCOMTE/AppData/Roaming/Microsoft/Excel/Devis%20SAV%202018/0-Devis%20en%20cours/S%201815%20-%20ASPP%20CREATION%20D'UN%20RESTAURANT%20RUE%20DU%20PRE%20PARIS%2018" TargetMode="External"/><Relationship Id="rId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6" Type="http://schemas.openxmlformats.org/officeDocument/2006/relationships/hyperlink" Target="../../GCOMTE/AppData/Roaming/Microsoft/Excel/Devis%202017/17-01-09%20TRAM%20TRAIN%20MASSY%20EVRY%20-%20GRPT%20NGE%20-%20R.30.01.2016" TargetMode="External"/><Relationship Id="rId21" Type="http://schemas.openxmlformats.org/officeDocument/2006/relationships/hyperlink" Target="../../GCOMTE/AppData/Roaming/Microsoft/Excel/Devis%202017/16-12-05%20ARMBRUSTER%20-%20ILLHAEUSERN%20-%20BALAZOT" TargetMode="External"/><Relationship Id="rId42" Type="http://schemas.openxmlformats.org/officeDocument/2006/relationships/hyperlink" Target="../../GCOMTE/AppData/Roaming/Microsoft/Excel/Devis%202017/17-03-10%20RESTRUCTURATION%20LE%20FRANCE%20-%20GECINA" TargetMode="External"/><Relationship Id="rId47" Type="http://schemas.openxmlformats.org/officeDocument/2006/relationships/hyperlink" Target="../../GCOMTE/AppData/Roaming/Microsoft/Excel/Devis%202017/17-02-20%20PLATEFORME%20ALIMENTAIRE%20BENNES%20SEURRE" TargetMode="External"/><Relationship Id="rId63" Type="http://schemas.openxmlformats.org/officeDocument/2006/relationships/hyperlink" Target="../../GCOMTE/AppData/Roaming/Microsoft/Excel/Devis%202017/17-06-23%20STATION%20RATP%20ST%20MAUR%20CRETEIL%20-%20GPT%20RAZEL" TargetMode="External"/><Relationship Id="rId68" Type="http://schemas.openxmlformats.org/officeDocument/2006/relationships/hyperlink" Target="../../GCOMTE/AppData/Roaming/Microsoft/Excel/Devis%202017/17-06-09%20QUAI%20MULTIVRAC%20DUNKERQUE%20-%20NORD%20CEREALES" TargetMode="External"/><Relationship Id="rId84" Type="http://schemas.openxmlformats.org/officeDocument/2006/relationships/hyperlink" Target="../../GCOMTE/AppData/Roaming/Microsoft/Excel/Devis%202017/17-09-12%20CA%20PYRENEES%20SERRES%20CASTET%20-%20EIFFAGE" TargetMode="External"/><Relationship Id="rId89" Type="http://schemas.openxmlformats.org/officeDocument/2006/relationships/hyperlink" Target="../../GCOMTE/AppData/Roaming/Microsoft/Excel/Devis%202018/17-10-16%20GARE%20CHELLES%20GOURNAY" TargetMode="External"/><Relationship Id="rId16" Type="http://schemas.openxmlformats.org/officeDocument/2006/relationships/hyperlink" Target="../../GCOMTE/AppData/Roaming/Microsoft/Excel/Devis%202017/16-11-10%20EXTENSION%20HALL%201%20ORLY%20-%20ADP/17517%20-%20Offre%20de%20prix%20-%20EIFFAGE" TargetMode="External"/><Relationship Id="rId11" Type="http://schemas.openxmlformats.org/officeDocument/2006/relationships/hyperlink" Target="../../GCOMTE/AppData/Roaming/Microsoft/Excel/Devis%202017/16-10-19%20MOULIN%20DUMEE%20-%20GRON%20-%20CERES%20SOLUTIONS" TargetMode="External"/><Relationship Id="rId32" Type="http://schemas.openxmlformats.org/officeDocument/2006/relationships/hyperlink" Target="../../GCOMTE/AppData/Roaming/Microsoft/Excel/Devis%202017/17-01-12%20SERRE%20TROPICALE%20-%20BARBOT" TargetMode="External"/><Relationship Id="rId37" Type="http://schemas.openxmlformats.org/officeDocument/2006/relationships/hyperlink" Target="../../GCOMTE/AppData/Roaming/Microsoft/Excel/Devis%202017/17-02-28%20CONTRAT%20CADRE%20-%2047%20GARES%20-%20NGE%20-%20R.21.03.17" TargetMode="External"/><Relationship Id="rId53" Type="http://schemas.openxmlformats.org/officeDocument/2006/relationships/hyperlink" Target="../../GCOMTE/AppData/Roaming/Microsoft/Excel/Devis%202017/17-03-24%20OSSATURE%20PROTO%20BRISE-SOLEIL%20MONACO%20-%20JOUSSELIN" TargetMode="External"/><Relationship Id="rId58" Type="http://schemas.openxmlformats.org/officeDocument/2006/relationships/hyperlink" Target="../../GCOMTE/AppData/Roaming/Microsoft/Excel/Devis%202017/17-04-27%20AUVENTS%20DK'PLUS%20DE%20MOBILITE%20DUNKERQUE" TargetMode="External"/><Relationship Id="rId74" Type="http://schemas.openxmlformats.org/officeDocument/2006/relationships/hyperlink" Target="../../GCOMTE/AppData/Roaming/Microsoft/Excel/Devis%202017/17-07-24%20ADP%202BBD%20ORLY%20-%20GPT%20BAUDIN%20CHATEAUNEUF" TargetMode="External"/><Relationship Id="rId79" Type="http://schemas.openxmlformats.org/officeDocument/2006/relationships/hyperlink" Target="../../GCOMTE/AppData/Roaming/Microsoft/Excel/Devis%202017/17-06-30%20GAUMONT%20CINEMA%20IMAX%20CARRE%20SENART%20CM%20-%20CARDINAL" TargetMode="External"/><Relationship Id="rId5" Type="http://schemas.openxmlformats.org/officeDocument/2006/relationships/hyperlink" Target="../../GCOMTE/AppData/Roaming/Microsoft/Excel/Devis%202017/16-10-12%20GARE%20AUBERGENVILLE%20-%20PARENGE" TargetMode="External"/><Relationship Id="rId90" Type="http://schemas.openxmlformats.org/officeDocument/2006/relationships/printerSettings" Target="../printerSettings/printerSettings16.bin"/><Relationship Id="rId14" Type="http://schemas.openxmlformats.org/officeDocument/2006/relationships/hyperlink" Target="../../GCOMTE/AppData/Roaming/Microsoft/Excel/Devis%202017/16-11-04%20PROJET%20TERRASSE%20-%20LINTINGRE" TargetMode="External"/><Relationship Id="rId22" Type="http://schemas.openxmlformats.org/officeDocument/2006/relationships/hyperlink" Target="../../GCOMTE/AppData/Roaming/Microsoft/Excel/Devis%202017/16-12-02%20CENTRE%20EUROPEEN%20JUDAISME%20-%20MAUPIN" TargetMode="External"/><Relationship Id="rId27" Type="http://schemas.openxmlformats.org/officeDocument/2006/relationships/hyperlink" Target="../../GCOMTE/AppData/Roaming/Microsoft/Excel/Devis%202017/17-01-13%20PASSERELLE%20TAINA%20-%20BOYER" TargetMode="External"/><Relationship Id="rId30" Type="http://schemas.openxmlformats.org/officeDocument/2006/relationships/hyperlink" Target="../../GCOMTE/AppData/Roaming/Microsoft/Excel/Devis%202017/17-01-03%20PEM%20DE%20ST%20NAZAIRE%20-%20GRPT%20LEPINE" TargetMode="External"/><Relationship Id="rId35" Type="http://schemas.openxmlformats.org/officeDocument/2006/relationships/hyperlink" Target="../../GCOMTE/AppData/Roaming/Microsoft/Excel/Devis%202017/17-02-03%20RENOVATION%20IMMEUBLE%20RUE%20VOLNEY" TargetMode="External"/><Relationship Id="rId43" Type="http://schemas.openxmlformats.org/officeDocument/2006/relationships/hyperlink" Target="../../GCOMTE/AppData/Roaming/Microsoft/Excel/Devis%202017/17-03-09%20GARE%20PLAISIR-GRIGNON%20-%20GPT%20NGE" TargetMode="External"/><Relationship Id="rId48" Type="http://schemas.openxmlformats.org/officeDocument/2006/relationships/hyperlink" Target="../../GCOMTE/AppData/Roaming/Microsoft/Excel/Devis%202017/17-02-09%203EME%20FOSSE%20DE%20RECEPTION%20-%20BOURGOGNE%20DU%20SUD" TargetMode="External"/><Relationship Id="rId56" Type="http://schemas.openxmlformats.org/officeDocument/2006/relationships/hyperlink" Target="../../GCOMTE/AppData/Roaming/Microsoft/Excel/Devis%202017/17-03-24%20OSSATURE%20PROTO%20BRISE-SOLEIL%20MONACO%20-%20JOUSSELIN" TargetMode="External"/><Relationship Id="rId64" Type="http://schemas.openxmlformats.org/officeDocument/2006/relationships/hyperlink" Target="../../GCOMTE/AppData/Roaming/Microsoft/Excel/Devis%202017/17-06-26%20GARE%20DE%20MONTEREAU%20-%20GPT%20NGE" TargetMode="External"/><Relationship Id="rId69" Type="http://schemas.openxmlformats.org/officeDocument/2006/relationships/hyperlink" Target="../../GCOMTE/AppData/Roaming/Microsoft/Excel/Devis%202017/17-06-30%20AUVENT%20PEAGE%20GARE%20PRINCIPALE%20CAPBRETON%20ASF" TargetMode="External"/><Relationship Id="rId77" Type="http://schemas.openxmlformats.org/officeDocument/2006/relationships/hyperlink" Target="../../GCOMTE/AppData/Roaming/Microsoft/Excel/Devis%202017/17-07-07%20GAUMONT%20CINEMA%20IMAX%20CARRE%20SENART%20MEX%20-%20CARDINAL" TargetMode="External"/><Relationship Id="rId8" Type="http://schemas.openxmlformats.org/officeDocument/2006/relationships/hyperlink" Target="../../GCOMTE/AppData/Roaming/Microsoft/Excel/Devis%202017/16-10-17%20GARE%20DE%20CLERMONT%20FERRAND%20-%20S.A.V/17509%20-%20Offre%20de%20prix" TargetMode="External"/><Relationship Id="rId51" Type="http://schemas.openxmlformats.org/officeDocument/2006/relationships/hyperlink" Target="../../GCOMTE/AppData/Roaming/Microsoft/Excel/Devis%202017/17-03-02%20CHANTIER%20KEOLIS%20-%20VELIZY%20-%20BARBOT" TargetMode="External"/><Relationship Id="rId72" Type="http://schemas.openxmlformats.org/officeDocument/2006/relationships/hyperlink" Target="../../GCOMTE/AppData/Roaming/Microsoft/Excel/Devis%202017/17-06-16%20PORTIQUES%20A26%20SANEF%20-%20CHANEAC" TargetMode="External"/><Relationship Id="rId80" Type="http://schemas.openxmlformats.org/officeDocument/2006/relationships/hyperlink" Target="../../GCOMTE/AppData/Roaming/Microsoft/Excel/Devis%202017/17-06-28%20PROJET%20RPDI%20-%20EIFFAGE" TargetMode="External"/><Relationship Id="rId85" Type="http://schemas.openxmlformats.org/officeDocument/2006/relationships/hyperlink" Target="../../GCOMTE/AppData/Roaming/Microsoft/Excel/Devis%202017/17-09-04%20AUVENT%20PEAGE%20GARE%20PRINCIPALE%20CAPBRETON%20ASF%20BIS" TargetMode="External"/><Relationship Id="rId3" Type="http://schemas.openxmlformats.org/officeDocument/2006/relationships/hyperlink" Target="../../GCOMTE/AppData/Roaming/Microsoft/Excel/Devis%202017/16-10-07%20INSTITUT%20DE%20L'AUDITION%20-%20LEONGROSSE" TargetMode="External"/><Relationship Id="rId12" Type="http://schemas.openxmlformats.org/officeDocument/2006/relationships/hyperlink" Target="../../GCOMTE/AppData/Roaming/Microsoft/Excel/Devis%202017/16-11-10%20EXTENSION%20HALL%201%20ORLY%20-%20ADP/17513%20-%20Offre%20de%20prix" TargetMode="External"/><Relationship Id="rId17" Type="http://schemas.openxmlformats.org/officeDocument/2006/relationships/hyperlink" Target="../../GCOMTE/AppData/Roaming/Microsoft/Excel/Devis%202017/16-12-06%20GARE%20EPINAY%20VILLETANEUSE%20-%20GRPT%20NGE%20-%20R.20.12.2016" TargetMode="External"/><Relationship Id="rId25" Type="http://schemas.openxmlformats.org/officeDocument/2006/relationships/hyperlink" Target="../../GCOMTE/AppData/Roaming/Microsoft/Excel/Devis%202017/16-12-16%20FOOD%20COURT%20-%20EVRY" TargetMode="External"/><Relationship Id="rId33" Type="http://schemas.openxmlformats.org/officeDocument/2006/relationships/hyperlink" Target="../../GCOMTE/AppData/Roaming/Microsoft/Excel/Devis%202017/17-01-27%20RENOVATION%20TOUR%20CBX%20-%20LA%20DEFENSE" TargetMode="External"/><Relationship Id="rId38" Type="http://schemas.openxmlformats.org/officeDocument/2006/relationships/hyperlink" Target="../../GCOMTE/AppData/Roaming/Microsoft/Excel/Devis%202017/17-02-17%20PATINOIRE%20DE%20DUNKERQUE%20-%20BARBOT" TargetMode="External"/><Relationship Id="rId46" Type="http://schemas.openxmlformats.org/officeDocument/2006/relationships/hyperlink" Target="../../GCOMTE/AppData/Roaming/Microsoft/Excel/Devis%202017/17-02-24%20ECOLE%20JEAN%20MACE%20-%20DRANCY%20-%20LO&#207;" TargetMode="External"/><Relationship Id="rId59" Type="http://schemas.openxmlformats.org/officeDocument/2006/relationships/hyperlink" Target="../../GCOMTE/AppData/Roaming/Microsoft/Excel/Devis%202017/17-05-19%20STATIONS%20RATP%20VERDUN%20SUD%20ET%20BAGNEUX%20-%20GPT%20GCC" TargetMode="External"/><Relationship Id="rId67" Type="http://schemas.openxmlformats.org/officeDocument/2006/relationships/hyperlink" Target="../../GCOMTE/AppData/Roaming/Microsoft/Excel/Devis%202017/17-04-27%20BARDAGE%20LONGPAN%20PASSERELLE%20-%20NORD%20CEREALES" TargetMode="External"/><Relationship Id="rId20" Type="http://schemas.openxmlformats.org/officeDocument/2006/relationships/hyperlink" Target="../../GCOMTE/AppData/Roaming/Microsoft/Excel/Devis%202017/16-12-06%20PASSERELLES%20PIETONNES%20CAZERES%20ET%20CARBONNE%20-%20GRPT%20NGE" TargetMode="External"/><Relationship Id="rId41" Type="http://schemas.openxmlformats.org/officeDocument/2006/relationships/hyperlink" Target="../../GCOMTE/AppData/Roaming/Microsoft/Excel/Devis%202017/17-02-09%20PARAVENTS%20CONTAINERS%20-%20MAIRIE%20CHACE" TargetMode="External"/><Relationship Id="rId54" Type="http://schemas.openxmlformats.org/officeDocument/2006/relationships/hyperlink" Target="../../GCOMTE/AppData/Roaming/Microsoft/Excel/Devis%202017/17-03-08%20HALL%20RECEPTION%20VRAC%20-%20BOURGOGNE%20DU%20SUD" TargetMode="External"/><Relationship Id="rId62" Type="http://schemas.openxmlformats.org/officeDocument/2006/relationships/hyperlink" Target="../../GCOMTE/AppData/Roaming/Microsoft/Excel/Devis%202017/17-06-02%20PASSERELLE%20BARRAGE%20MARTOT%20-%20GPT%20EIFFAGE" TargetMode="External"/><Relationship Id="rId70" Type="http://schemas.openxmlformats.org/officeDocument/2006/relationships/hyperlink" Target="../../GCOMTE/AppData/Roaming/Microsoft/Excel/Devis%202017/17-06-26%20GARE%20DE%20PERSAN-BEAUMONT%20-%20GPT%20NGE" TargetMode="External"/><Relationship Id="rId75" Type="http://schemas.openxmlformats.org/officeDocument/2006/relationships/hyperlink" Target="../../GCOMTE/AppData/Roaming/Microsoft/Excel/Devis%202017/17-07-06%20PROJET%20IDEX%20-%20BREZILLON" TargetMode="External"/><Relationship Id="rId83" Type="http://schemas.openxmlformats.org/officeDocument/2006/relationships/hyperlink" Target="../../GCOMTE/AppData/Roaming/Microsoft/Excel/Devis%202017/17-09-14%20AUVENT%20GARE%20DE%20DUNKERQUE%20-%20GPT%20ACML-SATELEC" TargetMode="External"/><Relationship Id="rId88" Type="http://schemas.openxmlformats.org/officeDocument/2006/relationships/hyperlink" Target="../../GCOMTE/AppData/Roaming/Microsoft/Excel/Devis%202018/17-10-16%20GARE%20CHELLES%20GOURNAY" TargetMode="External"/><Relationship Id="rId1" Type="http://schemas.openxmlformats.org/officeDocument/2006/relationships/hyperlink" Target="../../GCOMTE/AppData/Roaming/Microsoft/Excel/Devis%202017/16-10-14%20GARE%20VERT%20DE%20MAISONS%20-%20GRPT%20NGE" TargetMode="External"/><Relationship Id="rId6" Type="http://schemas.openxmlformats.org/officeDocument/2006/relationships/hyperlink" Target="../../GCOMTE/AppData/Roaming/Microsoft/Excel/Devis%202017/16-10-10%20CHASSIS%20VITRE%20-%20CHEVROLLIER" TargetMode="External"/><Relationship Id="rId15" Type="http://schemas.openxmlformats.org/officeDocument/2006/relationships/hyperlink" Target="../../GCOMTE/AppData/Roaming/Microsoft/Excel/Devis%202017/16-11-07%20EXTRUSEL%20-%20CHALON%20SUR%20SAONE%20-%20CABINET%20BOURBON" TargetMode="External"/><Relationship Id="rId23" Type="http://schemas.openxmlformats.org/officeDocument/2006/relationships/hyperlink" Target="../../GCOMTE/AppData/Roaming/Microsoft/Excel/Devis%202017/16-12-21%20PEX%20TOULOUSE%20-%20CASTEL%20&amp;%20FROMAGET" TargetMode="External"/><Relationship Id="rId28" Type="http://schemas.openxmlformats.org/officeDocument/2006/relationships/hyperlink" Target="../../GCOMTE/AppData/Roaming/Microsoft/Excel/Devis%202017/16-12-08%20WEBER%20-%20BONNEUIL%20SUR%20MARNE%20-%20SN%20BRIANT" TargetMode="External"/><Relationship Id="rId36" Type="http://schemas.openxmlformats.org/officeDocument/2006/relationships/hyperlink" Target="../../GCOMTE/AppData/Roaming/Microsoft/Excel/Devis%202017/17-01-04%20PNU%20DES%20PRAIRIES%20ST%20MARTIN%20-%20RENNES" TargetMode="External"/><Relationship Id="rId49" Type="http://schemas.openxmlformats.org/officeDocument/2006/relationships/hyperlink" Target="../../GCOMTE/AppData/Roaming/Microsoft/Excel/Devis%202017/17-03-09%20GARE%20PLAISIR-GRIGNON%20-%20GPT%20NGE" TargetMode="External"/><Relationship Id="rId57" Type="http://schemas.openxmlformats.org/officeDocument/2006/relationships/hyperlink" Target="../../GCOMTE/AppData/Roaming/Microsoft/Excel/Devis%202017/17-04-21%20PASSERELLES%20LIAISON%20GARE%20DE%20CLAMART%20-%20NGE" TargetMode="External"/><Relationship Id="rId10" Type="http://schemas.openxmlformats.org/officeDocument/2006/relationships/hyperlink" Target="../../GCOMTE/AppData/Roaming/Microsoft/Excel/Devis%202017/16-11-04%20CANOPY%20-%20LE%20PRE%20ST%20GERVAIS%20-%20NEXITY" TargetMode="External"/><Relationship Id="rId31" Type="http://schemas.openxmlformats.org/officeDocument/2006/relationships/hyperlink" Target="../../GCOMTE/AppData/Roaming/Microsoft/Excel/Devis%202017/16-12-23%20COPERNIC%20-%20DEMATHIEU%20&amp;%20BARD" TargetMode="External"/><Relationship Id="rId44" Type="http://schemas.openxmlformats.org/officeDocument/2006/relationships/hyperlink" Target="../../GCOMTE/AppData/Roaming/Microsoft/Excel/Devis%202017/17-03-06%20GARE%20BUSSY%20ST%20GEORGES%20-%20GPT%20NGE%20-%20abandonn&#233;" TargetMode="External"/><Relationship Id="rId52" Type="http://schemas.openxmlformats.org/officeDocument/2006/relationships/hyperlink" Target="../../GCOMTE/AppData/Roaming/Microsoft/Excel/Devis%202017/17-03-24%20OPERATION%20RUE%20LAFFITTE%20-%20CREDIT%20AGRICOLE" TargetMode="External"/><Relationship Id="rId60" Type="http://schemas.openxmlformats.org/officeDocument/2006/relationships/hyperlink" Target="../../GCOMTE/AppData/Roaming/Microsoft/Excel/Devis%202017/17-05-10%20EQUIPEMENT%20SOCIO-CULTUREL%20DU%20HAVRE%20-%20GPT%20SOGEA" TargetMode="External"/><Relationship Id="rId65" Type="http://schemas.openxmlformats.org/officeDocument/2006/relationships/hyperlink" Target="../../GCOMTE/AppData/Roaming/Microsoft/Excel/Devis%202017/17-05-22%20PLANCHOT%20ST%20PAUL%20EN%20PAREDS%20-%20CERES%20SOLUTIONS" TargetMode="External"/><Relationship Id="rId73" Type="http://schemas.openxmlformats.org/officeDocument/2006/relationships/hyperlink" Target="../../GCOMTE/AppData/Roaming/Microsoft/Excel/Devis%202017/17-07-03%20PROTOTYPE%20FLOWER%20DOME" TargetMode="External"/><Relationship Id="rId78" Type="http://schemas.openxmlformats.org/officeDocument/2006/relationships/hyperlink" Target="../../GCOMTE/AppData/Roaming/Microsoft/Excel/Devis%202017/17-07-07%20PROJET%20RPDI%20VERRIERE%20-%20EIFFAGE" TargetMode="External"/><Relationship Id="rId81" Type="http://schemas.openxmlformats.org/officeDocument/2006/relationships/hyperlink" Target="../../GCOMTE/AppData/Roaming/Microsoft/Excel/Devis%202017/17-08-25%20SEVEPI%20HOUDAN%20-%20CERES%20SOLUTIONS" TargetMode="External"/><Relationship Id="rId86" Type="http://schemas.openxmlformats.org/officeDocument/2006/relationships/hyperlink" Target="../../GCOMTE/AppData/Roaming/Microsoft/Excel/Devis%202017/17-09-12%20CA%20PYRENEES%20SERRES%20CASTET%20-%20EIFFAGE" TargetMode="External"/><Relationship Id="rId4" Type="http://schemas.openxmlformats.org/officeDocument/2006/relationships/hyperlink" Target="../../GCOMTE/AppData/Roaming/Microsoft/Excel/Devis%202017/16-10-14%20GARE%20AUBERGENVILLE%20-%20GPT%20EIFFAGE" TargetMode="External"/><Relationship Id="rId9" Type="http://schemas.openxmlformats.org/officeDocument/2006/relationships/hyperlink" Target="../../GCOMTE/AppData/Roaming/Microsoft/Excel/Devis%202017/16-10-18%20MAGASIN%20MTTX%20-%20RENFORT%20POTEAU%20-%20INVIVO" TargetMode="External"/><Relationship Id="rId13" Type="http://schemas.openxmlformats.org/officeDocument/2006/relationships/hyperlink" Target="../../GCOMTE/AppData/Roaming/Microsoft/Excel/Devis%202017/16-11-10%20EXTENSION%20HALL%201%20ORLY%20-%20ADP/17514%20-%20Offre%20de%20prix" TargetMode="External"/><Relationship Id="rId18" Type="http://schemas.openxmlformats.org/officeDocument/2006/relationships/hyperlink" Target="../../GCOMTE/AppData/Roaming/Microsoft/Excel/Devis%202017/16-12-08%20MEDIATHEQUE%20DE%20BAYEUX" TargetMode="External"/><Relationship Id="rId39" Type="http://schemas.openxmlformats.org/officeDocument/2006/relationships/hyperlink" Target="../../GCOMTE/AppData/Roaming/Microsoft/Excel/Devis%202017/17-02-23%20PROJET%20RPDI%20ORLY%20-%20GPT%20GCC" TargetMode="External"/><Relationship Id="rId34" Type="http://schemas.openxmlformats.org/officeDocument/2006/relationships/hyperlink" Target="../../GCOMTE/AppData/Roaming/Microsoft/Excel/Devis%202017/17-01-05%20DURAND%20-%20AUTORACLEUR" TargetMode="External"/><Relationship Id="rId50" Type="http://schemas.openxmlformats.org/officeDocument/2006/relationships/hyperlink" Target="../../GCOMTE/AppData/Roaming/Microsoft/Excel/Devis%202017/17-03-06%20GARE%20BUSSY%20ST%20GEORGES%20-%20BARBOT" TargetMode="External"/><Relationship Id="rId55" Type="http://schemas.openxmlformats.org/officeDocument/2006/relationships/hyperlink" Target="../../GCOMTE/AppData/Roaming/Microsoft/Excel/Devis%202017/17-03-24%20OSSATURE%20PROTO%20BRISE-SOLEIL%20MONACO%20-%20JOUSSELIN" TargetMode="External"/><Relationship Id="rId76" Type="http://schemas.openxmlformats.org/officeDocument/2006/relationships/hyperlink" Target="../../GCOMTE/AppData/Roaming/Microsoft/Excel/Devis%202017/17-07-28%20PEM%20DE%20NANTES%20-%20D&amp;B%20-%20abandon" TargetMode="External"/><Relationship Id="rId7" Type="http://schemas.openxmlformats.org/officeDocument/2006/relationships/hyperlink" Target="../../GCOMTE/AppData/Roaming/Microsoft/Excel/Devis%202017/16-10-17%20GARE%20DE%20CLERMONT%20FERRAND%20-%20S.A.V/17508%20-%20Offre%20de%20prix" TargetMode="External"/><Relationship Id="rId71" Type="http://schemas.openxmlformats.org/officeDocument/2006/relationships/hyperlink" Target="../../GCOMTE/AppData/Roaming/Microsoft/Excel/Devis%202017/17-06-09%20PMR%20GARE%20DE%20BAYEUX%20-%20GTM" TargetMode="External"/><Relationship Id="rId2" Type="http://schemas.openxmlformats.org/officeDocument/2006/relationships/hyperlink" Target="../../GCOMTE/AppData/Roaming/Microsoft/Excel/Devis%202017/16-10-14%20PONT%20BATIGNOLLES%20-%20NGE" TargetMode="External"/><Relationship Id="rId29" Type="http://schemas.openxmlformats.org/officeDocument/2006/relationships/hyperlink" Target="../../GCOMTE/AppData/Roaming/Microsoft/Excel/Devis%202017/16-12-22%20PNU%20DES%20PRAIRIES%20ST%20MARTIN%20-%20RENNES%20-%20ECMB" TargetMode="External"/><Relationship Id="rId24" Type="http://schemas.openxmlformats.org/officeDocument/2006/relationships/hyperlink" Target="../../GCOMTE/AppData/Roaming/Microsoft/Excel/Devis%202017/16-11-30%20LYCEE%20AUBRAC%20-%20EIFFAGE" TargetMode="External"/><Relationship Id="rId40" Type="http://schemas.openxmlformats.org/officeDocument/2006/relationships/hyperlink" Target="../../GCOMTE/AppData/Roaming/Microsoft/Excel/Devis%202017/17-02-07%20GOUSSET%20-%20LOT%202%20-%20BARBOT" TargetMode="External"/><Relationship Id="rId45" Type="http://schemas.openxmlformats.org/officeDocument/2006/relationships/hyperlink" Target="../../GCOMTE/AppData/Roaming/Microsoft/Excel/Devis%202017/17-02-28%20PROJET%20H33%20-%20abandonn&#233;" TargetMode="External"/><Relationship Id="rId66" Type="http://schemas.openxmlformats.org/officeDocument/2006/relationships/hyperlink" Target="../../GCOMTE/AppData/Roaming/Microsoft/Excel/Devis%202017/17-05-15%20PASSERELLE%20PONT%20WAMBRECHIES%20-%20EIFFAGE" TargetMode="External"/><Relationship Id="rId87" Type="http://schemas.openxmlformats.org/officeDocument/2006/relationships/hyperlink" Target="../../GCOMTE/AppData/Roaming/Microsoft/Excel/Devis%202017/17-03-06%20GARE%20BUSSY%20ST%20GEORGES" TargetMode="External"/><Relationship Id="rId61" Type="http://schemas.openxmlformats.org/officeDocument/2006/relationships/hyperlink" Target="../../GCOMTE/AppData/Roaming/Microsoft/Excel/Devis%202017/17-05-12%20AUVENT%20PEAGE%20SATELLITE%20CAPBRETON%20ASF" TargetMode="External"/><Relationship Id="rId82" Type="http://schemas.openxmlformats.org/officeDocument/2006/relationships/hyperlink" Target="../../GCOMTE/AppData/Roaming/Microsoft/Excel/Devis%202017/17-08-03%20GARE%20DE%20NIMES-MANDUEL%20-%20BERTHOULY" TargetMode="External"/><Relationship Id="rId19" Type="http://schemas.openxmlformats.org/officeDocument/2006/relationships/hyperlink" Target="../../GCOMTE/AppData/Roaming/Microsoft/Excel/Devis%202017/16-12-08%20GARE%20DOURDAN%20LA%20FORET%20-%20NGE"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GCOMTE/AppData/Roaming/Microsoft/Excel/Devis%202017/17-03-10%20RESTRUCTURATION%20LE%20FRANCE%20-%20GECINA" TargetMode="External"/><Relationship Id="rId1" Type="http://schemas.openxmlformats.org/officeDocument/2006/relationships/hyperlink" Target="../../GCOMTE/AppData/Roaming/Microsoft/Excel/Devis%202017/17-01-27%20E%20-%20PASSERELLES%20-%20NORD%20CEREAL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GCOMTE/AppData/Roaming/Microsoft/Excel/Devis%20SAV%202017/Prospects/S%201706%20-%20Centre%20Athanor" TargetMode="External"/><Relationship Id="rId3" Type="http://schemas.openxmlformats.org/officeDocument/2006/relationships/hyperlink" Target="../../GCOMTE/AppData/Roaming/Microsoft/Excel/Devis%20SAV%202017/Prospects/S%201702%20-%20Cabinet%20Ivancich" TargetMode="External"/><Relationship Id="rId7" Type="http://schemas.openxmlformats.org/officeDocument/2006/relationships/hyperlink" Target="../../GCOMTE/AppData/Roaming/Microsoft/Excel/Devis%20SAV%202017/Prospects/S%201707%20-%20ASF%20VIVY" TargetMode="External"/><Relationship Id="rId2" Type="http://schemas.openxmlformats.org/officeDocument/2006/relationships/hyperlink" Target="../../GCOMTE/AppData/Roaming/Microsoft/Excel/Devis%20SAV%202017/Prospects/S%201701%20-%20Piscine%20Aqua%20S&#233;nart" TargetMode="External"/><Relationship Id="rId1" Type="http://schemas.openxmlformats.org/officeDocument/2006/relationships/hyperlink" Target="../../GCOMTE/AppData/Roaming/Microsoft/Excel/Devis%20SAV%202017/Prospects/17543%20-%20Bouvet%20Ladubay" TargetMode="External"/><Relationship Id="rId6" Type="http://schemas.openxmlformats.org/officeDocument/2006/relationships/hyperlink" Target="../../GCOMTE/AppData/Roaming/Microsoft/Excel/Devis%20SAV%202017/Prospects/S%201705%20-%20Centre%20Aquatique%20Les%20Presles" TargetMode="External"/><Relationship Id="rId5" Type="http://schemas.openxmlformats.org/officeDocument/2006/relationships/hyperlink" Target="../../GCOMTE/AppData/Roaming/Microsoft/Excel/Devis%20SAV%202017/Prospects/S%201704%20-%20Z&#233;nith%20de%20Pau" TargetMode="External"/><Relationship Id="rId4" Type="http://schemas.openxmlformats.org/officeDocument/2006/relationships/hyperlink" Target="../../GCOMTE/AppData/Roaming/Microsoft/Excel/Devis%20SAV%202017/Prospects/S%201703%20-%20Piscine%20les%20Nymph&#233;as" TargetMode="External"/><Relationship Id="rId9"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6" Type="http://schemas.openxmlformats.org/officeDocument/2006/relationships/hyperlink" Target="../../GCOMTE/AppData/Roaming/Microsoft/Excel/Devis%202016/15-12-07%20DURAND%20MANUTENTION%20-%20STEEL%20STRUCTURE" TargetMode="External"/><Relationship Id="rId21" Type="http://schemas.openxmlformats.org/officeDocument/2006/relationships/hyperlink" Target="../../GCOMTE/AppData/Roaming/gaelle/AppData/Roaming/Microsoft/Excel/Devis%202016/15-11-13%20BOURGOGNE%20DU%20SUD%20-%20SILO%20DE%20BEAUNE" TargetMode="External"/><Relationship Id="rId42" Type="http://schemas.openxmlformats.org/officeDocument/2006/relationships/hyperlink" Target="../../GCOMTE/AppData/Roaming/Microsoft/Excel/Devis%202016/16-02-19%20HOTEL%20LUTETIA%20-%20GLEEDS" TargetMode="External"/><Relationship Id="rId47" Type="http://schemas.openxmlformats.org/officeDocument/2006/relationships/hyperlink" Target="../../GCOMTE/AppData/Roaming/Microsoft/Excel/Devis%202016/16-03-11%20CONFORT%20MODERNE%20-%20POITIERS" TargetMode="External"/><Relationship Id="rId63" Type="http://schemas.openxmlformats.org/officeDocument/2006/relationships/hyperlink" Target="../../GCOMTE/AppData/Roaming/Microsoft/Excel/Devis%202016/16-05-12%20ECOPONT%20-%20A8%20VIDAUBAN%20-%20GRPT%20BARBOT" TargetMode="External"/><Relationship Id="rId68" Type="http://schemas.openxmlformats.org/officeDocument/2006/relationships/hyperlink" Target="../../GCOMTE/AppData/Roaming/Microsoft/Excel/Devis%202016/16-05-27%20GALERIE%20HENNESSY%20-%20COGNAC%20-%20VILQUIN" TargetMode="External"/><Relationship Id="rId84" Type="http://schemas.openxmlformats.org/officeDocument/2006/relationships/hyperlink" Target="../../GCOMTE/AppData/Roaming/Microsoft/Excel/Devis%202016/16-08-16%20PASSERELLE%20ST%20JORY%20-%20NGE" TargetMode="External"/><Relationship Id="rId89" Type="http://schemas.openxmlformats.org/officeDocument/2006/relationships/hyperlink" Target="../../GCOMTE/AppData/Roaming/Microsoft/Excel/Devis%202016/16-07-22%20STRUCTURE%20TENDUE%20ANGOULEME%20-%20PHBC" TargetMode="External"/><Relationship Id="rId16" Type="http://schemas.openxmlformats.org/officeDocument/2006/relationships/hyperlink" Target="../../GCOMTE/AppData/Roaming/Microsoft/Excel/Devis%202016/15-10-30%20EXTRUSEL%20-%20CHALON%20SUR%20SAONE%20-%20CABINET%20BOURBON" TargetMode="External"/><Relationship Id="rId11" Type="http://schemas.openxmlformats.org/officeDocument/2006/relationships/hyperlink" Target="../../GCOMTE/AppData/Roaming/gaelle/AppData/Roaming/Microsoft/Excel/Devis%202016/15-10-20%20ATLANTIQUE%20STOCKAGE%20-%20MAGASIN%20M2%20-%20MONTOIR%20DE%20BRETAGNE" TargetMode="External"/><Relationship Id="rId32" Type="http://schemas.openxmlformats.org/officeDocument/2006/relationships/hyperlink" Target="../../GCOMTE/AppData/Roaming/Microsoft/Excel/Devis%202016/16-01-08%20CENTRE%20GRAINS%20-%20NOUVEAU%20SILO%20A%20PLAT%20-%20SETE" TargetMode="External"/><Relationship Id="rId37" Type="http://schemas.openxmlformats.org/officeDocument/2006/relationships/hyperlink" Target="../../GCOMTE/AppData/Roaming/Microsoft/Excel/Devis%202016/16-02-12%20TWIST%20-%20BATIGNOLLES%20-%20LOT%20N5%20-%20R.%2026.05.2016" TargetMode="External"/><Relationship Id="rId53" Type="http://schemas.openxmlformats.org/officeDocument/2006/relationships/hyperlink" Target="../../GCOMTE/AppData/Roaming/Microsoft/Excel/Devis%202016/16-03-14%20NORD%20CEREALES%20-%20FOSSE%20RECEPTION%20SILO%206" TargetMode="External"/><Relationship Id="rId58" Type="http://schemas.openxmlformats.org/officeDocument/2006/relationships/hyperlink" Target="../../GCOMTE/AppData/Roaming/Microsoft/Excel/Devis%202016/16-04-15%20ESCALIER%20ACIER%20PLEYEL%20-%20SNC%20PLEYEL" TargetMode="External"/><Relationship Id="rId74" Type="http://schemas.openxmlformats.org/officeDocument/2006/relationships/hyperlink" Target="../../GCOMTE/AppData/Roaming/Microsoft/Excel/Devis%202016/16-07-04%20EATALY%20-%20GALERIES%20LAFAYETTE%20-%20PARIS" TargetMode="External"/><Relationship Id="rId79" Type="http://schemas.openxmlformats.org/officeDocument/2006/relationships/hyperlink" Target="../../GCOMTE/AppData/Roaming/Microsoft/Excel/Devis%202016/16-06-29%20GRANDS%20MOULINS%20DE%20PARIS%20-%20BORDEAUX%20-%20CERES" TargetMode="External"/><Relationship Id="rId5" Type="http://schemas.openxmlformats.org/officeDocument/2006/relationships/hyperlink" Target="../../GCOMTE/AppData/Roaming/gaelle/AppData/Roaming/Microsoft/Excel/Devis%202016/15-10-16%20SIEGE%20ADP%20ROISSY%20-%20HERVE" TargetMode="External"/><Relationship Id="rId90" Type="http://schemas.openxmlformats.org/officeDocument/2006/relationships/hyperlink" Target="../../GCOMTE/AppData/Roaming/Microsoft/Excel/Devis%202016/16-07-22%20PALISSADE%20AVION%20-%20ADP" TargetMode="External"/><Relationship Id="rId95" Type="http://schemas.openxmlformats.org/officeDocument/2006/relationships/hyperlink" Target="../../GCOMTE/AppData/Roaming/Microsoft/Excel/Devis%202016/16-09-23%20ADP%20-%20REMPLACEMENT%20FACADES%20T1%20-%20GRPT%20VIRY" TargetMode="External"/><Relationship Id="rId22" Type="http://schemas.openxmlformats.org/officeDocument/2006/relationships/hyperlink" Target="../../GCOMTE/AppData/Roaming/Microsoft/Excel/Devis%202016/15-12-04%20DEUX%20PASSERELLES%20LA%20JARRIE%20-%20GRPT%20EIFFAGE" TargetMode="External"/><Relationship Id="rId27" Type="http://schemas.openxmlformats.org/officeDocument/2006/relationships/hyperlink" Target="../../GCOMTE/AppData/Roaming/Microsoft/Excel/Devis%202016/15-12-08%20VERRIERES%20-%20SERRES%20MONACO%20-%20CMF" TargetMode="External"/><Relationship Id="rId43" Type="http://schemas.openxmlformats.org/officeDocument/2006/relationships/hyperlink" Target="../../GCOMTE/AppData/Roaming/Microsoft/Excel/Devis%202016/16-01-28%20MOULINS%20PARIS%20-%20GMP%20GENNEVILLIERS" TargetMode="External"/><Relationship Id="rId48" Type="http://schemas.openxmlformats.org/officeDocument/2006/relationships/hyperlink" Target="../../GCOMTE/AppData/Roaming/Microsoft/Excel/Devis%202016/16-03-04%20OPERATION%20LINUX%20-%20BOUYGUES" TargetMode="External"/><Relationship Id="rId64" Type="http://schemas.openxmlformats.org/officeDocument/2006/relationships/hyperlink" Target="../../GCOMTE/AppData/Roaming/Microsoft/Excel/Devis%202016/16-05-11%20VILLA%20GRAND%20CAP%20-%20ST%20JEAN%20CAP%20FERRAT" TargetMode="External"/><Relationship Id="rId69" Type="http://schemas.openxmlformats.org/officeDocument/2006/relationships/hyperlink" Target="../../GCOMTE/AppData/Roaming/Microsoft/Excel/Devis%202016/16-06-03%20COMPLEXE%20AQUATIQUE%20-%20ODYSSEE%20-%20CHARTRES%20-%20R.13.06.2016" TargetMode="External"/><Relationship Id="rId80" Type="http://schemas.openxmlformats.org/officeDocument/2006/relationships/hyperlink" Target="../../GCOMTE/AppData/Roaming/Microsoft/Excel/Devis%202016/16-07-08%20INTERFACE%20-%20MAILLEBOIS%20-%20EXTENSION%20SILO" TargetMode="External"/><Relationship Id="rId85" Type="http://schemas.openxmlformats.org/officeDocument/2006/relationships/hyperlink" Target="../../GCOMTE/AppData/Roaming/Microsoft/Excel/Devis%202016/16-07-13%20SUPPORT%20ENSEIGNES%20-%20GL%20METZ" TargetMode="External"/><Relationship Id="rId3" Type="http://schemas.openxmlformats.org/officeDocument/2006/relationships/hyperlink" Target="../../GCOMTE/AppData/Roaming/gaelle/AppData/Roaming/Microsoft/Excel/Devis%202016/15-10-09%20MUR%20D'EAU%20ORLY%20-%20BATEG" TargetMode="External"/><Relationship Id="rId12" Type="http://schemas.openxmlformats.org/officeDocument/2006/relationships/hyperlink" Target="../../GCOMTE/AppData/Roaming/gaelle/AppData/Roaming/Microsoft/Excel/Devis%202016/15-10-21%20DURAND%20MANUTENTION%20-%20PROJET%20UCAL" TargetMode="External"/><Relationship Id="rId17" Type="http://schemas.openxmlformats.org/officeDocument/2006/relationships/hyperlink" Target="../../GCOMTE/AppData/Roaming/gaelle/AppData/Roaming/Microsoft/Excel/Devis%202016/15-11-06%20AQUALAGON%20-%20ARTELIA" TargetMode="External"/><Relationship Id="rId25" Type="http://schemas.openxmlformats.org/officeDocument/2006/relationships/hyperlink" Target="../../GCOMTE/AppData/Roaming/Microsoft/Excel/Devis%202016/15-11-30%20DURAND%20MANUTENTION%20-%20CLINKERS%20-%20PORT%20LA%20NOUVELLE" TargetMode="External"/><Relationship Id="rId33" Type="http://schemas.openxmlformats.org/officeDocument/2006/relationships/hyperlink" Target="../../GCOMTE/AppData/Roaming/Microsoft/Excel/Devis%202016/16-01-14%20TOUR%20M2%20-%20BATEG" TargetMode="External"/><Relationship Id="rId38" Type="http://schemas.openxmlformats.org/officeDocument/2006/relationships/hyperlink" Target="../../GCOMTE/AppData/Roaming/Microsoft/Excel/Devis%202016/16-01-20%20JONCTION%20ORLY%20-%20CLOISONS%20VITREES%20INTERIEURES%20-%20VINCI" TargetMode="External"/><Relationship Id="rId46" Type="http://schemas.openxmlformats.org/officeDocument/2006/relationships/hyperlink" Target="../../GCOMTE/AppData/Roaming/Microsoft/Excel/Devis%202016/16-02-15%20PROTOTYPE%20MUR%20D'EAU%20-%20JONCTION%20ORLY%20-%20CHANTIERS%20MODERNES" TargetMode="External"/><Relationship Id="rId59" Type="http://schemas.openxmlformats.org/officeDocument/2006/relationships/hyperlink" Target="../../GCOMTE/AppData/Roaming/Microsoft/Excel/Devis%202016/16-04-27%20REHABILITATION%20-%20EXTENSION%20CC%20ST%20BRICE%20-%20GRPT%20NFC" TargetMode="External"/><Relationship Id="rId67" Type="http://schemas.openxmlformats.org/officeDocument/2006/relationships/hyperlink" Target="../../GCOMTE/AppData/Roaming/Microsoft/Excel/Devis%202016/16-05-12%20SILO%20PORT%20DES%20TELLINES%20-%20PORT%20ST%20LOUIS" TargetMode="External"/><Relationship Id="rId20" Type="http://schemas.openxmlformats.org/officeDocument/2006/relationships/hyperlink" Target="../../GCOMTE/AppData/Roaming/Microsoft/Excel/Devis%202016/15-12-08%20CONSTRUCTION%20DE%206%20PREAUX%20-%2092%20HAUTS%20DE%20SEINE%20-%20R.%2017.12.2015" TargetMode="External"/><Relationship Id="rId41" Type="http://schemas.openxmlformats.org/officeDocument/2006/relationships/hyperlink" Target="../../GCOMTE/AppData/Roaming/Microsoft/Excel/Devis%202016/16-02-12%20VERRIERES%20ROCHEFORT%20-%20EIFFAGE" TargetMode="External"/><Relationship Id="rId54" Type="http://schemas.openxmlformats.org/officeDocument/2006/relationships/hyperlink" Target="../../GCOMTE/AppData/Roaming/Microsoft/Excel/Devis%202016/16-03-14%20CENTRE%20SEM%20-%20EXTENSION%20MAGASIN%20STOCKAGE%202012" TargetMode="External"/><Relationship Id="rId62" Type="http://schemas.openxmlformats.org/officeDocument/2006/relationships/hyperlink" Target="../../GCOMTE/AppData/Roaming/Microsoft/Excel/Devis%202016/16-04-25%20SCAV%20BOURGOGNE%20DU%20SUD%20-%20GAMM%20VERT%20CLUNY" TargetMode="External"/><Relationship Id="rId70" Type="http://schemas.openxmlformats.org/officeDocument/2006/relationships/hyperlink" Target="../../GCOMTE/AppData/Roaming/Microsoft/Excel/Devis%202016/16-06-01%20SMART%20SIDE%20-%20NEXITY" TargetMode="External"/><Relationship Id="rId75" Type="http://schemas.openxmlformats.org/officeDocument/2006/relationships/hyperlink" Target="../../GCOMTE/AppData/Roaming/Microsoft/Excel/Devis%202016/16-06-24%20CC%20BOISSEUIL%20-%20LIMOGES%20-%20EIFFAGE" TargetMode="External"/><Relationship Id="rId83" Type="http://schemas.openxmlformats.org/officeDocument/2006/relationships/hyperlink" Target="../../GCOMTE/AppData/Roaming/Microsoft/Excel/Devis%202016/16-07-27%20HOPITAL%20BICETRE%20-%20LO&#207;" TargetMode="External"/><Relationship Id="rId88" Type="http://schemas.openxmlformats.org/officeDocument/2006/relationships/hyperlink" Target="../../GCOMTE/AppData/Roaming/Microsoft/Excel/Devis%202016/16-07-22%20PROTO%20FACADE%20SACLAY%20-%20CANAL%20ARCHITECTURE" TargetMode="External"/><Relationship Id="rId91" Type="http://schemas.openxmlformats.org/officeDocument/2006/relationships/hyperlink" Target="../../GCOMTE/AppData/Roaming/Microsoft/Excel/Devis%202016/16-09-05%20GUERSANT%2032%20-%20GARRIGUES" TargetMode="External"/><Relationship Id="rId96" Type="http://schemas.openxmlformats.org/officeDocument/2006/relationships/hyperlink" Target="../../GCOMTE/AppData/Roaming/Microsoft/Excel/Devis%202016/16-09-28%20LE%20MONDE%20-%20GRPT%20VIRY%20-%20CASTEL%20ALU" TargetMode="External"/><Relationship Id="rId1" Type="http://schemas.openxmlformats.org/officeDocument/2006/relationships/hyperlink" Target="../../GCOMTE/AppData/Roaming/gaelle/AppData/Roaming/Microsoft/Excel/Devis%202016/15-10-02%20CATENAIRE%20BATIGNOLLES%20-%20NGE" TargetMode="External"/><Relationship Id="rId6" Type="http://schemas.openxmlformats.org/officeDocument/2006/relationships/hyperlink" Target="../../GCOMTE/AppData/Roaming/Microsoft/Excel/Devis%202016/15-10-23%20ARENA%20AIX%20-%20FAYAT%20BATIMENT" TargetMode="External"/><Relationship Id="rId15" Type="http://schemas.openxmlformats.org/officeDocument/2006/relationships/hyperlink" Target="../../GCOMTE/AppData/Roaming/gaelle/AppData/Roaming/Microsoft/Excel/Devis%202016/15-11-13%20CAPSEINE%20CAILLOUET%20-%20CERES" TargetMode="External"/><Relationship Id="rId23" Type="http://schemas.openxmlformats.org/officeDocument/2006/relationships/hyperlink" Target="../../GCOMTE/AppData/Roaming/Microsoft/Excel/Devis%202016/15-12-18%20TOUR%20TRINITY%20-%20BATEG" TargetMode="External"/><Relationship Id="rId28" Type="http://schemas.openxmlformats.org/officeDocument/2006/relationships/hyperlink" Target="../../GCOMTE/AppData/Roaming/Microsoft/Excel/Devis%202016/16-01-11%20JONCTION%20ORLY%20-%20ARCHES%20-%20CHANTIERS%20MODERNES" TargetMode="External"/><Relationship Id="rId36" Type="http://schemas.openxmlformats.org/officeDocument/2006/relationships/hyperlink" Target="../../GCOMTE/AppData/Roaming/Microsoft/Excel/Devis%202016/16-01-29%20THEMIS%20-%20BATIGNOLLES%20N4%20-%20GRPT%20CASTEL%20ALU" TargetMode="External"/><Relationship Id="rId49" Type="http://schemas.openxmlformats.org/officeDocument/2006/relationships/hyperlink" Target="../../GCOMTE/AppData/Roaming/Microsoft/Excel/Devis%202016/16-03-11%20TOUR%20DUO%20-%20GTM" TargetMode="External"/><Relationship Id="rId57" Type="http://schemas.openxmlformats.org/officeDocument/2006/relationships/hyperlink" Target="../../GCOMTE/AppData/Roaming/Microsoft/Excel/Devis%202016/16-04-20%20THE%20VILLAGE%20-%20VILLEFONTAINE%20-%20GRPT%20ACML%20-%20VIRY" TargetMode="External"/><Relationship Id="rId10" Type="http://schemas.openxmlformats.org/officeDocument/2006/relationships/hyperlink" Target="../../GCOMTE/AppData/Roaming/Microsoft/Excel/Devis%202016/15-11-04%20BERCY%20CRYSTAL%20-%20PARIS%20-%20BOUYGUES" TargetMode="External"/><Relationship Id="rId31" Type="http://schemas.openxmlformats.org/officeDocument/2006/relationships/hyperlink" Target="../../GCOMTE/AppData/Roaming/Microsoft/Excel/Devis%202016/15-12-23%20BOURGOGNE%20DU%20SUD%20-%20REMPLACEMENT%20MONORAIL" TargetMode="External"/><Relationship Id="rId44" Type="http://schemas.openxmlformats.org/officeDocument/2006/relationships/hyperlink" Target="../../GCOMTE/AppData/Roaming/Microsoft/Excel/Devis%202016/16-02-01%20SIEGE%20ADP%20ROISSY%20-%20BARBOT" TargetMode="External"/><Relationship Id="rId52" Type="http://schemas.openxmlformats.org/officeDocument/2006/relationships/hyperlink" Target="../../GCOMTE/AppData/Roaming/Microsoft/Excel/Devis%202016/16-03-18%20IMMEUBLE%20BOERIE%20-%20PARIS%20-%20CBC" TargetMode="External"/><Relationship Id="rId60" Type="http://schemas.openxmlformats.org/officeDocument/2006/relationships/hyperlink" Target="../../GCOMTE/AppData/Roaming/Microsoft/Excel/Devis%202016/16-05-13%20OCTANT%20SEXTANT%20-%20GECINA%20-%20LEVALLOIS" TargetMode="External"/><Relationship Id="rId65" Type="http://schemas.openxmlformats.org/officeDocument/2006/relationships/hyperlink" Target="../../GCOMTE/AppData/Roaming/Microsoft/Excel/Devis%202016/16-05-09%20INVIVO%20-%203EME%20TREMIE%20-%20MONTOIR%20DE%20BRETAGNE" TargetMode="External"/><Relationship Id="rId73" Type="http://schemas.openxmlformats.org/officeDocument/2006/relationships/hyperlink" Target="../../GCOMTE/AppData/Roaming/Microsoft/Excel/Devis%202016/16-06-21%20DATACENTER%20BOUYGUES%20TELECOM%20-SATELEC" TargetMode="External"/><Relationship Id="rId78" Type="http://schemas.openxmlformats.org/officeDocument/2006/relationships/hyperlink" Target="../../GCOMTE/AppData/Roaming/Microsoft/Excel/Devis%202016/16-06-22%20NORD%20CEREALES%20LANTERNEAU%20PAD%20O" TargetMode="External"/><Relationship Id="rId81" Type="http://schemas.openxmlformats.org/officeDocument/2006/relationships/hyperlink" Target="../../GCOMTE/AppData/Roaming/Microsoft/Excel/Devis%202016/16-07-25%2017%20rue%20AMSTERDAM%20-%20PARIS%20-%20BOUYGUES" TargetMode="External"/><Relationship Id="rId86" Type="http://schemas.openxmlformats.org/officeDocument/2006/relationships/hyperlink" Target="../../GCOMTE/AppData/Roaming/Microsoft/Excel/Devis%202016/16-09-09%20PASSERELLE%20FONTENAY%20LE%20COMTE" TargetMode="External"/><Relationship Id="rId94" Type="http://schemas.openxmlformats.org/officeDocument/2006/relationships/hyperlink" Target="../../GCOMTE/AppData/Roaming/Microsoft/Excel/Devis%202016/16-09-26%20ALBERO%20-%20GUYANCOURT%20-%20B&amp;C%20FRANCE" TargetMode="External"/><Relationship Id="rId99" Type="http://schemas.openxmlformats.org/officeDocument/2006/relationships/vmlDrawing" Target="../drawings/vmlDrawing1.vml"/><Relationship Id="rId4" Type="http://schemas.openxmlformats.org/officeDocument/2006/relationships/hyperlink" Target="../../GCOMTE/AppData/Roaming/Microsoft/Excel/Devis%202016/15-10-09%20PROTOTYPE%20LE%20MONDE%20-%20CICAD%20-%20R.%2019.10.2015" TargetMode="External"/><Relationship Id="rId9" Type="http://schemas.openxmlformats.org/officeDocument/2006/relationships/hyperlink" Target="../../GCOMTE/AppData/Roaming/gaelle/AppData/Roaming/Microsoft/Excel/Devis%202016/15-10-26%20VERRIERE%20HAJIME%20-%20GA%20-%20MONTIGNY%20LE%20BRETONNEUX%20-%20R%2028.10.2015" TargetMode="External"/><Relationship Id="rId13" Type="http://schemas.openxmlformats.org/officeDocument/2006/relationships/hyperlink" Target="../../GCOMTE/AppData/Roaming/gaelle/AppData/Roaming/Microsoft/Excel/Devis%202016/15-11-13%20MINOTERIE%20BERAUD%20-%20CERES%20SOLUTIONS" TargetMode="External"/><Relationship Id="rId18" Type="http://schemas.openxmlformats.org/officeDocument/2006/relationships/hyperlink" Target="../../GCOMTE/AppData/Roaming/gaelle/AppData/Roaming/Microsoft/Excel/Devis%202016/15-11-12%20AMILLY%20-%20PORTE%20TYPE%205" TargetMode="External"/><Relationship Id="rId39" Type="http://schemas.openxmlformats.org/officeDocument/2006/relationships/hyperlink" Target="../../GCOMTE/AppData/Roaming/Microsoft/Excel/Devis%202016/16-01-22%20ATLANTIQUE%20STOCKAGE%20-%20VANTAIL%20PORTE%20COULISSANTE" TargetMode="External"/><Relationship Id="rId34" Type="http://schemas.openxmlformats.org/officeDocument/2006/relationships/hyperlink" Target="../../GCOMTE/AppData/Roaming/Microsoft/Excel/Devis%202016/16-01-15%20BERCY%20CRISTAL%20-%20RINALDI%20STRUCTAL%20-%20Report&#233;%2020.01.2016%20-%20abandonn&#233;" TargetMode="External"/><Relationship Id="rId50" Type="http://schemas.openxmlformats.org/officeDocument/2006/relationships/hyperlink" Target="../../GCOMTE/AppData/Roaming/Microsoft/Excel/Devis%202016/16-02-19%20CADRE%20HEA%20100%20-%20ENT%20GROLLEAU" TargetMode="External"/><Relationship Id="rId55" Type="http://schemas.openxmlformats.org/officeDocument/2006/relationships/hyperlink" Target="../../GCOMTE/AppData/Roaming/Microsoft/Excel/Devis%202016/16-03-21%20NORD%20CEREALES%20-%20LIAISON%20FOSSE%205%20-%20BATIMENT" TargetMode="External"/><Relationship Id="rId76" Type="http://schemas.openxmlformats.org/officeDocument/2006/relationships/hyperlink" Target="../../GCOMTE/AppData/Roaming/Microsoft/Excel/Devis%202016/16-06-10%20SELOA%20-%20SILOS%20DU%20SUD%20-%20SNC%20LAVALIN" TargetMode="External"/><Relationship Id="rId97" Type="http://schemas.openxmlformats.org/officeDocument/2006/relationships/hyperlink" Target="../../GCOMTE/AppData/Roaming/Microsoft/Excel/Devis%202016/16-07-04%20GARE%20LES%20ARDOINES%20-%20RAZEL%20BEC" TargetMode="External"/><Relationship Id="rId7" Type="http://schemas.openxmlformats.org/officeDocument/2006/relationships/hyperlink" Target="../../GCOMTE/AppData/Roaming/gaelle/AppData/Roaming/Microsoft/Excel/Devis%202016/15-10-09%20PASSERELLE%20&amp;%20ESCALIER%20-%20SAUT%20DU%20MOINE%20-%20JPSA" TargetMode="External"/><Relationship Id="rId71" Type="http://schemas.openxmlformats.org/officeDocument/2006/relationships/hyperlink" Target="../../GCOMTE/AppData/Roaming/Microsoft/Excel/Devis%202016/16-06-07%20PASSERELLE%20RICHOUD%20-%20ATS" TargetMode="External"/><Relationship Id="rId92" Type="http://schemas.openxmlformats.org/officeDocument/2006/relationships/hyperlink" Target="../../GCOMTE/AppData/Roaming/Microsoft/Excel/Devis%202016/16-09-28%20PASSERELLE%20ST%20OMER%20-%20GRPT%20EIFFAGE" TargetMode="External"/><Relationship Id="rId2" Type="http://schemas.openxmlformats.org/officeDocument/2006/relationships/hyperlink" Target="../../GCOMTE/AppData/Roaming/gaelle/AppData/Roaming/Microsoft/Excel/Devis%202016/15-10-02%20TOUR%20EN%20BESSIN%20-%20CERES%20SOLUTIONS" TargetMode="External"/><Relationship Id="rId29" Type="http://schemas.openxmlformats.org/officeDocument/2006/relationships/hyperlink" Target="../../GCOMTE/AppData/Roaming/Microsoft/Excel/Devis%202016/15-12-16%20LANTERNEAU%20-%20GRAND%20MAIL%20-%20VIRY" TargetMode="External"/><Relationship Id="rId24" Type="http://schemas.openxmlformats.org/officeDocument/2006/relationships/hyperlink" Target="../../GCOMTE/AppData/Roaming/Microsoft/Excel/Devis%202016/15-11-27%20DURAND%20MANUTENTION%20-%20CHASSIS%20AUTORACLEURS" TargetMode="External"/><Relationship Id="rId40" Type="http://schemas.openxmlformats.org/officeDocument/2006/relationships/hyperlink" Target="../../GCOMTE/AppData/Roaming/Microsoft/Excel/Devis%202016/16-01-22%20WINDOW%20LA%20DEFENSE%20-%20VIRY" TargetMode="External"/><Relationship Id="rId45" Type="http://schemas.openxmlformats.org/officeDocument/2006/relationships/hyperlink" Target="../../GCOMTE/AppData/Roaming/Microsoft/Excel/Devis%202016/16-02-11%20SDIS%20ST%20PIERRE%20-%20LA%20REUNION%20-%20CASTEL%20&amp;%20FROMAGET" TargetMode="External"/><Relationship Id="rId66" Type="http://schemas.openxmlformats.org/officeDocument/2006/relationships/hyperlink" Target="../../GCOMTE/AppData/Roaming/Microsoft/Excel/Devis%202016/16-05-31%20HALLE%20MARCHE%20-%20NOISY%20LE%20GRAND" TargetMode="External"/><Relationship Id="rId87" Type="http://schemas.openxmlformats.org/officeDocument/2006/relationships/hyperlink" Target="../../GCOMTE/AppData/Roaming/Microsoft/Excel/Devis%202016/16-08-31%20LYCEE%20AUBRAC%20-%20COURBEVOIE%20-%20URBAINE%20DE%20TRAVAUX" TargetMode="External"/><Relationship Id="rId61" Type="http://schemas.openxmlformats.org/officeDocument/2006/relationships/hyperlink" Target="../../GCOMTE/AppData/Roaming/Microsoft/Excel/Devis%202016/16-04-22%20DECHETTERIE%20FONTENAY-SUR-EURE%20-%20EIFFAGE" TargetMode="External"/><Relationship Id="rId82" Type="http://schemas.openxmlformats.org/officeDocument/2006/relationships/hyperlink" Target="../../GCOMTE/AppData/Roaming/Microsoft/Excel/Devis%202016/16-07-11%20AUVENT%20HOLIDAY%20INN%20-%20ROISSY%20-%20ALUVAL" TargetMode="External"/><Relationship Id="rId19" Type="http://schemas.openxmlformats.org/officeDocument/2006/relationships/hyperlink" Target="../../GCOMTE/AppData/Roaming/gaelle/AppData/Roaming/Microsoft/Excel/Devis%202016/15-11-23%20ROYAL%20HAMILIUS%20LUXEMBOURG%20-%20VIRY" TargetMode="External"/><Relationship Id="rId14" Type="http://schemas.openxmlformats.org/officeDocument/2006/relationships/hyperlink" Target="../../GCOMTE/AppData/Roaming/gaelle/AppData/Roaming/Microsoft/Excel/Devis%202016/15-11-20%20WINDOW%20LA%20DEFENSE%20-%20BATEG" TargetMode="External"/><Relationship Id="rId30" Type="http://schemas.openxmlformats.org/officeDocument/2006/relationships/hyperlink" Target="../../GCOMTE/AppData/Roaming/Microsoft/Excel/Devis%202016/15-12-16%20GREEN%20OFFICE%20-%20BORDEAUX%20-%20OUEST%20ALU" TargetMode="External"/><Relationship Id="rId35" Type="http://schemas.openxmlformats.org/officeDocument/2006/relationships/hyperlink" Target="../../GCOMTE/AppData/Roaming/Microsoft/Excel/Devis%202016/16-02-17%20GARE%20JAVEL%20-%20GRPT%20BREZILLON" TargetMode="External"/><Relationship Id="rId56" Type="http://schemas.openxmlformats.org/officeDocument/2006/relationships/hyperlink" Target="../../GCOMTE/AppData/Roaming/Microsoft/Excel/Devis%202016/16-04-20%20LA%20POSTE%20LE%20LOUVRE%20-%20BOUYGUES" TargetMode="External"/><Relationship Id="rId77" Type="http://schemas.openxmlformats.org/officeDocument/2006/relationships/hyperlink" Target="../../GCOMTE/AppData/Roaming/Microsoft/Excel/Devis%202016/16-06-22%20ASSAS%20LOCAL%20MOBILIER" TargetMode="External"/><Relationship Id="rId100" Type="http://schemas.openxmlformats.org/officeDocument/2006/relationships/comments" Target="../comments1.xml"/><Relationship Id="rId8" Type="http://schemas.openxmlformats.org/officeDocument/2006/relationships/hyperlink" Target="../../GCOMTE/AppData/Roaming/gaelle/AppData/Roaming/Microsoft/Excel/Devis%202016/15-10-16%20CC%203%20MOULINS%20-%20ISSY%20LES%20MOULINEAUX" TargetMode="External"/><Relationship Id="rId51" Type="http://schemas.openxmlformats.org/officeDocument/2006/relationships/hyperlink" Target="../../GCOMTE/AppData/Roaming/Microsoft/Excel/Devis%202016/16-04-11%20GARE%20DU%20NORD%20-%20GRPT%20BREZILLON" TargetMode="External"/><Relationship Id="rId72" Type="http://schemas.openxmlformats.org/officeDocument/2006/relationships/hyperlink" Target="../../GCOMTE/AppData/Roaming/Microsoft/Excel/Devis%202016/16-07-04%20GARE%20LES%20ARDOINES%20-%20NGE" TargetMode="External"/><Relationship Id="rId93" Type="http://schemas.openxmlformats.org/officeDocument/2006/relationships/hyperlink" Target="../../GCOMTE/AppData/Roaming/Microsoft/Excel/Devis%202016/16-09-16%20COUVERTURE%20CHAPITEAU%20FEREL%20-%20DEGREMONT%20-%20R.21.09.2016" TargetMode="External"/><Relationship Id="rId98"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8" Type="http://schemas.openxmlformats.org/officeDocument/2006/relationships/hyperlink" Target="../../GCOMTE/AppData/Roaming/Microsoft/Excel/Devis%202016/16-09-30%20E%20-%20PAVILLON%20ACCUEIL%20LA%20CASERNE%20-%20ATES" TargetMode="External"/><Relationship Id="rId3" Type="http://schemas.openxmlformats.org/officeDocument/2006/relationships/hyperlink" Target="../../GCOMTE/AppData/Roaming/Microsoft/Excel/Devis%202016/16-01-06%20TOUR%20M2%20-%20BATEG" TargetMode="External"/><Relationship Id="rId7" Type="http://schemas.openxmlformats.org/officeDocument/2006/relationships/hyperlink" Target="../../GCOMTE/AppData/Roaming/Microsoft/Excel/Devis%202016/16-09-16%20E%20-%20PASSERELLE%20PNR%20-%20MONTSOREAU%20-%20LOIR%20ANJOU%20TOURAINE" TargetMode="External"/><Relationship Id="rId2" Type="http://schemas.openxmlformats.org/officeDocument/2006/relationships/hyperlink" Target="../../GCOMTE/AppData/Roaming/Microsoft/Excel/Devis%202016/15-12-22%20VERRIERES%20OCTANT%20-%20SECTANT%20-%20JOSEPH%20INGENIERIE" TargetMode="External"/><Relationship Id="rId1" Type="http://schemas.openxmlformats.org/officeDocument/2006/relationships/hyperlink" Target="../../GCOMTE/AppData/Roaming/Microsoft/Excel/Devis%202016/15-11-12%20CAGES%20ASCENSEURS%20-%20BOBIGNY" TargetMode="External"/><Relationship Id="rId6" Type="http://schemas.openxmlformats.org/officeDocument/2006/relationships/hyperlink" Target="../../GCOMTE/AppData/Roaming/Microsoft/Excel/Devis%202016/16-06-08%20ECRAN%20MICHEL%20SIMON%20-%20TK+C" TargetMode="External"/><Relationship Id="rId11" Type="http://schemas.openxmlformats.org/officeDocument/2006/relationships/printerSettings" Target="../printerSettings/printerSettings20.bin"/><Relationship Id="rId5" Type="http://schemas.openxmlformats.org/officeDocument/2006/relationships/hyperlink" Target="../../GCOMTE/AppData/Roaming/Microsoft/Excel/Devis%202016/16-03-23%20EXTENSION%20BV%20MAISONS%20ALFORT%20-%20ALFORTVILLE%20-%20BREZILLON" TargetMode="External"/><Relationship Id="rId10" Type="http://schemas.openxmlformats.org/officeDocument/2006/relationships/hyperlink" Target="../../GCOMTE/AppData/Roaming/gaelle/AppData/Roaming/Microsoft/Excel/Devis%202016/15-10-30%20PADEL%20-%20BAILLET%20EN%20FRANCE%20-%20WAKELL" TargetMode="External"/><Relationship Id="rId4" Type="http://schemas.openxmlformats.org/officeDocument/2006/relationships/hyperlink" Target="../../GCOMTE/AppData/Roaming/Microsoft/Excel/Devis%202016/16-02-03%20EXTENSION%20SIEGE%20DE%20VP%20-%20IVANCICH" TargetMode="External"/><Relationship Id="rId9" Type="http://schemas.openxmlformats.org/officeDocument/2006/relationships/hyperlink" Target="../../GCOMTE/AppData/Roaming/Microsoft/Excel/Devis%202016/16-09-12%20E%20-%20BATIMENT%20WEBER%20-%20BONNEUIL%20-%20BRIANT" TargetMode="External"/></Relationships>
</file>

<file path=xl/worksheets/_rels/sheet26.xml.rels><?xml version="1.0" encoding="UTF-8" standalone="yes"?>
<Relationships xmlns="http://schemas.openxmlformats.org/package/2006/relationships"><Relationship Id="rId117" Type="http://schemas.openxmlformats.org/officeDocument/2006/relationships/hyperlink" Target="../../GCOMTE/AppData/Roaming/gaelle/AppData/Roaming/Microsoft/Excel/Devis%202015/15-08-05%20UCOFERT%20-%20TREMIE%20-%20SCAV%20BOURGOGNE" TargetMode="External"/><Relationship Id="rId21" Type="http://schemas.openxmlformats.org/officeDocument/2006/relationships/hyperlink" Target="../../GCOMTE/AppData/Roaming/gaelle/AppData/Roaming/Microsoft/Excel/Devis%202015/14-11-25%20FAM%2030%20lits%20-%20VILLEJUIF%20-%20HANNY" TargetMode="External"/><Relationship Id="rId42" Type="http://schemas.openxmlformats.org/officeDocument/2006/relationships/hyperlink" Target="../../GCOMTE/AppData/Roaming/gaelle/AppData/Roaming/Microsoft/Excel/Devis%202015/15-01-16%20TLN%20105%20Bis%20-%20ECRAN%20PROTECTION%20-%20NGE" TargetMode="External"/><Relationship Id="rId63" Type="http://schemas.openxmlformats.org/officeDocument/2006/relationships/hyperlink" Target="../../GCOMTE/AppData/Roaming/gaelle/AppData/Roaming/Microsoft/Excel/Devis%202015/15-03-16%20HANGAR%20108%20-%20SOGEA%20-%20ROUEN/15565%20-%20Offre%20de%20Prix%20EIFFAGE" TargetMode="External"/><Relationship Id="rId84" Type="http://schemas.openxmlformats.org/officeDocument/2006/relationships/hyperlink" Target="../../GCOMTE/AppData/Roaming/gaelle/AppData/Roaming/Microsoft/Excel/Devis%202015/15-05-29%20ESPACE%20BOLLORE%20-%20ESPACES%20CREATION" TargetMode="External"/><Relationship Id="rId16" Type="http://schemas.openxmlformats.org/officeDocument/2006/relationships/hyperlink" Target="../../GCOMTE/AppData/Roaming/gaelle/AppData/Roaming/Microsoft/Excel/Devis%202015/14-11-03%20SILO%20DE%20BEAUNE%20-%20BOURGOGNE%20DU%20SUD" TargetMode="External"/><Relationship Id="rId107" Type="http://schemas.openxmlformats.org/officeDocument/2006/relationships/hyperlink" Target="../../GCOMTE/AppData/Roaming/gaelle/AppData/Roaming/Microsoft/Excel/Devis%202015/15-07-17%20EVELIA%20-%20ANDREZE%20-%20CERES%20SOLUTIONS" TargetMode="External"/><Relationship Id="rId11" Type="http://schemas.openxmlformats.org/officeDocument/2006/relationships/hyperlink" Target="../../GCOMTE/AppData/Roaming/gaelle/AppData/Roaming/Microsoft/Excel/Devis%202015/14-11-17%20METRO%20RENNES%20-%20CARDINAL%20-%20Lot%2011" TargetMode="External"/><Relationship Id="rId32" Type="http://schemas.openxmlformats.org/officeDocument/2006/relationships/hyperlink" Target="../../GCOMTE/AppData/Roaming/gaelle/AppData/Roaming/Microsoft/Excel/Devis%202015/15-01-16%20GMP%20-%20USINE%20BORDEAUX" TargetMode="External"/><Relationship Id="rId37" Type="http://schemas.openxmlformats.org/officeDocument/2006/relationships/hyperlink" Target="../../GCOMTE/AppData/Roaming/gaelle/AppData/Roaming/Microsoft/Excel/Devis%202015/15-01-21%20LE%20NIEUPORT%20-%20VELIZY%20-%20VIRY" TargetMode="External"/><Relationship Id="rId53" Type="http://schemas.openxmlformats.org/officeDocument/2006/relationships/hyperlink" Target="../../GCOMTE/AppData/Roaming/gaelle/AppData/Roaming/Microsoft/Excel/Devis%202015/15-03-05%20PEM%20DE%20LORIENT%20-%20GRPT%20ACML%20-%20VIRY" TargetMode="External"/><Relationship Id="rId58" Type="http://schemas.openxmlformats.org/officeDocument/2006/relationships/hyperlink" Target="../../GCOMTE/AppData/Roaming/gaelle/AppData/Roaming/Microsoft/Excel/Devis%202015/15-02-23%20DURAND%20MANUTENTION%20-%20PORTIQUE%20CELLULES%20-%20ST%20JEAN%20D'ANGELY" TargetMode="External"/><Relationship Id="rId74" Type="http://schemas.openxmlformats.org/officeDocument/2006/relationships/hyperlink" Target="../../GCOMTE/AppData/Roaming/gaelle/AppData/Roaming/Microsoft/Excel/Devis%202015/15-04-09%20COUVERTURE%20SILO%207%20-%20NORD%20CEREALES" TargetMode="External"/><Relationship Id="rId79" Type="http://schemas.openxmlformats.org/officeDocument/2006/relationships/hyperlink" Target="../../GCOMTE/AppData/Roaming/Microsoft/Excel/Devis%202015/15-04-17%20PEM%20DE%20LORIENT%20-%20MATHIS" TargetMode="External"/><Relationship Id="rId102" Type="http://schemas.openxmlformats.org/officeDocument/2006/relationships/hyperlink" Target="../../GCOMTE/AppData/Roaming/gaelle/AppData/Roaming/Microsoft/Excel/Devis%202015/15-06-26%20C.O.V.O.%20-%20VILQUIN" TargetMode="External"/><Relationship Id="rId123" Type="http://schemas.openxmlformats.org/officeDocument/2006/relationships/hyperlink" Target="../../GCOMTE/AppData/Roaming/gaelle/AppData/Roaming/Microsoft/Excel/Devis%202015/15-09-04%20BATIMENT%20JONCTION%20ORLY%20-%20BATEG" TargetMode="External"/><Relationship Id="rId128" Type="http://schemas.openxmlformats.org/officeDocument/2006/relationships/hyperlink" Target="../../GCOMTE/AppData/Roaming/gaelle/AppData/Roaming/Microsoft/Excel/Devis%202015/15-09-18%20GARE%20RER%20OUEST%20EOLE%20-%20GRPT%20NGE" TargetMode="External"/><Relationship Id="rId5" Type="http://schemas.openxmlformats.org/officeDocument/2006/relationships/hyperlink" Target="../../GCOMTE/AppData/Roaming/gaelle/AppData/Roaming/Microsoft/Excel/Devis%202015/14-10-06%20GARE%20EPINAY%20SUR%20ORGE%20-%20VIRY%20-%20GCC" TargetMode="External"/><Relationship Id="rId90" Type="http://schemas.openxmlformats.org/officeDocument/2006/relationships/hyperlink" Target="../../GCOMTE/AppData/Roaming/gaelle/AppData/Roaming/Microsoft/Excel/Devis%202015/15-06-25%20HALLE%20MARCHE%20-%20NOISY%20LE%20GRAND" TargetMode="External"/><Relationship Id="rId95" Type="http://schemas.openxmlformats.org/officeDocument/2006/relationships/hyperlink" Target="../../GCOMTE/AppData/Roaming/gaelle/AppData/Roaming/Microsoft/Excel/Devis%202015/15-06-26%20GARE%20ARPAJON%20-%20NGE" TargetMode="External"/><Relationship Id="rId22" Type="http://schemas.openxmlformats.org/officeDocument/2006/relationships/hyperlink" Target="../../GCOMTE/AppData/Roaming/gaelle/AppData/Roaming/Microsoft/Excel/Devis%202015/14-11-28%20PROJET%20METZ%20-%20DURAND%20MANUTENTION" TargetMode="External"/><Relationship Id="rId27" Type="http://schemas.openxmlformats.org/officeDocument/2006/relationships/hyperlink" Target="../../GCOMTE/AppData/Roaming/gaelle/AppData/Roaming/Microsoft/Excel/Devis%202015/14-12-09%20INTERFACE%20-%20MAILLEBOIS%20-%20CERES" TargetMode="External"/><Relationship Id="rId43" Type="http://schemas.openxmlformats.org/officeDocument/2006/relationships/hyperlink" Target="../../GCOMTE/AppData/Roaming/gaelle/AppData/Roaming/Microsoft/Excel/Devis%202015/15-01-20%20REVAMPING%20SILO%20BERTRAND%20-%20LA%20ROCHELLE%20-%20SNC%20LAVALIN" TargetMode="External"/><Relationship Id="rId48" Type="http://schemas.openxmlformats.org/officeDocument/2006/relationships/hyperlink" Target="../../GCOMTE/AppData/Roaming/gaelle/AppData/Roaming/Microsoft/Excel/Devis%202015/15-02-05%20GARE%20DE%20VERNEUIL%20SUR%20AVRE%20-%20EIFFAGE" TargetMode="External"/><Relationship Id="rId64" Type="http://schemas.openxmlformats.org/officeDocument/2006/relationships/hyperlink" Target="../../GCOMTE/AppData/Roaming/gaelle/AppData/Roaming/Microsoft/Excel/Devis%202015/15-03-11%20ECOLE%20CENTRALE%20PARIS%20-%20RABOT%20DUTILLEUL" TargetMode="External"/><Relationship Id="rId69" Type="http://schemas.openxmlformats.org/officeDocument/2006/relationships/hyperlink" Target="../../GCOMTE/AppData/Roaming/gaelle/AppData/Roaming/Microsoft/Excel/Devis%202015/15-03-30%20STOCKAGE%20A%20PLAT%20-%20SETE%20-%20CENTRE%20GRAINS" TargetMode="External"/><Relationship Id="rId113" Type="http://schemas.openxmlformats.org/officeDocument/2006/relationships/hyperlink" Target="../../GCOMTE/AppData/Roaming/gaelle/AppData/Roaming/Microsoft/Excel/Devis%202015/15-07-27%20CONTRAT%20DE%20VISITES%20INSPECTION%20CENTRE%20AQUATIQUE%20-%20NOISY%20LE%20GRAND" TargetMode="External"/><Relationship Id="rId118" Type="http://schemas.openxmlformats.org/officeDocument/2006/relationships/hyperlink" Target="../../GCOMTE/AppData/Roaming/gaelle/AppData/Roaming/Microsoft/Excel/Devis%202015/15-09-18%20GARE%20RER%20OUEST%20EOLE%20-%20GRPT%20NGE" TargetMode="External"/><Relationship Id="rId134" Type="http://schemas.openxmlformats.org/officeDocument/2006/relationships/hyperlink" Target="../../GCOMTE/AppData/Roaming/gaelle/AppData/Roaming/Microsoft/Excel/Devis%202015/15-09-25%20LENTILLE%20DU%20LOUVRE%20-INVANCICH%20-%20abandonn&#233;" TargetMode="External"/><Relationship Id="rId80" Type="http://schemas.openxmlformats.org/officeDocument/2006/relationships/hyperlink" Target="../../GCOMTE/AppData/Roaming/gaelle/AppData/Roaming/Microsoft/Excel/Devis%202015/15-05-15%20COUVERTURE%20CHAPITEAU%20-%20FEREL%2056%20-%20STEREAU" TargetMode="External"/><Relationship Id="rId85" Type="http://schemas.openxmlformats.org/officeDocument/2006/relationships/hyperlink" Target="../../GCOMTE/AppData/Roaming/gaelle/AppData/Roaming/Microsoft/Excel/Devis%202015/15-06-18%20PMR%20GARE%20CORBEIL%20ESSONNES%20-%20GPT%20NGE" TargetMode="External"/><Relationship Id="rId12" Type="http://schemas.openxmlformats.org/officeDocument/2006/relationships/hyperlink" Target="../../GCOMTE/AppData/Roaming/gaelle/AppData/Roaming/Microsoft/Excel/Devis%202015/14-10-31%20PEM%20NANTES%20-%20JPSA" TargetMode="External"/><Relationship Id="rId17" Type="http://schemas.openxmlformats.org/officeDocument/2006/relationships/hyperlink" Target="../../GCOMTE/AppData/Roaming/gaelle/AppData/Roaming/Microsoft/Excel/Devis%202015/14-11-14%20SIMAREX%20-%20CERES%20SOLUTIONS" TargetMode="External"/><Relationship Id="rId33" Type="http://schemas.openxmlformats.org/officeDocument/2006/relationships/hyperlink" Target="../../GCOMTE/AppData/Roaming/gaelle/AppData/Roaming/Microsoft/Excel/Devis%202015/15-01-30%20SOLEAL%20-%20BORDERES%20-%20DURAND%20MANUTENTION" TargetMode="External"/><Relationship Id="rId38" Type="http://schemas.openxmlformats.org/officeDocument/2006/relationships/hyperlink" Target="../../GCOMTE/AppData/Roaming/gaelle/AppData/Roaming/Microsoft/Excel/Devis%202015/15-01-30%20EDICULE%20ASCENSEURS%20-%20SEQUOIA" TargetMode="External"/><Relationship Id="rId59" Type="http://schemas.openxmlformats.org/officeDocument/2006/relationships/hyperlink" Target="../../GCOMTE/AppData/Roaming/gaelle/AppData/Roaming/Microsoft/Excel/Devis%202015/15-02-27%20BOURGOGNE%20DU%20SUD%20-%20CIEL%20-%20DSA%20ARCHITECTURE" TargetMode="External"/><Relationship Id="rId103" Type="http://schemas.openxmlformats.org/officeDocument/2006/relationships/hyperlink" Target="../../GCOMTE/AppData/Roaming/gaelle/AppData/Roaming/Microsoft/Excel/Devis%202015/15-06-25%20SN%20BRIANT%20-%20ELEMENTS%20ECHAFAUDAGE" TargetMode="External"/><Relationship Id="rId108" Type="http://schemas.openxmlformats.org/officeDocument/2006/relationships/hyperlink" Target="../../GCOMTE/AppData/Roaming/gaelle/AppData/Roaming/Microsoft/Excel/Devis%202015/15-07-31%20KIOSQUE%20RESTAURANT%20-%20GALERIES%20LAFAYETTE%20-%20PARIS" TargetMode="External"/><Relationship Id="rId124" Type="http://schemas.openxmlformats.org/officeDocument/2006/relationships/hyperlink" Target="../../GCOMTE/AppData/Roaming/gaelle/AppData/Roaming/Microsoft/Excel/Devis%202015/15-09-25%20PROTOTYPE%20BRISE%20SOLEIL%20-%20HOPITAL%20MONACO%20-%20AIA" TargetMode="External"/><Relationship Id="rId129" Type="http://schemas.openxmlformats.org/officeDocument/2006/relationships/hyperlink" Target="../../GCOMTE/AppData/Roaming/Microsoft/Excel/Devis%202015/15-09-09%20SILO%20DE%20BEAUNE%20-%20CABINET%20BOURBON" TargetMode="External"/><Relationship Id="rId54" Type="http://schemas.openxmlformats.org/officeDocument/2006/relationships/hyperlink" Target="../../GCOMTE/AppData/Roaming/gaelle/AppData/Roaming/Microsoft/Excel/Devis%202015/15-03-16%20HANGAR%20108%20-%20SOGEA%20-%20ROUEN" TargetMode="External"/><Relationship Id="rId70" Type="http://schemas.openxmlformats.org/officeDocument/2006/relationships/hyperlink" Target="../../GCOMTE/AppData/Roaming/gaelle/AppData/Roaming/Microsoft/Excel/Devis%202015/15-04-01%20TERRASSE%20BERTRON%20-%20ST%20LAMBERT" TargetMode="External"/><Relationship Id="rId75" Type="http://schemas.openxmlformats.org/officeDocument/2006/relationships/hyperlink" Target="../../GCOMTE/AppData/Roaming/gaelle/AppData/Roaming/Microsoft/Excel/Devis%202015/15-04-24%20CA%20ANJOU%20MAINE%20-%20LE%20MANS%2072%20-%20GRPT%20BARBOT" TargetMode="External"/><Relationship Id="rId91" Type="http://schemas.openxmlformats.org/officeDocument/2006/relationships/hyperlink" Target="../../GCOMTE/AppData/Roaming/gaelle/AppData/Roaming/Microsoft/Excel/Devis%202015/15-06-12%20FOURNITURE%203%20ABRIS%20-%20EEN%202%20FONTEVRAUD" TargetMode="External"/><Relationship Id="rId96" Type="http://schemas.openxmlformats.org/officeDocument/2006/relationships/hyperlink" Target="../../GCOMTE/AppData/Roaming/gaelle/AppData/Roaming/Microsoft/Excel/Devis%202015/15-06-26%20CARROUSSEL%20DU%20LOUVRE%20-%20DVVD" TargetMode="External"/><Relationship Id="rId1" Type="http://schemas.openxmlformats.org/officeDocument/2006/relationships/hyperlink" Target="../../GCOMTE/AppData/Roaming/gaelle/AppData/Roaming/Microsoft/Excel/Devis%202015/14-10-01%20GARE%20EPINAY%20SUR%20ORGE%20-%20GRPT%20NGE%20-%20R%2006.10.2014" TargetMode="External"/><Relationship Id="rId6" Type="http://schemas.openxmlformats.org/officeDocument/2006/relationships/hyperlink" Target="../../GCOMTE/AppData/Roaming/gaelle/AppData/Roaming/Microsoft/Excel/Devis%202015/14-10-24%20METRO%20RENNES%20-%20CARDINAL" TargetMode="External"/><Relationship Id="rId23" Type="http://schemas.openxmlformats.org/officeDocument/2006/relationships/hyperlink" Target="../../GCOMTE/AppData/Roaming/gaelle/AppData/Roaming/Microsoft/Excel/Devis%202015/14-11-25%20GARES%20KENNEDY%20&amp;%20INVALIDES%20-%20NGE" TargetMode="External"/><Relationship Id="rId28" Type="http://schemas.openxmlformats.org/officeDocument/2006/relationships/hyperlink" Target="../../GCOMTE/AppData/Roaming/gaelle/AppData/Roaming/Microsoft/Excel/Devis%202015/15-01-15%20LA%20CATALANE%20-%20DURAND%20MANUTENTION" TargetMode="External"/><Relationship Id="rId49" Type="http://schemas.openxmlformats.org/officeDocument/2006/relationships/hyperlink" Target="../../GCOMTE/AppData/Roaming/gaelle/AppData/Roaming/Microsoft/Excel/Devis%202015/15-02-20%20LANDIVISIAU%20-%20SIEMENS" TargetMode="External"/><Relationship Id="rId114" Type="http://schemas.openxmlformats.org/officeDocument/2006/relationships/hyperlink" Target="../../GCOMTE/AppData/Roaming/Microsoft/Excel/Devis%202015/15-09-21%20PASSERELLES%20MONTAUBAN%20&amp;%20PLOUARET%20-%20GRPT%20EIFFAGE%20LANNION" TargetMode="External"/><Relationship Id="rId119" Type="http://schemas.openxmlformats.org/officeDocument/2006/relationships/hyperlink" Target="../../GCOMTE/AppData/Roaming/gaelle/AppData/Roaming/Microsoft/Excel/Devis%202015/15-09-24%20EQUIPEMENT%20SPORTIF%20-%20CALAIS%20-%20GRPT%20RAMERY" TargetMode="External"/><Relationship Id="rId44" Type="http://schemas.openxmlformats.org/officeDocument/2006/relationships/hyperlink" Target="../../GCOMTE/AppData/Roaming/gaelle/AppData/Roaming/Microsoft/Excel/Devis%202015/15-02-04%20A1-A9%20IMMEUBLE%20-%20PARIS%20XIII%20-%20GOYER" TargetMode="External"/><Relationship Id="rId60" Type="http://schemas.openxmlformats.org/officeDocument/2006/relationships/hyperlink" Target="../../GCOMTE/AppData/Roaming/gaelle/AppData/Roaming/Microsoft/Excel/Devis%202015/15-02-24%20GUIOCHEAU%20-%20CHACE%20-%20HEA" TargetMode="External"/><Relationship Id="rId65" Type="http://schemas.openxmlformats.org/officeDocument/2006/relationships/hyperlink" Target="../../GCOMTE/AppData/Roaming/gaelle/AppData/Roaming/Microsoft/Excel/Devis%202015/15-03-27%20FOSSE%20TRIPLE%20BRETIGNY%20-%20GRPT%20NGE%20-%20R.%2003.04.2015" TargetMode="External"/><Relationship Id="rId81" Type="http://schemas.openxmlformats.org/officeDocument/2006/relationships/hyperlink" Target="../../GCOMTE/AppData/Roaming/gaelle/AppData/Roaming/Microsoft/Excel/Devis%202015/15-04-21%20SIX%20RAMPES%20-%20ARGOUB" TargetMode="External"/><Relationship Id="rId86" Type="http://schemas.openxmlformats.org/officeDocument/2006/relationships/hyperlink" Target="../../GCOMTE/AppData/Roaming/gaelle/AppData/Roaming/Microsoft/Excel/Devis%202015/15-06-08%20FONDATION%20GALERIES%20LAFAYETTE%20lot%2003%20-%20GRPT%20VIRY" TargetMode="External"/><Relationship Id="rId130" Type="http://schemas.openxmlformats.org/officeDocument/2006/relationships/hyperlink" Target="../../GCOMTE/AppData/Roaming/gaelle/AppData/Roaming/Microsoft/Excel/Devis%202015/15-09-18%20GARE%20RER%20OUEST%20EOLE%20-%20GRPT%20NGE" TargetMode="External"/><Relationship Id="rId135" Type="http://schemas.openxmlformats.org/officeDocument/2006/relationships/printerSettings" Target="../printerSettings/printerSettings21.bin"/><Relationship Id="rId13" Type="http://schemas.openxmlformats.org/officeDocument/2006/relationships/hyperlink" Target="../../GCOMTE/AppData/Roaming/gaelle/AppData/Roaming/Microsoft/Excel/Devis%202015/14-11-07%20BELLENAVES%20-%20CERES%20SOLUTIONS" TargetMode="External"/><Relationship Id="rId18" Type="http://schemas.openxmlformats.org/officeDocument/2006/relationships/hyperlink" Target="../../GCOMTE/AppData/Roaming/gaelle/AppData/Roaming/Microsoft/Excel/Devis%202015/14-11-20%20PASSERELLE%20-%20SCHALL" TargetMode="External"/><Relationship Id="rId39" Type="http://schemas.openxmlformats.org/officeDocument/2006/relationships/hyperlink" Target="../../GCOMTE/AppData/Roaming/gaelle/AppData/Roaming/Microsoft/Excel/Devis%202015/15-01-30%20PARC%20EXPO%20-%20PAVILLON%201" TargetMode="External"/><Relationship Id="rId109" Type="http://schemas.openxmlformats.org/officeDocument/2006/relationships/hyperlink" Target="../../GCOMTE/AppData/Roaming/gaelle/AppData/Roaming/Microsoft/Excel/Devis%202015/15-07-20%20CANAM%20-%20PRADO%20-%20TRIBUNE%20PRESSE" TargetMode="External"/><Relationship Id="rId34" Type="http://schemas.openxmlformats.org/officeDocument/2006/relationships/hyperlink" Target="../../GCOMTE/AppData/Roaming/gaelle/AppData/Roaming/Microsoft/Excel/Devis%202015/14-12-15%20SINISTRE%20PASSERELLE%20NAVIRES%20-%20CENTRE%20GRAINS" TargetMode="External"/><Relationship Id="rId50" Type="http://schemas.openxmlformats.org/officeDocument/2006/relationships/hyperlink" Target="../../GCOMTE/AppData/Roaming/gaelle/AppData/Roaming/Microsoft/Excel/Devis%202015/15-02-15%20DURAND%20MANUTENTION%20-%20TAMISEUR%20A%20SUCRE" TargetMode="External"/><Relationship Id="rId55" Type="http://schemas.openxmlformats.org/officeDocument/2006/relationships/hyperlink" Target="../../GCOMTE/AppData/Roaming/gaelle/AppData/Roaming/Microsoft/Excel/Devis%202015/15-04-10%20SNCF%20-%20PASSERELLE%20MITRY%20CLAYE%20-%20GRPT%20NGE" TargetMode="External"/><Relationship Id="rId76" Type="http://schemas.openxmlformats.org/officeDocument/2006/relationships/hyperlink" Target="../../GCOMTE/AppData/Roaming/gaelle/AppData/Roaming/Microsoft/Excel/Devis%202015/15-04-27%20GALERIES%20LAFAYETTE%20-%20RENNES%20-%20EIFFAGE" TargetMode="External"/><Relationship Id="rId97" Type="http://schemas.openxmlformats.org/officeDocument/2006/relationships/hyperlink" Target="../../GCOMTE/AppData/Roaming/gaelle/AppData/Roaming/Microsoft/Excel/Devis%202015/15-06-29%20GARE%20DE%20VERNEUIL%20SUR%20AVRE%20-%20GTM" TargetMode="External"/><Relationship Id="rId104" Type="http://schemas.openxmlformats.org/officeDocument/2006/relationships/hyperlink" Target="../../GCOMTE/AppData/Roaming/gaelle/AppData/Roaming/Microsoft/Excel/Devis%202015/15-07-06%20PASSERELLE%20&amp;%20ESCALIER%20-%20SAUT%20DU%20MOINE%20-%20JPSA" TargetMode="External"/><Relationship Id="rId120" Type="http://schemas.openxmlformats.org/officeDocument/2006/relationships/hyperlink" Target="../../GCOMTE/AppData/Roaming/gaelle/AppData/Roaming/Microsoft/Excel/Devis%202015/15-09-15%20GARE%20RER%20OUEST%20-%20VIRY" TargetMode="External"/><Relationship Id="rId125" Type="http://schemas.openxmlformats.org/officeDocument/2006/relationships/hyperlink" Target="../../GCOMTE/AppData/Roaming/gaelle/AppData/Roaming/Microsoft/Excel/Devis%202015/15-09-04%20AUVENT%20PEX%20-%20PORTE%20DE%20VERSAILLES%20-%20VIRY" TargetMode="External"/><Relationship Id="rId7" Type="http://schemas.openxmlformats.org/officeDocument/2006/relationships/hyperlink" Target="../../GCOMTE/AppData/Roaming/gaelle/AppData/Roaming/Microsoft/Excel/Devis%202015/14-12-05%20PEM%20RENNES%20-%20VIRY" TargetMode="External"/><Relationship Id="rId71" Type="http://schemas.openxmlformats.org/officeDocument/2006/relationships/hyperlink" Target="../../GCOMTE/AppData/Roaming/gaelle/AppData/Roaming/Microsoft/Excel/Devis%202015/15-04-01%20EXTRUSEL%20-%20LIGNE%20PROD%20HUILE%20SOJA%20-%20CABINET%20BOURBON" TargetMode="External"/><Relationship Id="rId92" Type="http://schemas.openxmlformats.org/officeDocument/2006/relationships/hyperlink" Target="../../GCOMTE/AppData/Roaming/gaelle/AppData/Roaming/Microsoft/Excel/Devis%202015/15-06-12%20FONDATION%20GALERIES%20LAFAYETTE%20lot%2003%20-%20VIRY" TargetMode="External"/><Relationship Id="rId2" Type="http://schemas.openxmlformats.org/officeDocument/2006/relationships/hyperlink" Target="../../GCOMTE/AppData/Roaming/gaelle/AppData/Roaming/Microsoft/Excel/Devis%202015/14-10-03%20MUSEE%20GIRODET%20-%20MONTARGIS" TargetMode="External"/><Relationship Id="rId29" Type="http://schemas.openxmlformats.org/officeDocument/2006/relationships/hyperlink" Target="../../GCOMTE/AppData/Roaming/gaelle/AppData/Roaming/Microsoft/Excel/Devis%202015/15-01-07%20IRSN%20-%20BATEG" TargetMode="External"/><Relationship Id="rId24" Type="http://schemas.openxmlformats.org/officeDocument/2006/relationships/hyperlink" Target="../../GCOMTE/AppData/Roaming/gaelle/AppData/Roaming/Microsoft/Excel/Devis%202015/14-12-03%20CARR&#201;%20SENART%20-%20CARDINAL" TargetMode="External"/><Relationship Id="rId40" Type="http://schemas.openxmlformats.org/officeDocument/2006/relationships/hyperlink" Target="../../GCOMTE/AppData/Roaming/Microsoft/Excel/Devis%202015/15-01-06%20NORD%20CEREALES%20-%20EVENTS%20SILO%20B" TargetMode="External"/><Relationship Id="rId45" Type="http://schemas.openxmlformats.org/officeDocument/2006/relationships/hyperlink" Target="../../GCOMTE/AppData/Roaming/gaelle/AppData/Roaming/Microsoft/Excel/Devis%202015/15-01-26%20SILO%20DE%20BEAUNE%20-%20SCAV%20BOURGOGNE%20DU%20SUD" TargetMode="External"/><Relationship Id="rId66" Type="http://schemas.openxmlformats.org/officeDocument/2006/relationships/hyperlink" Target="../../GCOMTE/AppData/Roaming/gaelle/AppData/Roaming/Microsoft/Excel/Devis%202015/15-03-30%20PSV%20VERON%20-%20CERES%20SOLUTIONS" TargetMode="External"/><Relationship Id="rId87" Type="http://schemas.openxmlformats.org/officeDocument/2006/relationships/hyperlink" Target="../../GCOMTE/AppData/Roaming/gaelle/AppData/Roaming/Microsoft/Excel/Devis%202015/15-06-08%20FONDATION%20GALERIES%20LAFAYETTE%20lot%2006%20-%20GRPT%20ACML-VIRY" TargetMode="External"/><Relationship Id="rId110" Type="http://schemas.openxmlformats.org/officeDocument/2006/relationships/hyperlink" Target="../../GCOMTE/AppData/Roaming/gaelle/AppData/Roaming/Microsoft/Excel/Devis%202015/15-07-20%20CONTRAT%20VISITE%20INSPECTION%20PREVENTIVE%20TOITURE%20MOBILE%20-%20NOISY" TargetMode="External"/><Relationship Id="rId115" Type="http://schemas.openxmlformats.org/officeDocument/2006/relationships/hyperlink" Target="../../GCOMTE/AppData/Roaming/gaelle/AppData/Roaming/Microsoft/Excel/Devis%202015/15-09-25%20DECHETERIE%20-%20MANTES%20LA%20VILLE%20-%20GRPT%20ACML%20-%20ACS" TargetMode="External"/><Relationship Id="rId131" Type="http://schemas.openxmlformats.org/officeDocument/2006/relationships/hyperlink" Target="../../GCOMTE/AppData/Roaming/gaelle/AppData/Roaming/Microsoft/Excel/Devis%202015/15-09-15%20GARE%20RER%20OUEST%20EOLE%20-%20VIRY" TargetMode="External"/><Relationship Id="rId61" Type="http://schemas.openxmlformats.org/officeDocument/2006/relationships/hyperlink" Target="../../GCOMTE/AppData/Roaming/gaelle/AppData/Roaming/Microsoft/Excel/Devis%202015/15-03-09%20SN%20BRIANT%20-%20ELEMENTS%20ECHAFAUDAGE" TargetMode="External"/><Relationship Id="rId82" Type="http://schemas.openxmlformats.org/officeDocument/2006/relationships/hyperlink" Target="../../GCOMTE/AppData/Roaming/gaelle/AppData/Roaming/Microsoft/Excel/Devis%202015/15-05-29%20PMR%20GARE%20LES%20VALLEES%20-%20NGE" TargetMode="External"/><Relationship Id="rId19" Type="http://schemas.openxmlformats.org/officeDocument/2006/relationships/hyperlink" Target="../../GCOMTE/AppData/Roaming/gaelle/AppData/Roaming/Microsoft/Excel/Devis%202015/14-11-17%20CENTRE%20ACTIVITES%20FOCH%20-%20ANGERS%20-%20ALUVAL" TargetMode="External"/><Relationship Id="rId14" Type="http://schemas.openxmlformats.org/officeDocument/2006/relationships/hyperlink" Target="../../GCOMTE/AppData/Roaming/gaelle/AppData/Roaming/Microsoft/Excel/Devis%202015/14-10-28%20SIMAREX%20-%20PETIT%20QUEVILLY%20-%20CERES%20SOLUTIONS" TargetMode="External"/><Relationship Id="rId30" Type="http://schemas.openxmlformats.org/officeDocument/2006/relationships/hyperlink" Target="../../GCOMTE/AppData/Roaming/gaelle/AppData/Roaming/Microsoft/Excel/Devis%202015/14-12-19%20FACADES%20TOUR%20PACIFIC%20-%20LA%20DEFENSE" TargetMode="External"/><Relationship Id="rId35" Type="http://schemas.openxmlformats.org/officeDocument/2006/relationships/hyperlink" Target="../../GCOMTE/AppData/Roaming/gaelle/AppData/Roaming/Microsoft/Excel/Devis%202015/15-01-26%20ECOLE%20LEGION%20D'HONNEUR%20-%2093%20SAINT%20DENIS" TargetMode="External"/><Relationship Id="rId56" Type="http://schemas.openxmlformats.org/officeDocument/2006/relationships/hyperlink" Target="../../GCOMTE/AppData/Roaming/gaelle/AppData/Roaming/Microsoft/Excel/Devis%202015/15-02-18%20NORD%20CEREALES%20-%20REMPLACEMENT%20POUTRE" TargetMode="External"/><Relationship Id="rId77" Type="http://schemas.openxmlformats.org/officeDocument/2006/relationships/hyperlink" Target="../../GCOMTE/AppData/Roaming/gaelle/AppData/Roaming/Microsoft/Excel/Devis%202015/15-05-12%20HOTEL%20DE%20VILLE%20CHARTRES%20-%20R%2019.05.2015" TargetMode="External"/><Relationship Id="rId100" Type="http://schemas.openxmlformats.org/officeDocument/2006/relationships/hyperlink" Target="../../GCOMTE/AppData/Roaming/gaelle/AppData/Roaming/Microsoft/Excel/Devis%202015/15-07-15%20AMILLY%20-%20CONTRAT%20VISITE%20INSPECTION%20PREVENTIVE%20-%20NLP" TargetMode="External"/><Relationship Id="rId105" Type="http://schemas.openxmlformats.org/officeDocument/2006/relationships/hyperlink" Target="../../GCOMTE/AppData/Roaming/gaelle/AppData/Roaming/Microsoft/Excel/Devis%202015/15-07-10%20LA%20POSTE%20LE%20LOUVRE%20-%20EIFFAGE%20-%20VIRY" TargetMode="External"/><Relationship Id="rId126" Type="http://schemas.openxmlformats.org/officeDocument/2006/relationships/hyperlink" Target="../../GCOMTE/AppData/Roaming/gaelle/AppData/Roaming/Microsoft/Excel/Devis%202015/15-08-31%20FABRICATION%20TS8%20&amp;TS9%20-%20CANAM" TargetMode="External"/><Relationship Id="rId8" Type="http://schemas.openxmlformats.org/officeDocument/2006/relationships/hyperlink" Target="../../GCOMTE/AppData/Roaming/gaelle/AppData/Roaming/Microsoft/Excel/Devis%202015/14-10-24%20HOTEL%20VILLA%20LYON%20-%20MAIA" TargetMode="External"/><Relationship Id="rId51" Type="http://schemas.openxmlformats.org/officeDocument/2006/relationships/hyperlink" Target="../../GCOMTE/AppData/Roaming/gaelle/AppData/Roaming/Microsoft/Excel/Devis%202015/15-02-10%20SCAV%20BOURGOGNE%20DU%20SUD%20-%20UCOFERT%20-%20PLANCHERS%20-%20COUVERTURE%20ENTREE" TargetMode="External"/><Relationship Id="rId72" Type="http://schemas.openxmlformats.org/officeDocument/2006/relationships/hyperlink" Target="../../GCOMTE/AppData/Roaming/gaelle/AppData/Roaming/Microsoft/Excel/Devis%202015/15-04-03%20SOUFFLERIE%20IFLY%20-%20PARIS" TargetMode="External"/><Relationship Id="rId93" Type="http://schemas.openxmlformats.org/officeDocument/2006/relationships/hyperlink" Target="../../GCOMTE/AppData/Roaming/gaelle/AppData/Roaming/Microsoft/Excel/Devis%202015/15-06-12%20FONDATION%20GALERIES%20LAFAYETTE%20lot%2006%20-%20VIRY" TargetMode="External"/><Relationship Id="rId98" Type="http://schemas.openxmlformats.org/officeDocument/2006/relationships/hyperlink" Target="../../GCOMTE/AppData/Roaming/gaelle/AppData/Roaming/Microsoft/Excel/Devis%202015/15-06-30%20TOUR%20PACIFIC%20-%20BOITE%20A%20THE%20-%20VSA" TargetMode="External"/><Relationship Id="rId121" Type="http://schemas.openxmlformats.org/officeDocument/2006/relationships/hyperlink" Target="../../GCOMTE/AppData/Roaming/gaelle/AppData/Roaming/Microsoft/Excel/Devis%202015/15-08-25%20CANAM%20-%20DECLOMESNIL" TargetMode="External"/><Relationship Id="rId3" Type="http://schemas.openxmlformats.org/officeDocument/2006/relationships/hyperlink" Target="../../GCOMTE/AppData/Roaming/gaelle/AppData/Roaming/Microsoft/Excel/Devis%202015/14-10-03%20MUSEE%20GIRODET%20-%20MONTARGIS" TargetMode="External"/><Relationship Id="rId25" Type="http://schemas.openxmlformats.org/officeDocument/2006/relationships/hyperlink" Target="../../GCOMTE/AppData/Roaming/gaelle/AppData/Roaming/Microsoft/Excel/Devis%202015/14-12-19%20EQUIPEMENT%20CULTUREL%20CAF&#201;%20XIII%20-%20PARIS" TargetMode="External"/><Relationship Id="rId46" Type="http://schemas.openxmlformats.org/officeDocument/2006/relationships/hyperlink" Target="../../GCOMTE/AppData/Roaming/gaelle/AppData/Roaming/Microsoft/Excel/Devis%202015/15-01-26%20SILO%20DE%20BROU%20-%20GROUPE%20SCAEL" TargetMode="External"/><Relationship Id="rId67" Type="http://schemas.openxmlformats.org/officeDocument/2006/relationships/hyperlink" Target="../../GCOMTE/AppData/Roaming/gaelle/AppData/Roaming/Microsoft/Excel/Devis%202015/15-03-25%20PARIS%20SOUS%20LES%20FRAISES%20-%20GALERIES%20LAFAYETTE" TargetMode="External"/><Relationship Id="rId116" Type="http://schemas.openxmlformats.org/officeDocument/2006/relationships/hyperlink" Target="../../GCOMTE/AppData/Roaming/gaelle/AppData/Roaming/Microsoft/Excel/Devis%202015/15-08-05%20INVIVO%20-%20BRACONS%20-%20OTTMASHEIM" TargetMode="External"/><Relationship Id="rId20" Type="http://schemas.openxmlformats.org/officeDocument/2006/relationships/hyperlink" Target="../../GCOMTE/AppData/Roaming/gaelle/AppData/Roaming/Microsoft/Excel/Devis%202015/14-11-24%20ECOLE%20CENTRALE%20PARIS%20-%20BARBOT" TargetMode="External"/><Relationship Id="rId41" Type="http://schemas.openxmlformats.org/officeDocument/2006/relationships/hyperlink" Target="../../GCOMTE/AppData/Roaming/Microsoft/Excel/Devis%202015/15-01-06%20NORD%20CEREALES%20-%20POSTE%20PESAGE" TargetMode="External"/><Relationship Id="rId62" Type="http://schemas.openxmlformats.org/officeDocument/2006/relationships/hyperlink" Target="../../GCOMTE/AppData/Roaming/Microsoft/Excel/Devis%202015/15-03-09%20ATLANTIQUE%20STOCKAGE%20-%20PORTE%20COULISSANTE%20MAGASIN%20M2" TargetMode="External"/><Relationship Id="rId83" Type="http://schemas.openxmlformats.org/officeDocument/2006/relationships/hyperlink" Target="../../GCOMTE/AppData/Roaming/gaelle/AppData/Roaming/Microsoft/Excel/Devis%202015/15-05-28%20ESPACE%20MICHEL%20SIMON%20-%20NOISY%20LE%20GRAND%20-%20GRPT%20VIRY" TargetMode="External"/><Relationship Id="rId88" Type="http://schemas.openxmlformats.org/officeDocument/2006/relationships/hyperlink" Target="../../GCOMTE/AppData/Roaming/gaelle/AppData/Roaming/Microsoft/Excel/Devis%202015/15-06-05%20CARRE%20SENART%20-%20VERRIERE%20-%20CARDINAL" TargetMode="External"/><Relationship Id="rId111" Type="http://schemas.openxmlformats.org/officeDocument/2006/relationships/hyperlink" Target="../../GCOMTE/AppData/Roaming/gaelle/AppData/Roaming/Microsoft/Excel/Devis%202015/15-09-07%20MAISON%20TROIS%20GROS%20-%20OUCHES" TargetMode="External"/><Relationship Id="rId132" Type="http://schemas.openxmlformats.org/officeDocument/2006/relationships/hyperlink" Target="../../GCOMTE/AppData/Roaming/gaelle/AppData/Roaming/Microsoft/Excel/Devis%202015/15-09-29%20CANAM%20TS%206%20-%20TS%207" TargetMode="External"/><Relationship Id="rId15" Type="http://schemas.openxmlformats.org/officeDocument/2006/relationships/hyperlink" Target="../../GCOMTE/AppData/Roaming/gaelle/AppData/Roaming/Microsoft/Excel/Devis%202015/14-10-30%20HUB%20AMIENS%20-%20NORD%20FRANCE%20CONSTRUCTION%20PICARDIE" TargetMode="External"/><Relationship Id="rId36" Type="http://schemas.openxmlformats.org/officeDocument/2006/relationships/hyperlink" Target="../../GCOMTE/AppData/Roaming/gaelle/AppData/Roaming/Microsoft/Excel/Devis%202015/15-01-14%20PASSERELLE%20PIETONNE%20-%20BEGANNE%20ET%20%20PEAULE%20-%20GRPT%20EIFFAGE" TargetMode="External"/><Relationship Id="rId57" Type="http://schemas.openxmlformats.org/officeDocument/2006/relationships/hyperlink" Target="../../GCOMTE/AppData/Roaming/gaelle/AppData/Roaming/Microsoft/Excel/Devis%202015/15-02-18%20NORD%20CEREALES%20-%20BARDAGE%20EVENTS%20&amp;%20LONGPAN" TargetMode="External"/><Relationship Id="rId106" Type="http://schemas.openxmlformats.org/officeDocument/2006/relationships/hyperlink" Target="../../GCOMTE/AppData/Roaming/gaelle/AppData/Roaming/Microsoft/Excel/Devis%202015/15-07-28%20SPBL%20-%20STOCKAGE%20CEREALIERS%20-%20BASSENS%20-%20SNC%20LAVALIN" TargetMode="External"/><Relationship Id="rId127" Type="http://schemas.openxmlformats.org/officeDocument/2006/relationships/hyperlink" Target="../../GCOMTE/AppData/Roaming/gaelle/AppData/Roaming/Microsoft/Excel/Devis%202015/15-09-01%20CHANTIER%20MICHELIN%20-%20TOURS%20-%20BARBOT" TargetMode="External"/><Relationship Id="rId10" Type="http://schemas.openxmlformats.org/officeDocument/2006/relationships/hyperlink" Target="../../GCOMTE/AppData/Roaming/gaelle/AppData/Roaming/Microsoft/Excel/Devis%202015/14-11-14%20GARE%20ESBLY%20-%20NGE" TargetMode="External"/><Relationship Id="rId31" Type="http://schemas.openxmlformats.org/officeDocument/2006/relationships/hyperlink" Target="../../GCOMTE/AppData/Roaming/gaelle/AppData/Roaming/Microsoft/Excel/Devis%202015/14-12-22%20CENTRE%20SEM%20-%20REIGNAC%20-%20CERES" TargetMode="External"/><Relationship Id="rId52" Type="http://schemas.openxmlformats.org/officeDocument/2006/relationships/hyperlink" Target="../../GCOMTE/AppData/Roaming/gaelle/AppData/Roaming/Microsoft/Excel/Devis%202015/15-03-12%20CENTRE%20ACTIVITES%20FOCH%20-%20ANGERS" TargetMode="External"/><Relationship Id="rId73" Type="http://schemas.openxmlformats.org/officeDocument/2006/relationships/hyperlink" Target="../../GCOMTE/AppData/Roaming/gaelle/AppData/Roaming/Microsoft/Excel/Devis%202015/15-04-09%20PASSERELLE%20LIAISON%20TOUR%20PAD%20-%20SILO%201" TargetMode="External"/><Relationship Id="rId78" Type="http://schemas.openxmlformats.org/officeDocument/2006/relationships/hyperlink" Target="../../GCOMTE/AppData/Roaming/gaelle/AppData/Roaming/Microsoft/Excel/Devis%202015/15-04-15%20TRAVAUX%20D'AMENAGEMENT%20SILO%20-%20NORD%20CEREALES" TargetMode="External"/><Relationship Id="rId94" Type="http://schemas.openxmlformats.org/officeDocument/2006/relationships/hyperlink" Target="../../GCOMTE/AppData/Roaming/gaelle/AppData/Roaming/Microsoft/Excel/Devis%202015/15-06-19%20PASSERELLE%20CLAPET%20-%20JPSA" TargetMode="External"/><Relationship Id="rId99" Type="http://schemas.openxmlformats.org/officeDocument/2006/relationships/hyperlink" Target="../../GCOMTE/AppData/Roaming/gaelle/AppData/Roaming/Microsoft/Excel/Devis%202015/15-06-26%20MOULIN%20DE%20CHARS%20-%20CERES%20SOLUTIONS" TargetMode="External"/><Relationship Id="rId101" Type="http://schemas.openxmlformats.org/officeDocument/2006/relationships/hyperlink" Target="../../GCOMTE/AppData/Roaming/gaelle/AppData/Roaming/Microsoft/Excel/Devis%202015/15-07-15%20TOUR%20PACIFIC%20-%20CONTRAT%20VISITE%20INSPECTION%20PREVENTIVE%20-%20NLP" TargetMode="External"/><Relationship Id="rId122" Type="http://schemas.openxmlformats.org/officeDocument/2006/relationships/hyperlink" Target="../../GCOMTE/AppData/Roaming/gaelle/AppData/Roaming/Microsoft/Excel/Devis%202015/15-09-15%20SNCF%20-%20PASSERELLE%20ABBEVILLE%20-%20GRPT%20ACML%20BREZILLON" TargetMode="External"/><Relationship Id="rId4" Type="http://schemas.openxmlformats.org/officeDocument/2006/relationships/hyperlink" Target="../../GCOMTE/AppData/Roaming/gaelle/AppData/Roaming/Microsoft/Excel/Devis%202015/14-10-01%20MAGASIN%20MTTX%20-%20INVIVO" TargetMode="External"/><Relationship Id="rId9" Type="http://schemas.openxmlformats.org/officeDocument/2006/relationships/hyperlink" Target="../../GCOMTE/AppData/Roaming/gaelle/AppData/Roaming/Microsoft/Excel/Devis%202015/14-11-13%20PEM%20MORLAIX%20-%20EIFFAGE%20TP" TargetMode="External"/><Relationship Id="rId26" Type="http://schemas.openxmlformats.org/officeDocument/2006/relationships/hyperlink" Target="../../GCOMTE/AppData/Roaming/Microsoft/Excel/archives/Devis%202015/14-12-12%20PARC%20EXPO%20VERSAILLES%20-%20VIRY" TargetMode="External"/><Relationship Id="rId47" Type="http://schemas.openxmlformats.org/officeDocument/2006/relationships/hyperlink" Target="../../GCOMTE/AppData/Roaming/gaelle/AppData/Roaming/Microsoft/Excel/Devis%202015/15-01-29%20TOUR%20PACIFIC%20-%20CHASSIS%20INTERIEUR" TargetMode="External"/><Relationship Id="rId68" Type="http://schemas.openxmlformats.org/officeDocument/2006/relationships/hyperlink" Target="../../GCOMTE/AppData/Roaming/gaelle/AppData/Roaming/Microsoft/Excel/Devis%202015/15-03-25%20CHARPENTE%20TB%20INOX%20-%20DURAND%20MANUTENTION/15571%20-%20Offre%20de%20prix/15571%20-%20Devis%20ACML.pdf" TargetMode="External"/><Relationship Id="rId89" Type="http://schemas.openxmlformats.org/officeDocument/2006/relationships/hyperlink" Target="../../GCOMTE/AppData/Roaming/gaelle/AppData/Roaming/Microsoft/Excel/Devis%202015/15-06-05%20MUSEE%20ALBERT%20KAHN%20-%20CBC" TargetMode="External"/><Relationship Id="rId112" Type="http://schemas.openxmlformats.org/officeDocument/2006/relationships/hyperlink" Target="../../GCOMTE/AppData/Roaming/gaelle/AppData/Roaming/Microsoft/Excel/Devis%202015/15-07-23%20CANAM%20-%20CHAMPIGNONS%20NORMANDIE%20-%20SBG" TargetMode="External"/><Relationship Id="rId133" Type="http://schemas.openxmlformats.org/officeDocument/2006/relationships/hyperlink" Target="../../GCOMTE/AppData/Roaming/gaelle/AppData/Roaming/Microsoft/Excel/Devis%202015/15-09-29%20DURAND%20MANUTENTION%20-%20VILLEMONT%20ANDRE"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GCOMTE/AppData/Roaming/gaelle/AppData/Roaming/Microsoft/Excel/Devis%202015/15-06-22%20MAGASIN%20DE%20STOCKAGE%2035%20X%2050%20-%20SILOS%20DU%20SUD" TargetMode="External"/><Relationship Id="rId3" Type="http://schemas.openxmlformats.org/officeDocument/2006/relationships/hyperlink" Target="../../GCOMTE/AppData/Roaming/gaelle/AppData/Roaming/Microsoft/Excel/Devis%202015/15-04-03%20MARCHE%20DE%20NOISY%20-%20ARCHI%20BROCHET/E%201504%20-%20Estimatif%20de%20prix" TargetMode="External"/><Relationship Id="rId7" Type="http://schemas.openxmlformats.org/officeDocument/2006/relationships/hyperlink" Target="../../GCOMTE/AppData/Roaming/gaelle/AppData/Roaming/Microsoft/Excel/Devis%202015/15-06-22%20MAGASIN%20DE%20STOCKAGE%20-%20SILOS%20DU%20SUD" TargetMode="External"/><Relationship Id="rId2" Type="http://schemas.openxmlformats.org/officeDocument/2006/relationships/hyperlink" Target="../../GCOMTE/AppData/Roaming/gaelle/AppData/Roaming/Microsoft/Excel/Devis%202015/15-04-03%20AUVENT%20-%20SCAU" TargetMode="External"/><Relationship Id="rId1" Type="http://schemas.openxmlformats.org/officeDocument/2006/relationships/hyperlink" Target="../../GCOMTE/AppData/Roaming/gaelle/AppData/Roaming/Microsoft/Excel/Devis%202015/14-12-09%20COLLEGE%20JEAN%20RACINE%20-%20MAINTENON" TargetMode="External"/><Relationship Id="rId6" Type="http://schemas.openxmlformats.org/officeDocument/2006/relationships/hyperlink" Target="../../GCOMTE/AppData/Roaming/gaelle/AppData/Roaming/Microsoft/Excel/Devis%202015/15-07-03%20LILLENIUM%20-%20DEMATHIEU%20BARD" TargetMode="External"/><Relationship Id="rId5" Type="http://schemas.openxmlformats.org/officeDocument/2006/relationships/hyperlink" Target="../../GCOMTE/AppData/Roaming/gaelle/AppData/Roaming/Microsoft/Excel/Devis%202015/15-06-08%20BASSIN%20STEREAU" TargetMode="External"/><Relationship Id="rId4" Type="http://schemas.openxmlformats.org/officeDocument/2006/relationships/hyperlink" Target="../../GCOMTE/AppData/Roaming/gaelle/AppData/Roaming/Microsoft/Excel/Devis%202015/15-04-09%20TOUR%20DUO%20-%20BATEG" TargetMode="External"/><Relationship Id="rId9"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dimension ref="A1:B12"/>
  <sheetViews>
    <sheetView zoomScaleNormal="100" workbookViewId="0">
      <selection activeCell="F1" sqref="F1"/>
    </sheetView>
  </sheetViews>
  <sheetFormatPr baseColWidth="10" defaultRowHeight="12.75" x14ac:dyDescent="0.2"/>
  <cols>
    <col min="2" max="2" width="12" bestFit="1" customWidth="1"/>
    <col min="3" max="3" width="13.42578125" bestFit="1" customWidth="1"/>
    <col min="6" max="6" width="20.5703125" bestFit="1" customWidth="1"/>
    <col min="7" max="7" width="14.5703125" bestFit="1" customWidth="1"/>
  </cols>
  <sheetData>
    <row r="1" spans="1:2" x14ac:dyDescent="0.2">
      <c r="A1" s="368" t="s">
        <v>1</v>
      </c>
      <c r="B1" t="s">
        <v>1734</v>
      </c>
    </row>
    <row r="2" spans="1:2" x14ac:dyDescent="0.2">
      <c r="A2" s="368" t="s">
        <v>757</v>
      </c>
      <c r="B2" t="s">
        <v>1735</v>
      </c>
    </row>
    <row r="3" spans="1:2" x14ac:dyDescent="0.2">
      <c r="A3" s="368" t="s">
        <v>0</v>
      </c>
      <c r="B3" t="s">
        <v>1736</v>
      </c>
    </row>
    <row r="4" spans="1:2" x14ac:dyDescent="0.2">
      <c r="B4" t="s">
        <v>1737</v>
      </c>
    </row>
    <row r="5" spans="1:2" x14ac:dyDescent="0.2">
      <c r="B5" t="s">
        <v>1738</v>
      </c>
    </row>
    <row r="6" spans="1:2" x14ac:dyDescent="0.2">
      <c r="B6" t="s">
        <v>1739</v>
      </c>
    </row>
    <row r="7" spans="1:2" x14ac:dyDescent="0.2">
      <c r="B7" t="s">
        <v>1740</v>
      </c>
    </row>
    <row r="8" spans="1:2" x14ac:dyDescent="0.2">
      <c r="B8" t="s">
        <v>1741</v>
      </c>
    </row>
    <row r="9" spans="1:2" x14ac:dyDescent="0.2">
      <c r="B9" t="s">
        <v>1742</v>
      </c>
    </row>
    <row r="10" spans="1:2" x14ac:dyDescent="0.2">
      <c r="B10" t="s">
        <v>1743</v>
      </c>
    </row>
    <row r="11" spans="1:2" x14ac:dyDescent="0.2">
      <c r="B11" t="s">
        <v>1744</v>
      </c>
    </row>
    <row r="12" spans="1:2" x14ac:dyDescent="0.2">
      <c r="B12" t="s">
        <v>1745</v>
      </c>
    </row>
  </sheetData>
  <phoneticPr fontId="9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9">
    <pageSetUpPr fitToPage="1"/>
  </sheetPr>
  <dimension ref="A1:S251"/>
  <sheetViews>
    <sheetView view="pageBreakPreview" zoomScale="115" zoomScaleNormal="85" zoomScaleSheetLayoutView="115" workbookViewId="0">
      <pane xSplit="10" ySplit="2" topLeftCell="M3" activePane="bottomRight" state="frozen"/>
      <selection pane="topRight" activeCell="K1" sqref="K1"/>
      <selection pane="bottomLeft" activeCell="A3" sqref="A3"/>
      <selection pane="bottomRight" activeCell="S12" sqref="S12"/>
    </sheetView>
  </sheetViews>
  <sheetFormatPr baseColWidth="10" defaultColWidth="11.42578125" defaultRowHeight="12.75" x14ac:dyDescent="0.2"/>
  <cols>
    <col min="1" max="1" width="40.5703125" style="281" customWidth="1"/>
    <col min="2" max="10" width="15.85546875" style="40" hidden="1" customWidth="1"/>
    <col min="11" max="14" width="15.85546875" style="40" customWidth="1"/>
    <col min="15" max="15" width="15.5703125" style="515" customWidth="1"/>
    <col min="16" max="17" width="18.140625" style="515" customWidth="1"/>
    <col min="18" max="19" width="15.42578125" style="281" bestFit="1" customWidth="1"/>
    <col min="20" max="16384" width="11.42578125" style="281"/>
  </cols>
  <sheetData>
    <row r="1" spans="1:19" ht="36" customHeight="1" x14ac:dyDescent="0.2">
      <c r="A1" s="850" t="s">
        <v>595</v>
      </c>
      <c r="B1" s="850"/>
      <c r="C1" s="850"/>
      <c r="D1" s="850"/>
      <c r="E1" s="850"/>
      <c r="F1" s="850"/>
      <c r="G1" s="850"/>
      <c r="H1" s="850"/>
      <c r="I1" s="850"/>
      <c r="J1" s="850"/>
      <c r="K1" s="850"/>
      <c r="L1" s="850"/>
      <c r="M1" s="733"/>
      <c r="O1" s="895"/>
      <c r="P1" s="895" t="s">
        <v>1217</v>
      </c>
      <c r="Q1" s="895" t="s">
        <v>1382</v>
      </c>
      <c r="R1" s="895" t="s">
        <v>1609</v>
      </c>
    </row>
    <row r="2" spans="1:19" ht="33" customHeight="1" x14ac:dyDescent="0.2">
      <c r="A2" s="743" t="s">
        <v>596</v>
      </c>
      <c r="B2" s="744">
        <v>2006</v>
      </c>
      <c r="C2" s="744">
        <v>2007</v>
      </c>
      <c r="D2" s="744">
        <v>2008</v>
      </c>
      <c r="E2" s="744">
        <v>2009</v>
      </c>
      <c r="F2" s="744">
        <v>2010</v>
      </c>
      <c r="G2" s="745">
        <v>2011</v>
      </c>
      <c r="H2" s="744">
        <v>2012</v>
      </c>
      <c r="I2" s="744">
        <v>2013</v>
      </c>
      <c r="J2" s="744">
        <v>2014</v>
      </c>
      <c r="K2" s="744">
        <v>2015</v>
      </c>
      <c r="L2" s="744">
        <v>2016</v>
      </c>
      <c r="M2" s="744">
        <v>2017</v>
      </c>
      <c r="N2" s="744">
        <v>2018</v>
      </c>
      <c r="O2" s="744">
        <v>2019</v>
      </c>
      <c r="P2" s="744">
        <v>2020</v>
      </c>
      <c r="Q2" s="744">
        <v>2021</v>
      </c>
      <c r="R2" s="744">
        <v>2022</v>
      </c>
      <c r="S2" s="744">
        <v>2023</v>
      </c>
    </row>
    <row r="3" spans="1:19" x14ac:dyDescent="0.2">
      <c r="A3" s="484" t="s">
        <v>574</v>
      </c>
      <c r="B3" s="524" t="e">
        <f>#REF!</f>
        <v>#REF!</v>
      </c>
      <c r="C3" s="522" t="e">
        <f>#REF!</f>
        <v>#REF!</v>
      </c>
      <c r="D3" s="522" t="e">
        <f>#REF!</f>
        <v>#REF!</v>
      </c>
      <c r="E3" s="522" t="e">
        <f>#REF!</f>
        <v>#REF!</v>
      </c>
      <c r="F3" s="522" t="e">
        <f>#REF!</f>
        <v>#REF!</v>
      </c>
      <c r="G3" s="715" t="e">
        <f>+#REF!</f>
        <v>#REF!</v>
      </c>
      <c r="H3" s="524" t="e">
        <f>#REF!</f>
        <v>#REF!</v>
      </c>
      <c r="I3" s="522" t="e">
        <f>#REF!</f>
        <v>#REF!</v>
      </c>
      <c r="J3" s="896" t="e">
        <f>#REF!</f>
        <v>#REF!</v>
      </c>
      <c r="K3" s="524">
        <f>'2015'!A146</f>
        <v>116</v>
      </c>
      <c r="L3" s="522">
        <f>'2016'!A109</f>
        <v>89</v>
      </c>
      <c r="M3" s="522">
        <f>'2017'!$A$104</f>
        <v>72</v>
      </c>
      <c r="N3" s="522">
        <f>'2018'!A77</f>
        <v>64</v>
      </c>
      <c r="O3" s="522">
        <f>'2019'!A56</f>
        <v>42</v>
      </c>
      <c r="P3" s="1149">
        <f>'2020'!A63</f>
        <v>46</v>
      </c>
      <c r="Q3" s="1149">
        <f>'2021'!A62</f>
        <v>38</v>
      </c>
      <c r="R3" s="1149">
        <f>'2022'!L58</f>
        <v>37</v>
      </c>
      <c r="S3" s="1792">
        <f>'2023'!L52</f>
        <v>33</v>
      </c>
    </row>
    <row r="4" spans="1:19" x14ac:dyDescent="0.2">
      <c r="A4" s="485" t="s">
        <v>589</v>
      </c>
      <c r="B4" s="489" t="s">
        <v>601</v>
      </c>
      <c r="C4" s="43" t="s">
        <v>601</v>
      </c>
      <c r="D4" s="43" t="s">
        <v>601</v>
      </c>
      <c r="E4" s="43" t="s">
        <v>601</v>
      </c>
      <c r="F4" s="43" t="s">
        <v>601</v>
      </c>
      <c r="G4" s="716" t="s">
        <v>601</v>
      </c>
      <c r="H4" s="489" t="s">
        <v>601</v>
      </c>
      <c r="I4" s="43" t="e">
        <f>#REF!</f>
        <v>#REF!</v>
      </c>
      <c r="J4" s="716" t="e">
        <f>#REF!</f>
        <v>#REF!</v>
      </c>
      <c r="K4" s="489">
        <f>'2015'!A149</f>
        <v>8</v>
      </c>
      <c r="L4" s="43">
        <f>'2016'!A112</f>
        <v>11</v>
      </c>
      <c r="M4" s="43">
        <f>'2017'!$A$107</f>
        <v>6</v>
      </c>
      <c r="N4" s="43">
        <f>'2018'!A80</f>
        <v>4</v>
      </c>
      <c r="O4" s="43">
        <f>'2019'!A59</f>
        <v>5</v>
      </c>
      <c r="P4" s="1150">
        <f>'2020'!A66</f>
        <v>7</v>
      </c>
      <c r="Q4" s="1150">
        <f>'2021'!A65</f>
        <v>5</v>
      </c>
      <c r="R4" s="1150">
        <f>'2022'!A62</f>
        <v>6</v>
      </c>
      <c r="S4" s="1150">
        <f>'2023'!A56</f>
        <v>9</v>
      </c>
    </row>
    <row r="5" spans="1:19" s="505" customFormat="1" x14ac:dyDescent="0.2">
      <c r="A5" s="503" t="s">
        <v>590</v>
      </c>
      <c r="B5" s="504" t="e">
        <f>#REF!</f>
        <v>#REF!</v>
      </c>
      <c r="C5" s="68" t="e">
        <f>#REF!</f>
        <v>#REF!</v>
      </c>
      <c r="D5" s="68" t="e">
        <f>#REF!</f>
        <v>#REF!</v>
      </c>
      <c r="E5" s="68" t="e">
        <f>#REF!</f>
        <v>#REF!</v>
      </c>
      <c r="F5" s="68" t="e">
        <f>#REF!</f>
        <v>#REF!</v>
      </c>
      <c r="G5" s="717" t="e">
        <f>+#REF!</f>
        <v>#REF!</v>
      </c>
      <c r="H5" s="504" t="e">
        <f>#REF!</f>
        <v>#REF!</v>
      </c>
      <c r="I5" s="68" t="e">
        <f>#REF!</f>
        <v>#REF!</v>
      </c>
      <c r="J5" s="717" t="e">
        <f>#REF!</f>
        <v>#REF!</v>
      </c>
      <c r="K5" s="504">
        <f>'2015'!L147</f>
        <v>27</v>
      </c>
      <c r="L5" s="68">
        <f>'2016'!L110</f>
        <v>25</v>
      </c>
      <c r="M5" s="68">
        <f>'2017'!J104</f>
        <v>18</v>
      </c>
      <c r="N5" s="68">
        <f>'2018'!J75</f>
        <v>20</v>
      </c>
      <c r="O5" s="68">
        <f>'2019'!J54</f>
        <v>17</v>
      </c>
      <c r="P5" s="1151">
        <f>'2020'!K62</f>
        <v>19</v>
      </c>
      <c r="Q5" s="1151">
        <f>'2021'!L61</f>
        <v>12</v>
      </c>
      <c r="R5" s="1151">
        <f>'2022'!L59</f>
        <v>14</v>
      </c>
      <c r="S5" s="1176">
        <f>'2023'!L53</f>
        <v>6</v>
      </c>
    </row>
    <row r="6" spans="1:19" s="508" customFormat="1" x14ac:dyDescent="0.2">
      <c r="A6" s="506" t="s">
        <v>591</v>
      </c>
      <c r="B6" s="507" t="e">
        <f>#REF!</f>
        <v>#REF!</v>
      </c>
      <c r="C6" s="209" t="e">
        <f>#REF!</f>
        <v>#REF!</v>
      </c>
      <c r="D6" s="209" t="e">
        <f>#REF!</f>
        <v>#REF!</v>
      </c>
      <c r="E6" s="209" t="e">
        <f>#REF!</f>
        <v>#REF!</v>
      </c>
      <c r="F6" s="209" t="e">
        <f>#REF!</f>
        <v>#REF!</v>
      </c>
      <c r="G6" s="718" t="e">
        <f>#REF!</f>
        <v>#REF!</v>
      </c>
      <c r="H6" s="507" t="e">
        <f>#REF!</f>
        <v>#REF!</v>
      </c>
      <c r="I6" s="209" t="e">
        <f>#REF!</f>
        <v>#REF!</v>
      </c>
      <c r="J6" s="718" t="e">
        <f>#REF!</f>
        <v>#REF!</v>
      </c>
      <c r="K6" s="507">
        <f>'2015'!L148</f>
        <v>61</v>
      </c>
      <c r="L6" s="209">
        <f>'2016'!L111</f>
        <v>64</v>
      </c>
      <c r="M6" s="209">
        <f>'2017'!J105</f>
        <v>51</v>
      </c>
      <c r="N6" s="209">
        <f>'2018'!J76</f>
        <v>36</v>
      </c>
      <c r="O6" s="209">
        <f>'2019'!J55</f>
        <v>24</v>
      </c>
      <c r="P6" s="1152">
        <f>'2020'!K63</f>
        <v>19</v>
      </c>
      <c r="Q6" s="1152">
        <f>'2021'!L62</f>
        <v>23</v>
      </c>
      <c r="R6" s="1152">
        <f>'2022'!L60</f>
        <v>19</v>
      </c>
      <c r="S6" s="1183">
        <f>'2023'!L54</f>
        <v>18</v>
      </c>
    </row>
    <row r="7" spans="1:19" s="414" customFormat="1" x14ac:dyDescent="0.2">
      <c r="A7" s="509" t="s">
        <v>592</v>
      </c>
      <c r="B7" s="510" t="e">
        <f>#REF!</f>
        <v>#REF!</v>
      </c>
      <c r="C7" s="160" t="e">
        <f>#REF!</f>
        <v>#REF!</v>
      </c>
      <c r="D7" s="160" t="e">
        <f>#REF!</f>
        <v>#REF!</v>
      </c>
      <c r="E7" s="160" t="e">
        <f>#REF!</f>
        <v>#REF!</v>
      </c>
      <c r="F7" s="160" t="e">
        <f>#REF!</f>
        <v>#REF!</v>
      </c>
      <c r="G7" s="719" t="e">
        <f>#REF!</f>
        <v>#REF!</v>
      </c>
      <c r="H7" s="510" t="e">
        <f>#REF!</f>
        <v>#REF!</v>
      </c>
      <c r="I7" s="160" t="e">
        <f>#REF!</f>
        <v>#REF!</v>
      </c>
      <c r="J7" s="719" t="e">
        <f>#REF!</f>
        <v>#REF!</v>
      </c>
      <c r="K7" s="510">
        <f>'2015'!A148</f>
        <v>19</v>
      </c>
      <c r="L7" s="160">
        <f>'2016'!A111</f>
        <v>12</v>
      </c>
      <c r="M7" s="160">
        <f>'2017'!A106</f>
        <v>13</v>
      </c>
      <c r="N7" s="160">
        <f>'2018'!A79</f>
        <v>2</v>
      </c>
      <c r="O7" s="160">
        <f>'2019'!A58</f>
        <v>1</v>
      </c>
      <c r="P7" s="1153">
        <f>'2020'!A65</f>
        <v>4</v>
      </c>
      <c r="Q7" s="1153">
        <f>'2021'!A64</f>
        <v>4</v>
      </c>
      <c r="R7" s="1153">
        <f>'2022'!L63</f>
        <v>7</v>
      </c>
      <c r="S7" s="1153">
        <f>'2023'!L57</f>
        <v>2</v>
      </c>
    </row>
    <row r="8" spans="1:19" s="514" customFormat="1" x14ac:dyDescent="0.2">
      <c r="A8" s="511" t="s">
        <v>575</v>
      </c>
      <c r="B8" s="512" t="e">
        <f>#REF!</f>
        <v>#REF!</v>
      </c>
      <c r="C8" s="513" t="e">
        <f>#REF!</f>
        <v>#REF!</v>
      </c>
      <c r="D8" s="513" t="e">
        <f>#REF!</f>
        <v>#REF!</v>
      </c>
      <c r="E8" s="513" t="e">
        <f>#REF!</f>
        <v>#REF!</v>
      </c>
      <c r="F8" s="513" t="e">
        <f>#REF!</f>
        <v>#REF!</v>
      </c>
      <c r="G8" s="720" t="e">
        <f>#REF!</f>
        <v>#REF!</v>
      </c>
      <c r="H8" s="512" t="e">
        <f>#REF!</f>
        <v>#REF!</v>
      </c>
      <c r="I8" s="513" t="e">
        <f>#REF!</f>
        <v>#REF!</v>
      </c>
      <c r="J8" s="720" t="e">
        <f>#REF!</f>
        <v>#REF!</v>
      </c>
      <c r="K8" s="512">
        <f>'2015'!L150</f>
        <v>0</v>
      </c>
      <c r="L8" s="513">
        <f>'2016'!L113</f>
        <v>0</v>
      </c>
      <c r="M8" s="513">
        <f>'2017'!J107</f>
        <v>0</v>
      </c>
      <c r="N8" s="513">
        <f>'2018'!J78</f>
        <v>6</v>
      </c>
      <c r="O8" s="513">
        <f>'2019'!J57</f>
        <v>0</v>
      </c>
      <c r="P8" s="1154">
        <f>'2020'!A67</f>
        <v>4</v>
      </c>
      <c r="Q8" s="1154">
        <f>'2021'!A66</f>
        <v>0</v>
      </c>
      <c r="R8" s="1154">
        <f>'2022'!L62</f>
        <v>4</v>
      </c>
      <c r="S8" s="1154">
        <f>'2023'!L56</f>
        <v>0</v>
      </c>
    </row>
    <row r="9" spans="1:19" x14ac:dyDescent="0.2">
      <c r="A9" s="485" t="s">
        <v>593</v>
      </c>
      <c r="B9" s="523" t="e">
        <f>#REF!</f>
        <v>#REF!</v>
      </c>
      <c r="C9" s="104" t="e">
        <f>#REF!</f>
        <v>#REF!</v>
      </c>
      <c r="D9" s="104" t="e">
        <f>#REF!</f>
        <v>#REF!</v>
      </c>
      <c r="E9" s="104" t="e">
        <f>#REF!</f>
        <v>#REF!</v>
      </c>
      <c r="F9" s="104" t="e">
        <f>#REF!</f>
        <v>#REF!</v>
      </c>
      <c r="G9" s="721" t="e">
        <f>#REF!</f>
        <v>#REF!</v>
      </c>
      <c r="H9" s="523" t="e">
        <f>#REF!</f>
        <v>#REF!</v>
      </c>
      <c r="I9" s="104" t="e">
        <f>#REF!</f>
        <v>#REF!</v>
      </c>
      <c r="J9" s="721" t="e">
        <f>#REF!</f>
        <v>#REF!</v>
      </c>
      <c r="K9" s="523">
        <f>'2015'!L149</f>
        <v>10</v>
      </c>
      <c r="L9" s="104">
        <f>'2016'!L112</f>
        <v>0</v>
      </c>
      <c r="M9" s="104">
        <f>'2017'!J106</f>
        <v>1</v>
      </c>
      <c r="N9" s="104">
        <f>'2018'!J77</f>
        <v>1</v>
      </c>
      <c r="O9" s="104">
        <f>'2019'!J56</f>
        <v>1</v>
      </c>
      <c r="P9" s="1155">
        <f>'2020'!K64</f>
        <v>3</v>
      </c>
      <c r="Q9" s="1155">
        <f>'2021'!L63</f>
        <v>0</v>
      </c>
      <c r="R9" s="1155">
        <f>'2022'!L61</f>
        <v>6</v>
      </c>
      <c r="S9" s="1155">
        <f>'2023'!L55</f>
        <v>7</v>
      </c>
    </row>
    <row r="10" spans="1:19" s="1" customFormat="1" x14ac:dyDescent="0.2">
      <c r="A10" s="680" t="s">
        <v>771</v>
      </c>
      <c r="B10" s="646" t="e">
        <f>B3-B9</f>
        <v>#REF!</v>
      </c>
      <c r="C10" s="105" t="e">
        <f t="shared" ref="C10:N10" si="0">C3-C9</f>
        <v>#REF!</v>
      </c>
      <c r="D10" s="105" t="e">
        <f t="shared" si="0"/>
        <v>#REF!</v>
      </c>
      <c r="E10" s="105" t="e">
        <f t="shared" si="0"/>
        <v>#REF!</v>
      </c>
      <c r="F10" s="105" t="e">
        <f t="shared" si="0"/>
        <v>#REF!</v>
      </c>
      <c r="G10" s="722" t="e">
        <f t="shared" si="0"/>
        <v>#REF!</v>
      </c>
      <c r="H10" s="646" t="e">
        <f t="shared" si="0"/>
        <v>#REF!</v>
      </c>
      <c r="I10" s="105" t="e">
        <f t="shared" si="0"/>
        <v>#REF!</v>
      </c>
      <c r="J10" s="722" t="e">
        <f t="shared" si="0"/>
        <v>#REF!</v>
      </c>
      <c r="K10" s="646">
        <f t="shared" si="0"/>
        <v>106</v>
      </c>
      <c r="L10" s="105">
        <f t="shared" si="0"/>
        <v>89</v>
      </c>
      <c r="M10" s="105">
        <f t="shared" si="0"/>
        <v>71</v>
      </c>
      <c r="N10" s="105">
        <f t="shared" si="0"/>
        <v>63</v>
      </c>
      <c r="O10" s="105">
        <f>O3-O9</f>
        <v>41</v>
      </c>
      <c r="P10" s="1156">
        <f>P3-P9</f>
        <v>43</v>
      </c>
      <c r="Q10" s="1156">
        <f>Q3-Q9</f>
        <v>38</v>
      </c>
      <c r="R10" s="1156">
        <f>R3-R9</f>
        <v>31</v>
      </c>
      <c r="S10" s="1793">
        <f>S3-S9</f>
        <v>26</v>
      </c>
    </row>
    <row r="11" spans="1:19" ht="3" customHeight="1" x14ac:dyDescent="0.2">
      <c r="A11" s="487"/>
      <c r="B11" s="531"/>
      <c r="C11" s="33"/>
      <c r="D11" s="33"/>
      <c r="E11" s="33"/>
      <c r="F11" s="33"/>
      <c r="G11" s="687"/>
      <c r="H11" s="735"/>
      <c r="I11" s="479"/>
      <c r="J11" s="723"/>
      <c r="K11" s="735"/>
      <c r="L11" s="479"/>
      <c r="M11" s="479"/>
      <c r="N11" s="479"/>
      <c r="O11" s="479"/>
      <c r="P11" s="1157"/>
      <c r="Q11" s="1157"/>
    </row>
    <row r="12" spans="1:19" x14ac:dyDescent="0.2">
      <c r="A12" s="485" t="s">
        <v>576</v>
      </c>
      <c r="B12" s="656" t="s">
        <v>601</v>
      </c>
      <c r="C12" s="656" t="s">
        <v>601</v>
      </c>
      <c r="D12" s="656" t="s">
        <v>601</v>
      </c>
      <c r="E12" s="656" t="s">
        <v>601</v>
      </c>
      <c r="F12" s="656" t="s">
        <v>601</v>
      </c>
      <c r="G12" s="734" t="s">
        <v>601</v>
      </c>
      <c r="H12" s="736" t="e">
        <f>#REF!</f>
        <v>#REF!</v>
      </c>
      <c r="I12" s="688" t="e">
        <f>#REF!</f>
        <v>#REF!</v>
      </c>
      <c r="J12" s="729" t="e">
        <f>#REF!</f>
        <v>#REF!</v>
      </c>
      <c r="K12" s="903">
        <f>'2015'!F146</f>
        <v>95997231.680000022</v>
      </c>
      <c r="L12" s="699">
        <f>'2016'!F109</f>
        <v>70936761.669999987</v>
      </c>
      <c r="M12" s="699">
        <f>'2017'!F104</f>
        <v>74063765.669999987</v>
      </c>
      <c r="N12" s="699">
        <f>'2018'!F77</f>
        <v>76562749.569999993</v>
      </c>
      <c r="O12" s="699">
        <f>'2019'!F56</f>
        <v>48605290.989999995</v>
      </c>
      <c r="P12" s="1158">
        <f>'2020'!G63</f>
        <v>50182437.340000004</v>
      </c>
      <c r="Q12" s="1158">
        <f>'2021'!H62</f>
        <v>54867948.270000003</v>
      </c>
      <c r="R12" s="1158">
        <f>'2022'!H59</f>
        <v>47734343.490000002</v>
      </c>
      <c r="S12" s="1158">
        <f>'2023'!H53</f>
        <v>40646455.75</v>
      </c>
    </row>
    <row r="13" spans="1:19" x14ac:dyDescent="0.2">
      <c r="A13" s="503" t="s">
        <v>577</v>
      </c>
      <c r="B13" s="656" t="s">
        <v>601</v>
      </c>
      <c r="C13" s="656" t="s">
        <v>601</v>
      </c>
      <c r="D13" s="656" t="s">
        <v>601</v>
      </c>
      <c r="E13" s="656" t="s">
        <v>601</v>
      </c>
      <c r="F13" s="656" t="s">
        <v>601</v>
      </c>
      <c r="G13" s="734" t="s">
        <v>601</v>
      </c>
      <c r="H13" s="737" t="e">
        <f>#REF!</f>
        <v>#REF!</v>
      </c>
      <c r="I13" s="689" t="e">
        <f>#REF!</f>
        <v>#REF!</v>
      </c>
      <c r="J13" s="730" t="e">
        <f>#REF!</f>
        <v>#REF!</v>
      </c>
      <c r="K13" s="904">
        <f>'2015'!F147</f>
        <v>18892377.380000003</v>
      </c>
      <c r="L13" s="700">
        <f>'2016'!F110</f>
        <v>7609370.3899999997</v>
      </c>
      <c r="M13" s="700">
        <f>'2017'!F105</f>
        <v>8833829.8300000001</v>
      </c>
      <c r="N13" s="700">
        <f>'2018'!F78</f>
        <v>8971214.25</v>
      </c>
      <c r="O13" s="700">
        <f>'2019'!F57</f>
        <v>10835584.300000001</v>
      </c>
      <c r="P13" s="1159">
        <f>'2020'!G64</f>
        <v>28115881.98</v>
      </c>
      <c r="Q13" s="1159">
        <f>'2021'!H63</f>
        <v>14788903.5</v>
      </c>
      <c r="R13" s="1159">
        <f>'2022'!H60</f>
        <v>8581431.7599999998</v>
      </c>
      <c r="S13" s="1159">
        <f>'2023'!H54</f>
        <v>6461786.5300000003</v>
      </c>
    </row>
    <row r="14" spans="1:19" x14ac:dyDescent="0.2">
      <c r="A14" s="674" t="s">
        <v>578</v>
      </c>
      <c r="B14" s="675" t="e">
        <f>#REF!</f>
        <v>#REF!</v>
      </c>
      <c r="C14" s="676" t="e">
        <f>#REF!</f>
        <v>#REF!</v>
      </c>
      <c r="D14" s="676" t="e">
        <f>#REF!</f>
        <v>#REF!</v>
      </c>
      <c r="E14" s="676" t="e">
        <f>#REF!</f>
        <v>#REF!</v>
      </c>
      <c r="F14" s="676" t="e">
        <f>#REF!</f>
        <v>#REF!</v>
      </c>
      <c r="G14" s="724" t="e">
        <f>#REF!</f>
        <v>#REF!</v>
      </c>
      <c r="H14" s="675" t="e">
        <f>#REF!</f>
        <v>#REF!</v>
      </c>
      <c r="I14" s="676" t="e">
        <f>#REF!</f>
        <v>#REF!</v>
      </c>
      <c r="J14" s="724" t="e">
        <f>#REF!</f>
        <v>#REF!</v>
      </c>
      <c r="K14" s="675">
        <f>'2015'!F206</f>
        <v>0.23275862068965517</v>
      </c>
      <c r="L14" s="676">
        <f>'2016'!F171</f>
        <v>0.2808988764044944</v>
      </c>
      <c r="M14" s="676">
        <f>'2017'!F164</f>
        <v>0.25</v>
      </c>
      <c r="N14" s="676">
        <f>'2018'!F136</f>
        <v>0.3125</v>
      </c>
      <c r="O14" s="676">
        <f>'2019'!F115</f>
        <v>0.40476190476190477</v>
      </c>
      <c r="P14" s="1160">
        <f>'2020'!K117</f>
        <v>0.46875</v>
      </c>
      <c r="Q14" s="1160">
        <f>'2021'!H121</f>
        <v>0.31578947368421051</v>
      </c>
      <c r="R14" s="1160">
        <f>'2022'!H119</f>
        <v>0.3783783783783784</v>
      </c>
      <c r="S14" s="1160">
        <f>'2023'!H113</f>
        <v>0.18181818181818182</v>
      </c>
    </row>
    <row r="15" spans="1:19" x14ac:dyDescent="0.2">
      <c r="A15" s="674" t="s">
        <v>579</v>
      </c>
      <c r="B15" s="656" t="s">
        <v>601</v>
      </c>
      <c r="C15" s="656" t="s">
        <v>601</v>
      </c>
      <c r="D15" s="656" t="s">
        <v>601</v>
      </c>
      <c r="E15" s="656" t="s">
        <v>601</v>
      </c>
      <c r="F15" s="656" t="s">
        <v>601</v>
      </c>
      <c r="G15" s="734" t="s">
        <v>601</v>
      </c>
      <c r="H15" s="675" t="e">
        <f>#REF!</f>
        <v>#REF!</v>
      </c>
      <c r="I15" s="676" t="e">
        <f>#REF!</f>
        <v>#REF!</v>
      </c>
      <c r="J15" s="724" t="e">
        <f>#REF!</f>
        <v>#REF!</v>
      </c>
      <c r="K15" s="675">
        <f>'2015'!F207</f>
        <v>0.19680127280103665</v>
      </c>
      <c r="L15" s="676">
        <f>'2016'!F172</f>
        <v>0.1072697739628858</v>
      </c>
      <c r="M15" s="676">
        <f>'2017'!F165</f>
        <v>0.11927330118968284</v>
      </c>
      <c r="N15" s="676">
        <f>'2018'!F137</f>
        <v>0.11717466131225832</v>
      </c>
      <c r="O15" s="676">
        <f>'2019'!F116</f>
        <v>0.22293013948274279</v>
      </c>
      <c r="P15" s="1160">
        <f>'2020'!K116</f>
        <v>0.58891899791233726</v>
      </c>
      <c r="Q15" s="1160">
        <f>'2021'!H122</f>
        <v>0.26953629516498773</v>
      </c>
      <c r="R15" s="1160">
        <f>'2022'!H120</f>
        <v>0.17977479383994768</v>
      </c>
      <c r="S15" s="1160">
        <f>'2023'!H114</f>
        <v>0.1589753992265365</v>
      </c>
    </row>
    <row r="16" spans="1:19" x14ac:dyDescent="0.2">
      <c r="A16" s="486" t="s">
        <v>585</v>
      </c>
      <c r="B16" s="490"/>
      <c r="C16" s="480"/>
      <c r="D16" s="480"/>
      <c r="E16" s="480"/>
      <c r="F16" s="480"/>
      <c r="G16" s="725"/>
      <c r="H16" s="490"/>
      <c r="I16" s="480"/>
      <c r="J16" s="725"/>
      <c r="K16" s="490"/>
      <c r="L16" s="480"/>
      <c r="M16" s="480"/>
      <c r="N16" s="480"/>
      <c r="O16" s="480"/>
      <c r="P16" s="1161"/>
      <c r="Q16" s="1161"/>
      <c r="R16" s="1161"/>
      <c r="S16" s="1161"/>
    </row>
    <row r="17" spans="1:19" x14ac:dyDescent="0.2">
      <c r="A17" s="696" t="s">
        <v>580</v>
      </c>
      <c r="B17" s="489" t="e">
        <f>#REF!</f>
        <v>#REF!</v>
      </c>
      <c r="C17" s="43" t="e">
        <f>#REF!</f>
        <v>#REF!</v>
      </c>
      <c r="D17" s="43" t="e">
        <f>#REF!</f>
        <v>#REF!</v>
      </c>
      <c r="E17" s="43" t="e">
        <f>#REF!</f>
        <v>#REF!</v>
      </c>
      <c r="F17" s="43" t="e">
        <f>#REF!</f>
        <v>#REF!</v>
      </c>
      <c r="G17" s="716" t="e">
        <f>#REF!</f>
        <v>#REF!</v>
      </c>
      <c r="H17" s="489" t="e">
        <f>#REF!</f>
        <v>#REF!</v>
      </c>
      <c r="I17" s="43" t="e">
        <f>#REF!</f>
        <v>#REF!</v>
      </c>
      <c r="J17" s="716" t="e">
        <f>#REF!</f>
        <v>#REF!</v>
      </c>
      <c r="K17" s="489">
        <f>'2015'!A198</f>
        <v>43</v>
      </c>
      <c r="L17" s="43">
        <f>'2016'!A159</f>
        <v>26</v>
      </c>
      <c r="M17" s="43">
        <f>'2017'!A155</f>
        <v>21</v>
      </c>
      <c r="N17" s="43">
        <f>'2018'!A127</f>
        <v>17</v>
      </c>
      <c r="O17" s="43">
        <f>'2019'!A106</f>
        <v>15</v>
      </c>
      <c r="P17" s="1150">
        <f>'2020'!A113</f>
        <v>10</v>
      </c>
      <c r="Q17" s="1150">
        <f>'2021'!A112</f>
        <v>4</v>
      </c>
      <c r="R17" s="1150">
        <f>'2022'!A110</f>
        <v>8</v>
      </c>
      <c r="S17" s="1150">
        <f>'2023'!A104</f>
        <v>5</v>
      </c>
    </row>
    <row r="18" spans="1:19" x14ac:dyDescent="0.2">
      <c r="A18" s="696" t="s">
        <v>995</v>
      </c>
      <c r="B18" s="489" t="e">
        <f>#REF!</f>
        <v>#REF!</v>
      </c>
      <c r="C18" s="43" t="e">
        <f>#REF!</f>
        <v>#REF!</v>
      </c>
      <c r="D18" s="43" t="e">
        <f>#REF!</f>
        <v>#REF!</v>
      </c>
      <c r="E18" s="43" t="e">
        <f>#REF!</f>
        <v>#REF!</v>
      </c>
      <c r="F18" s="43" t="e">
        <f>#REF!</f>
        <v>#REF!</v>
      </c>
      <c r="G18" s="716" t="e">
        <f>#REF!</f>
        <v>#REF!</v>
      </c>
      <c r="H18" s="489" t="e">
        <f>#REF!</f>
        <v>#REF!</v>
      </c>
      <c r="I18" s="43" t="e">
        <f>#REF!</f>
        <v>#REF!</v>
      </c>
      <c r="J18" s="716" t="e">
        <f>#REF!</f>
        <v>#REF!</v>
      </c>
      <c r="K18" s="489">
        <f>'2015'!A199</f>
        <v>59</v>
      </c>
      <c r="L18" s="43">
        <f>'2016'!A160</f>
        <v>57</v>
      </c>
      <c r="M18" s="43">
        <f>'2017'!A156</f>
        <v>44</v>
      </c>
      <c r="N18" s="43">
        <f>'2018'!A128</f>
        <v>45</v>
      </c>
      <c r="O18" s="43">
        <f>'2019'!A107</f>
        <v>26</v>
      </c>
      <c r="P18" s="1150">
        <f>'2020'!A114</f>
        <v>32</v>
      </c>
      <c r="Q18" s="1150">
        <f>'2021'!A113</f>
        <v>34</v>
      </c>
      <c r="R18" s="1150">
        <f>'2022'!A111</f>
        <v>25</v>
      </c>
      <c r="S18" s="1150">
        <f>'2023'!A105</f>
        <v>27</v>
      </c>
    </row>
    <row r="19" spans="1:19" x14ac:dyDescent="0.2">
      <c r="A19" s="696" t="s">
        <v>581</v>
      </c>
      <c r="B19" s="489" t="e">
        <f>#REF!</f>
        <v>#REF!</v>
      </c>
      <c r="C19" s="43" t="e">
        <f>#REF!</f>
        <v>#REF!</v>
      </c>
      <c r="D19" s="43" t="e">
        <f>#REF!</f>
        <v>#REF!</v>
      </c>
      <c r="E19" s="43" t="e">
        <f>#REF!</f>
        <v>#REF!</v>
      </c>
      <c r="F19" s="43" t="e">
        <f>#REF!</f>
        <v>#REF!</v>
      </c>
      <c r="G19" s="716" t="e">
        <f>#REF!</f>
        <v>#REF!</v>
      </c>
      <c r="H19" s="489" t="e">
        <f>#REF!</f>
        <v>#REF!</v>
      </c>
      <c r="I19" s="43" t="e">
        <f>#REF!</f>
        <v>#REF!</v>
      </c>
      <c r="J19" s="716" t="e">
        <f>#REF!</f>
        <v>#REF!</v>
      </c>
      <c r="K19" s="489">
        <f>'2015'!A200</f>
        <v>14</v>
      </c>
      <c r="L19" s="43">
        <f>'2016'!A161</f>
        <v>6</v>
      </c>
      <c r="M19" s="43">
        <f>'2017'!A157</f>
        <v>7</v>
      </c>
      <c r="N19" s="43">
        <f>'2018'!A129</f>
        <v>2</v>
      </c>
      <c r="O19" s="43">
        <f>'2019'!A108</f>
        <v>1</v>
      </c>
      <c r="P19" s="1150">
        <f>'2020'!A115</f>
        <v>4</v>
      </c>
      <c r="Q19" s="1150">
        <f>'2021'!A114</f>
        <v>0</v>
      </c>
      <c r="R19" s="1150">
        <f>'2022'!A112</f>
        <v>4</v>
      </c>
      <c r="S19" s="1150">
        <f>'2023'!A106</f>
        <v>1</v>
      </c>
    </row>
    <row r="20" spans="1:19" ht="3" customHeight="1" x14ac:dyDescent="0.2">
      <c r="A20" s="696"/>
      <c r="B20" s="531"/>
      <c r="C20" s="33"/>
      <c r="D20" s="33"/>
      <c r="E20" s="33"/>
      <c r="F20" s="33"/>
      <c r="G20" s="687"/>
      <c r="H20" s="735"/>
      <c r="I20" s="479"/>
      <c r="J20" s="723"/>
      <c r="K20" s="735"/>
      <c r="L20" s="479"/>
      <c r="M20" s="479"/>
      <c r="N20" s="479"/>
      <c r="O20" s="479"/>
      <c r="P20" s="1157"/>
      <c r="Q20" s="1157"/>
    </row>
    <row r="21" spans="1:19" x14ac:dyDescent="0.2">
      <c r="A21" s="696" t="s">
        <v>582</v>
      </c>
      <c r="B21" s="656" t="s">
        <v>601</v>
      </c>
      <c r="C21" s="656" t="s">
        <v>601</v>
      </c>
      <c r="D21" s="656" t="s">
        <v>601</v>
      </c>
      <c r="E21" s="656" t="s">
        <v>601</v>
      </c>
      <c r="F21" s="656" t="s">
        <v>601</v>
      </c>
      <c r="G21" s="734" t="s">
        <v>601</v>
      </c>
      <c r="H21" s="738" t="e">
        <f>#REF!</f>
        <v>#REF!</v>
      </c>
      <c r="I21" s="481" t="e">
        <f>#REF!</f>
        <v>#REF!</v>
      </c>
      <c r="J21" s="897" t="e">
        <f>#REF!</f>
        <v>#REF!</v>
      </c>
      <c r="K21" s="905">
        <f>'2015'!C202</f>
        <v>8597881</v>
      </c>
      <c r="L21" s="478">
        <f>'2016'!C167</f>
        <v>5756701</v>
      </c>
      <c r="M21" s="478">
        <f>'2017'!C159</f>
        <v>6063173</v>
      </c>
      <c r="N21" s="478">
        <f>'2018'!C131</f>
        <v>4191878</v>
      </c>
      <c r="O21" s="478">
        <f>'2019'!C110</f>
        <v>2628523</v>
      </c>
      <c r="P21" s="1162">
        <f>'2020'!D117</f>
        <v>2889034</v>
      </c>
      <c r="Q21" s="1162">
        <f>'2021'!E116</f>
        <v>351522</v>
      </c>
      <c r="R21" s="1162">
        <f>'2022'!E114</f>
        <v>1657960</v>
      </c>
      <c r="S21" s="1162">
        <f>'2023'!E108</f>
        <v>1731416</v>
      </c>
    </row>
    <row r="22" spans="1:19" x14ac:dyDescent="0.2">
      <c r="A22" s="696" t="s">
        <v>583</v>
      </c>
      <c r="B22" s="656" t="s">
        <v>601</v>
      </c>
      <c r="C22" s="656" t="s">
        <v>601</v>
      </c>
      <c r="D22" s="656" t="s">
        <v>601</v>
      </c>
      <c r="E22" s="656" t="s">
        <v>601</v>
      </c>
      <c r="F22" s="656" t="s">
        <v>601</v>
      </c>
      <c r="G22" s="734" t="s">
        <v>601</v>
      </c>
      <c r="H22" s="738" t="e">
        <f>#REF!</f>
        <v>#REF!</v>
      </c>
      <c r="I22" s="481" t="e">
        <f>#REF!</f>
        <v>#REF!</v>
      </c>
      <c r="J22" s="897" t="e">
        <f>#REF!</f>
        <v>#REF!</v>
      </c>
      <c r="K22" s="905">
        <f>'2015'!C203</f>
        <v>78926946.609999999</v>
      </c>
      <c r="L22" s="478">
        <f>'2016'!C168</f>
        <v>64217932.369999997</v>
      </c>
      <c r="M22" s="478">
        <f>'2017'!C160</f>
        <v>67683460.669999987</v>
      </c>
      <c r="N22" s="478">
        <f>'2018'!C132</f>
        <v>72181871.569999993</v>
      </c>
      <c r="O22" s="478">
        <f>'2019'!C111</f>
        <v>45907987.989999995</v>
      </c>
      <c r="P22" s="1162">
        <f>'2020'!D118</f>
        <v>47168281.340000004</v>
      </c>
      <c r="Q22" s="1162">
        <f>'2021'!E117</f>
        <v>54516426.270000003</v>
      </c>
      <c r="R22" s="1162">
        <f>'2022'!E115</f>
        <v>44506263.490000002</v>
      </c>
      <c r="S22" s="1162">
        <f>'2023'!E109</f>
        <v>38811127.75</v>
      </c>
    </row>
    <row r="23" spans="1:19" x14ac:dyDescent="0.2">
      <c r="A23" s="696" t="s">
        <v>584</v>
      </c>
      <c r="B23" s="656" t="s">
        <v>601</v>
      </c>
      <c r="C23" s="656" t="s">
        <v>601</v>
      </c>
      <c r="D23" s="656" t="s">
        <v>601</v>
      </c>
      <c r="E23" s="656" t="s">
        <v>601</v>
      </c>
      <c r="F23" s="656" t="s">
        <v>601</v>
      </c>
      <c r="G23" s="734" t="s">
        <v>601</v>
      </c>
      <c r="H23" s="738" t="e">
        <f>#REF!</f>
        <v>#REF!</v>
      </c>
      <c r="I23" s="481" t="e">
        <f>#REF!</f>
        <v>#REF!</v>
      </c>
      <c r="J23" s="897" t="e">
        <f>#REF!</f>
        <v>#REF!</v>
      </c>
      <c r="K23" s="905">
        <f>'2015'!C204</f>
        <v>439597.42000000004</v>
      </c>
      <c r="L23" s="478">
        <f>'2016'!C169</f>
        <v>193354.3</v>
      </c>
      <c r="M23" s="478">
        <f>'2017'!C161</f>
        <v>317132</v>
      </c>
      <c r="N23" s="478">
        <f>'2018'!C133</f>
        <v>189000</v>
      </c>
      <c r="O23" s="478">
        <f>'2019'!C112</f>
        <v>68780</v>
      </c>
      <c r="P23" s="1162">
        <f>'2020'!D119</f>
        <v>125122</v>
      </c>
      <c r="Q23" s="1162">
        <f>'2021'!E118</f>
        <v>0</v>
      </c>
      <c r="R23" s="1162">
        <f>'2022'!E116</f>
        <v>1536185</v>
      </c>
      <c r="S23" s="1162">
        <f>'2023'!E110</f>
        <v>0</v>
      </c>
    </row>
    <row r="24" spans="1:19" ht="3" customHeight="1" x14ac:dyDescent="0.2">
      <c r="A24" s="696"/>
      <c r="B24" s="531"/>
      <c r="C24" s="33"/>
      <c r="D24" s="33"/>
      <c r="E24" s="33"/>
      <c r="F24" s="33"/>
      <c r="G24" s="687"/>
      <c r="H24" s="735"/>
      <c r="I24" s="479"/>
      <c r="J24" s="723"/>
      <c r="K24" s="735"/>
      <c r="L24" s="479"/>
      <c r="M24" s="479"/>
      <c r="N24" s="479"/>
      <c r="O24" s="479"/>
      <c r="P24" s="1157"/>
      <c r="Q24" s="1157"/>
    </row>
    <row r="25" spans="1:19" x14ac:dyDescent="0.2">
      <c r="A25" s="696" t="s">
        <v>724</v>
      </c>
      <c r="B25" s="656" t="s">
        <v>601</v>
      </c>
      <c r="C25" s="656" t="s">
        <v>601</v>
      </c>
      <c r="D25" s="656" t="s">
        <v>601</v>
      </c>
      <c r="E25" s="656" t="s">
        <v>601</v>
      </c>
      <c r="F25" s="656" t="s">
        <v>601</v>
      </c>
      <c r="G25" s="734" t="s">
        <v>601</v>
      </c>
      <c r="H25" s="738" t="e">
        <f>#REF!</f>
        <v>#REF!</v>
      </c>
      <c r="I25" s="481" t="e">
        <f>#REF!</f>
        <v>#REF!</v>
      </c>
      <c r="J25" s="897" t="e">
        <f>#REF!</f>
        <v>#REF!</v>
      </c>
      <c r="K25" s="905">
        <f>'2015'!E202</f>
        <v>199950.72093023255</v>
      </c>
      <c r="L25" s="478">
        <f>'2016'!E167</f>
        <v>221411.57692307694</v>
      </c>
      <c r="M25" s="478">
        <f>'2017'!E159</f>
        <v>288722.52380952379</v>
      </c>
      <c r="N25" s="478">
        <f>'2018'!E131</f>
        <v>246581.0588235294</v>
      </c>
      <c r="O25" s="478">
        <f>'2019'!E110</f>
        <v>175234.86666666667</v>
      </c>
      <c r="P25" s="1162">
        <f>'2020'!F117</f>
        <v>288903.40000000002</v>
      </c>
      <c r="Q25" s="1162">
        <f>'2021'!G116</f>
        <v>87880.5</v>
      </c>
      <c r="R25" s="1162">
        <f>'2022'!G114</f>
        <v>207245</v>
      </c>
      <c r="S25" s="1162">
        <f>'2023'!G108</f>
        <v>346283.2</v>
      </c>
    </row>
    <row r="26" spans="1:19" x14ac:dyDescent="0.2">
      <c r="A26" s="696" t="s">
        <v>725</v>
      </c>
      <c r="B26" s="656" t="s">
        <v>601</v>
      </c>
      <c r="C26" s="656" t="s">
        <v>601</v>
      </c>
      <c r="D26" s="656" t="s">
        <v>601</v>
      </c>
      <c r="E26" s="656" t="s">
        <v>601</v>
      </c>
      <c r="F26" s="656" t="s">
        <v>601</v>
      </c>
      <c r="G26" s="734" t="s">
        <v>601</v>
      </c>
      <c r="H26" s="738" t="e">
        <f>#REF!</f>
        <v>#REF!</v>
      </c>
      <c r="I26" s="481" t="e">
        <f>#REF!</f>
        <v>#REF!</v>
      </c>
      <c r="J26" s="897" t="e">
        <f>#REF!</f>
        <v>#REF!</v>
      </c>
      <c r="K26" s="905">
        <f>'2015'!E203</f>
        <v>1337744.8577966101</v>
      </c>
      <c r="L26" s="478">
        <f>'2016'!E168</f>
        <v>1126630.3924561404</v>
      </c>
      <c r="M26" s="478">
        <f>'2017'!E160</f>
        <v>1538260.469772727</v>
      </c>
      <c r="N26" s="478">
        <f>'2018'!E132</f>
        <v>1604041.5904444442</v>
      </c>
      <c r="O26" s="478">
        <f>'2019'!E111</f>
        <v>1765691.8457692305</v>
      </c>
      <c r="P26" s="1162">
        <f>'2020'!F118</f>
        <v>1474008.7918750001</v>
      </c>
      <c r="Q26" s="1162">
        <f>'2021'!G117</f>
        <v>1603424.3020588236</v>
      </c>
      <c r="R26" s="1162">
        <f>'2022'!G115</f>
        <v>1780250.5396</v>
      </c>
      <c r="S26" s="1162">
        <f>'2023'!G109</f>
        <v>1437449.1759259258</v>
      </c>
    </row>
    <row r="27" spans="1:19" x14ac:dyDescent="0.2">
      <c r="A27" s="696" t="s">
        <v>726</v>
      </c>
      <c r="B27" s="656" t="s">
        <v>601</v>
      </c>
      <c r="C27" s="656" t="s">
        <v>601</v>
      </c>
      <c r="D27" s="656" t="s">
        <v>601</v>
      </c>
      <c r="E27" s="656" t="s">
        <v>601</v>
      </c>
      <c r="F27" s="656" t="s">
        <v>601</v>
      </c>
      <c r="G27" s="734" t="s">
        <v>601</v>
      </c>
      <c r="H27" s="738" t="e">
        <f>#REF!</f>
        <v>#REF!</v>
      </c>
      <c r="I27" s="481" t="e">
        <f>#REF!</f>
        <v>#REF!</v>
      </c>
      <c r="J27" s="897" t="e">
        <f>#REF!</f>
        <v>#REF!</v>
      </c>
      <c r="K27" s="905">
        <f>'2015'!E204</f>
        <v>31399.815714285716</v>
      </c>
      <c r="L27" s="478">
        <f>'2016'!E169</f>
        <v>32225.716666666664</v>
      </c>
      <c r="M27" s="478">
        <f>'2017'!E161</f>
        <v>45304.571428571428</v>
      </c>
      <c r="N27" s="478">
        <f>'2018'!E133</f>
        <v>94500</v>
      </c>
      <c r="O27" s="478">
        <f>'2019'!E112</f>
        <v>68780</v>
      </c>
      <c r="P27" s="1162">
        <f>'2020'!F119</f>
        <v>31280.5</v>
      </c>
      <c r="Q27" s="1162" t="e">
        <f>'2021'!G118</f>
        <v>#DIV/0!</v>
      </c>
      <c r="R27" s="1794">
        <f>'2022'!G116</f>
        <v>384046.25</v>
      </c>
      <c r="S27" s="281">
        <f>'2023'!G110</f>
        <v>0</v>
      </c>
    </row>
    <row r="28" spans="1:19" x14ac:dyDescent="0.2">
      <c r="A28" s="671" t="s">
        <v>586</v>
      </c>
      <c r="B28" s="490"/>
      <c r="C28" s="480"/>
      <c r="D28" s="480"/>
      <c r="E28" s="480"/>
      <c r="F28" s="480"/>
      <c r="G28" s="725"/>
      <c r="H28" s="490"/>
      <c r="I28" s="480"/>
      <c r="J28" s="898"/>
      <c r="K28" s="490"/>
      <c r="L28" s="480"/>
      <c r="M28" s="480"/>
      <c r="N28" s="480"/>
      <c r="O28" s="480"/>
      <c r="P28" s="1161"/>
      <c r="Q28" s="1161"/>
      <c r="R28" s="1161"/>
      <c r="S28" s="1161"/>
    </row>
    <row r="29" spans="1:19" x14ac:dyDescent="0.2">
      <c r="A29" s="697" t="s">
        <v>580</v>
      </c>
      <c r="B29" s="672" t="e">
        <f>#REF!</f>
        <v>#REF!</v>
      </c>
      <c r="C29" s="670" t="e">
        <f>#REF!</f>
        <v>#REF!</v>
      </c>
      <c r="D29" s="670" t="e">
        <f>#REF!</f>
        <v>#REF!</v>
      </c>
      <c r="E29" s="670" t="e">
        <f>#REF!</f>
        <v>#REF!</v>
      </c>
      <c r="F29" s="670" t="e">
        <f>#REF!</f>
        <v>#REF!</v>
      </c>
      <c r="G29" s="726" t="e">
        <f>#REF!</f>
        <v>#REF!</v>
      </c>
      <c r="H29" s="672" t="e">
        <f>#REF!</f>
        <v>#REF!</v>
      </c>
      <c r="I29" s="670" t="e">
        <f>#REF!</f>
        <v>#REF!</v>
      </c>
      <c r="J29" s="726" t="e">
        <f>#REF!</f>
        <v>#REF!</v>
      </c>
      <c r="K29" s="672">
        <f>'2015'!A189</f>
        <v>13</v>
      </c>
      <c r="L29" s="670">
        <f>'2016'!A155</f>
        <v>12</v>
      </c>
      <c r="M29" s="670">
        <f>'2017'!A147</f>
        <v>2</v>
      </c>
      <c r="N29" s="670">
        <f>'2018'!A119</f>
        <v>8</v>
      </c>
      <c r="O29" s="670">
        <f>'2019'!A98</f>
        <v>10</v>
      </c>
      <c r="P29" s="1163">
        <f>'2020'!A105</f>
        <v>4</v>
      </c>
      <c r="Q29" s="1163">
        <f>'2021'!A104</f>
        <v>2</v>
      </c>
      <c r="R29" s="1163">
        <f>'2022'!A102</f>
        <v>4</v>
      </c>
      <c r="S29" s="1163">
        <f>'2023'!A96</f>
        <v>1</v>
      </c>
    </row>
    <row r="30" spans="1:19" x14ac:dyDescent="0.2">
      <c r="A30" s="697" t="s">
        <v>995</v>
      </c>
      <c r="B30" s="672" t="e">
        <f>#REF!</f>
        <v>#REF!</v>
      </c>
      <c r="C30" s="670" t="e">
        <f>#REF!</f>
        <v>#REF!</v>
      </c>
      <c r="D30" s="670" t="e">
        <f>#REF!</f>
        <v>#REF!</v>
      </c>
      <c r="E30" s="670" t="e">
        <f>#REF!</f>
        <v>#REF!</v>
      </c>
      <c r="F30" s="670" t="e">
        <f>#REF!</f>
        <v>#REF!</v>
      </c>
      <c r="G30" s="726" t="e">
        <f>#REF!</f>
        <v>#REF!</v>
      </c>
      <c r="H30" s="672" t="e">
        <f>#REF!</f>
        <v>#REF!</v>
      </c>
      <c r="I30" s="670" t="e">
        <f>#REF!</f>
        <v>#REF!</v>
      </c>
      <c r="J30" s="726" t="e">
        <f>#REF!</f>
        <v>#REF!</v>
      </c>
      <c r="K30" s="672">
        <f>'2015'!A190</f>
        <v>12</v>
      </c>
      <c r="L30" s="670">
        <f>'2016'!A156</f>
        <v>8</v>
      </c>
      <c r="M30" s="670">
        <f>'2017'!A148</f>
        <v>11</v>
      </c>
      <c r="N30" s="670">
        <f>'2018'!A120</f>
        <v>10</v>
      </c>
      <c r="O30" s="670">
        <f>'2019'!A99</f>
        <v>7</v>
      </c>
      <c r="P30" s="1163">
        <f>'2020'!A106</f>
        <v>15</v>
      </c>
      <c r="Q30" s="1163">
        <f>'2021'!A105</f>
        <v>11</v>
      </c>
      <c r="R30" s="1163">
        <f>'2022'!A103</f>
        <v>8</v>
      </c>
      <c r="S30" s="1163">
        <f>'2023'!A97</f>
        <v>5</v>
      </c>
    </row>
    <row r="31" spans="1:19" x14ac:dyDescent="0.2">
      <c r="A31" s="697" t="s">
        <v>581</v>
      </c>
      <c r="B31" s="672" t="e">
        <f>#REF!</f>
        <v>#REF!</v>
      </c>
      <c r="C31" s="670" t="e">
        <f>#REF!</f>
        <v>#REF!</v>
      </c>
      <c r="D31" s="670" t="e">
        <f>#REF!</f>
        <v>#REF!</v>
      </c>
      <c r="E31" s="670" t="e">
        <f>#REF!</f>
        <v>#REF!</v>
      </c>
      <c r="F31" s="670" t="e">
        <f>#REF!</f>
        <v>#REF!</v>
      </c>
      <c r="G31" s="726" t="e">
        <f>#REF!</f>
        <v>#REF!</v>
      </c>
      <c r="H31" s="672" t="e">
        <f>#REF!</f>
        <v>#REF!</v>
      </c>
      <c r="I31" s="670" t="e">
        <f>#REF!</f>
        <v>#REF!</v>
      </c>
      <c r="J31" s="726" t="e">
        <f>#REF!</f>
        <v>#REF!</v>
      </c>
      <c r="K31" s="672">
        <f>'2015'!A191</f>
        <v>6</v>
      </c>
      <c r="L31" s="670">
        <f>'2016'!A157</f>
        <v>5</v>
      </c>
      <c r="M31" s="670">
        <f>'2017'!A149</f>
        <v>5</v>
      </c>
      <c r="N31" s="670">
        <f>'2018'!A121</f>
        <v>2</v>
      </c>
      <c r="O31" s="670">
        <f>'2019'!A100</f>
        <v>0</v>
      </c>
      <c r="P31" s="1163">
        <f>'2020'!A107</f>
        <v>1</v>
      </c>
      <c r="Q31" s="1163">
        <f>'2021'!A106</f>
        <v>2</v>
      </c>
      <c r="R31" s="1163">
        <f>'2022'!A104</f>
        <v>2</v>
      </c>
      <c r="S31" s="1163">
        <f>'2023'!A98</f>
        <v>0</v>
      </c>
    </row>
    <row r="32" spans="1:19" x14ac:dyDescent="0.2">
      <c r="A32" s="702" t="s">
        <v>800</v>
      </c>
      <c r="B32" s="504" t="e">
        <f>SUM(B29:B31)</f>
        <v>#REF!</v>
      </c>
      <c r="C32" s="68" t="e">
        <f t="shared" ref="C32:O32" si="1">SUM(C29:C31)</f>
        <v>#REF!</v>
      </c>
      <c r="D32" s="68" t="e">
        <f t="shared" si="1"/>
        <v>#REF!</v>
      </c>
      <c r="E32" s="68" t="e">
        <f t="shared" si="1"/>
        <v>#REF!</v>
      </c>
      <c r="F32" s="68" t="e">
        <f t="shared" si="1"/>
        <v>#REF!</v>
      </c>
      <c r="G32" s="717" t="e">
        <f t="shared" si="1"/>
        <v>#REF!</v>
      </c>
      <c r="H32" s="504" t="e">
        <f t="shared" si="1"/>
        <v>#REF!</v>
      </c>
      <c r="I32" s="68" t="e">
        <f t="shared" si="1"/>
        <v>#REF!</v>
      </c>
      <c r="J32" s="717" t="e">
        <f t="shared" si="1"/>
        <v>#REF!</v>
      </c>
      <c r="K32" s="504">
        <f t="shared" si="1"/>
        <v>31</v>
      </c>
      <c r="L32" s="68">
        <f t="shared" si="1"/>
        <v>25</v>
      </c>
      <c r="M32" s="68">
        <f t="shared" si="1"/>
        <v>18</v>
      </c>
      <c r="N32" s="68">
        <f t="shared" si="1"/>
        <v>20</v>
      </c>
      <c r="O32" s="68">
        <f t="shared" si="1"/>
        <v>17</v>
      </c>
      <c r="P32" s="1151">
        <f>SUM(P29:P31)</f>
        <v>20</v>
      </c>
      <c r="Q32" s="1151">
        <f>SUM(Q29:Q31)</f>
        <v>15</v>
      </c>
      <c r="R32" s="1151">
        <f>SUM(R29:R31)</f>
        <v>14</v>
      </c>
      <c r="S32" s="1151">
        <f>SUM(S29:S31)</f>
        <v>6</v>
      </c>
    </row>
    <row r="33" spans="1:19" x14ac:dyDescent="0.2">
      <c r="A33" s="697" t="s">
        <v>582</v>
      </c>
      <c r="B33" s="656" t="s">
        <v>601</v>
      </c>
      <c r="C33" s="656" t="s">
        <v>601</v>
      </c>
      <c r="D33" s="656" t="s">
        <v>601</v>
      </c>
      <c r="E33" s="656" t="s">
        <v>601</v>
      </c>
      <c r="F33" s="656" t="s">
        <v>601</v>
      </c>
      <c r="G33" s="734" t="s">
        <v>601</v>
      </c>
      <c r="H33" s="739" t="e">
        <f>#REF!</f>
        <v>#REF!</v>
      </c>
      <c r="I33" s="673" t="e">
        <f>#REF!</f>
        <v>#REF!</v>
      </c>
      <c r="J33" s="899" t="e">
        <f>#REF!</f>
        <v>#REF!</v>
      </c>
      <c r="K33" s="739">
        <f>'2015'!C189</f>
        <v>1724030</v>
      </c>
      <c r="L33" s="660">
        <f>'2016'!C155</f>
        <v>929900</v>
      </c>
      <c r="M33" s="660">
        <f>'2017'!C147</f>
        <v>11420</v>
      </c>
      <c r="N33" s="660">
        <f>'2018'!C119</f>
        <v>858949</v>
      </c>
      <c r="O33" s="660">
        <f>'2019'!C98</f>
        <v>631720</v>
      </c>
      <c r="P33" s="1164">
        <f>'2020'!D105</f>
        <v>294322</v>
      </c>
      <c r="Q33" s="1164">
        <f>'2021'!E104</f>
        <v>21000</v>
      </c>
      <c r="R33" s="1164">
        <f>'2022'!E102</f>
        <v>430430</v>
      </c>
      <c r="S33" s="1164">
        <f>'2023'!E96</f>
        <v>35570</v>
      </c>
    </row>
    <row r="34" spans="1:19" x14ac:dyDescent="0.2">
      <c r="A34" s="697" t="s">
        <v>583</v>
      </c>
      <c r="B34" s="656" t="s">
        <v>601</v>
      </c>
      <c r="C34" s="656" t="s">
        <v>601</v>
      </c>
      <c r="D34" s="656" t="s">
        <v>601</v>
      </c>
      <c r="E34" s="656" t="s">
        <v>601</v>
      </c>
      <c r="F34" s="656" t="s">
        <v>601</v>
      </c>
      <c r="G34" s="734" t="s">
        <v>601</v>
      </c>
      <c r="H34" s="739" t="e">
        <f>#REF!</f>
        <v>#REF!</v>
      </c>
      <c r="I34" s="673" t="e">
        <f>#REF!</f>
        <v>#REF!</v>
      </c>
      <c r="J34" s="899" t="e">
        <f>#REF!</f>
        <v>#REF!</v>
      </c>
      <c r="K34" s="739">
        <f>'2015'!C190</f>
        <v>16899692.960000001</v>
      </c>
      <c r="L34" s="660">
        <f>'2016'!C156</f>
        <v>6541966.0899999999</v>
      </c>
      <c r="M34" s="660">
        <f>'2017'!C148</f>
        <v>8702142.8300000001</v>
      </c>
      <c r="N34" s="660">
        <f>'2018'!C120</f>
        <v>7923265.25</v>
      </c>
      <c r="O34" s="660">
        <f>'2019'!C99</f>
        <v>10203864.300000001</v>
      </c>
      <c r="P34" s="1164">
        <f>'2020'!D106</f>
        <v>27778296.98</v>
      </c>
      <c r="Q34" s="1164">
        <f>'2021'!E105</f>
        <v>14755268.9</v>
      </c>
      <c r="R34" s="1164">
        <f>'2022'!E103</f>
        <v>8100266.7599999998</v>
      </c>
      <c r="S34" s="1164">
        <f>'2023'!E97</f>
        <v>6426216.5300000003</v>
      </c>
    </row>
    <row r="35" spans="1:19" x14ac:dyDescent="0.2">
      <c r="A35" s="697" t="s">
        <v>584</v>
      </c>
      <c r="B35" s="656" t="s">
        <v>601</v>
      </c>
      <c r="C35" s="656" t="s">
        <v>601</v>
      </c>
      <c r="D35" s="656" t="s">
        <v>601</v>
      </c>
      <c r="E35" s="656" t="s">
        <v>601</v>
      </c>
      <c r="F35" s="656" t="s">
        <v>601</v>
      </c>
      <c r="G35" s="734" t="s">
        <v>601</v>
      </c>
      <c r="H35" s="739" t="e">
        <f>#REF!</f>
        <v>#REF!</v>
      </c>
      <c r="I35" s="673" t="e">
        <f>#REF!</f>
        <v>#REF!</v>
      </c>
      <c r="J35" s="899" t="e">
        <f>#REF!</f>
        <v>#REF!</v>
      </c>
      <c r="K35" s="739">
        <f>'2015'!C191</f>
        <v>268654.42</v>
      </c>
      <c r="L35" s="660">
        <f>'2016'!C157</f>
        <v>137504.29999999999</v>
      </c>
      <c r="M35" s="660">
        <f>'2017'!C149</f>
        <v>120267</v>
      </c>
      <c r="N35" s="660">
        <f>'2018'!C121</f>
        <v>189000</v>
      </c>
      <c r="O35" s="660">
        <f>'2019'!C100</f>
        <v>0</v>
      </c>
      <c r="P35" s="1164">
        <f>'2020'!D107</f>
        <v>43263</v>
      </c>
      <c r="Q35" s="1164">
        <f>'2021'!E106</f>
        <v>12634.6</v>
      </c>
      <c r="R35" s="1164">
        <f>'2022'!E104</f>
        <v>50735</v>
      </c>
      <c r="S35" s="1164">
        <f>'2023'!E98</f>
        <v>0</v>
      </c>
    </row>
    <row r="36" spans="1:19" x14ac:dyDescent="0.2">
      <c r="A36" s="702" t="s">
        <v>800</v>
      </c>
      <c r="B36" s="531"/>
      <c r="C36" s="33"/>
      <c r="D36" s="33"/>
      <c r="E36" s="33"/>
      <c r="F36" s="33"/>
      <c r="G36" s="687"/>
      <c r="H36" s="740" t="e">
        <f t="shared" ref="H36:O36" si="2">SUM(H33:H35)</f>
        <v>#REF!</v>
      </c>
      <c r="I36" s="686" t="e">
        <f t="shared" si="2"/>
        <v>#REF!</v>
      </c>
      <c r="J36" s="727" t="e">
        <f t="shared" si="2"/>
        <v>#REF!</v>
      </c>
      <c r="K36" s="740">
        <f t="shared" si="2"/>
        <v>18892377.380000003</v>
      </c>
      <c r="L36" s="686">
        <f t="shared" si="2"/>
        <v>7609370.3899999997</v>
      </c>
      <c r="M36" s="686">
        <f t="shared" si="2"/>
        <v>8833829.8300000001</v>
      </c>
      <c r="N36" s="686">
        <f t="shared" si="2"/>
        <v>8971214.25</v>
      </c>
      <c r="O36" s="686">
        <f t="shared" si="2"/>
        <v>10835584.300000001</v>
      </c>
      <c r="P36" s="1165">
        <f>SUM(P33:P35)</f>
        <v>28115881.98</v>
      </c>
      <c r="Q36" s="1165">
        <f>SUM(Q33:Q35)</f>
        <v>14788903.5</v>
      </c>
      <c r="R36" s="1165">
        <f>SUM(R33:R35)</f>
        <v>8581431.7599999998</v>
      </c>
      <c r="S36" s="1165">
        <f>SUM(S33:S35)</f>
        <v>6461786.5300000003</v>
      </c>
    </row>
    <row r="37" spans="1:19" x14ac:dyDescent="0.2">
      <c r="A37" s="697" t="s">
        <v>724</v>
      </c>
      <c r="B37" s="656" t="s">
        <v>601</v>
      </c>
      <c r="C37" s="656" t="s">
        <v>601</v>
      </c>
      <c r="D37" s="656" t="s">
        <v>601</v>
      </c>
      <c r="E37" s="656" t="s">
        <v>601</v>
      </c>
      <c r="F37" s="656" t="s">
        <v>601</v>
      </c>
      <c r="G37" s="734" t="s">
        <v>601</v>
      </c>
      <c r="H37" s="739" t="e">
        <f>#REF!</f>
        <v>#REF!</v>
      </c>
      <c r="I37" s="673" t="e">
        <f>#REF!</f>
        <v>#REF!</v>
      </c>
      <c r="J37" s="899" t="e">
        <f>#REF!</f>
        <v>#REF!</v>
      </c>
      <c r="K37" s="906">
        <f>'2015'!E189</f>
        <v>132617.69230769231</v>
      </c>
      <c r="L37" s="660">
        <f>'2016'!E155</f>
        <v>77491.666666666672</v>
      </c>
      <c r="M37" s="660">
        <f>'2017'!E147</f>
        <v>5710</v>
      </c>
      <c r="N37" s="660">
        <f>'2018'!E119</f>
        <v>107368.625</v>
      </c>
      <c r="O37" s="660">
        <f>'2019'!E98</f>
        <v>63172</v>
      </c>
      <c r="P37" s="1164">
        <f>'2020'!F105</f>
        <v>73580.5</v>
      </c>
      <c r="Q37" s="1164">
        <f>'2021'!G104</f>
        <v>10500</v>
      </c>
      <c r="R37" s="1164">
        <f>'2022'!G102</f>
        <v>107607.5</v>
      </c>
      <c r="S37" s="1164">
        <f>'2023'!G96</f>
        <v>35570</v>
      </c>
    </row>
    <row r="38" spans="1:19" x14ac:dyDescent="0.2">
      <c r="A38" s="697" t="s">
        <v>725</v>
      </c>
      <c r="B38" s="656" t="s">
        <v>601</v>
      </c>
      <c r="C38" s="656" t="s">
        <v>601</v>
      </c>
      <c r="D38" s="656" t="s">
        <v>601</v>
      </c>
      <c r="E38" s="656" t="s">
        <v>601</v>
      </c>
      <c r="F38" s="656" t="s">
        <v>601</v>
      </c>
      <c r="G38" s="734" t="s">
        <v>601</v>
      </c>
      <c r="H38" s="739" t="e">
        <f>#REF!</f>
        <v>#REF!</v>
      </c>
      <c r="I38" s="673" t="e">
        <f>#REF!</f>
        <v>#REF!</v>
      </c>
      <c r="J38" s="899" t="e">
        <f>#REF!</f>
        <v>#REF!</v>
      </c>
      <c r="K38" s="906">
        <f>'2015'!E190</f>
        <v>1408307.7466666668</v>
      </c>
      <c r="L38" s="660">
        <f>'2016'!E156</f>
        <v>817745.76124999998</v>
      </c>
      <c r="M38" s="660">
        <f>'2017'!E148</f>
        <v>791103.89363636367</v>
      </c>
      <c r="N38" s="660">
        <f>'2018'!E120</f>
        <v>792326.52500000002</v>
      </c>
      <c r="O38" s="660">
        <f>'2019'!E99</f>
        <v>1457694.9000000001</v>
      </c>
      <c r="P38" s="1164">
        <f>'2020'!F106</f>
        <v>1851886.4653333335</v>
      </c>
      <c r="Q38" s="1164">
        <f>'2021'!G105</f>
        <v>1341388.0818181818</v>
      </c>
      <c r="R38" s="1164">
        <f>'2022'!G103</f>
        <v>1012533.345</v>
      </c>
      <c r="S38" s="1164">
        <f>'2023'!G97</f>
        <v>1285243.3060000001</v>
      </c>
    </row>
    <row r="39" spans="1:19" x14ac:dyDescent="0.2">
      <c r="A39" s="697" t="s">
        <v>726</v>
      </c>
      <c r="B39" s="656" t="s">
        <v>601</v>
      </c>
      <c r="C39" s="656" t="s">
        <v>601</v>
      </c>
      <c r="D39" s="656" t="s">
        <v>601</v>
      </c>
      <c r="E39" s="656" t="s">
        <v>601</v>
      </c>
      <c r="F39" s="656" t="s">
        <v>601</v>
      </c>
      <c r="G39" s="734" t="s">
        <v>601</v>
      </c>
      <c r="H39" s="739" t="e">
        <f>#REF!</f>
        <v>#REF!</v>
      </c>
      <c r="I39" s="673" t="s">
        <v>429</v>
      </c>
      <c r="J39" s="899" t="e">
        <f>#REF!</f>
        <v>#REF!</v>
      </c>
      <c r="K39" s="906">
        <f>'2015'!E191</f>
        <v>44775.736666666664</v>
      </c>
      <c r="L39" s="660">
        <f>'2016'!E157</f>
        <v>27500.859999999997</v>
      </c>
      <c r="M39" s="660">
        <f>'2017'!E149</f>
        <v>24053.4</v>
      </c>
      <c r="N39" s="660">
        <f>'2018'!E121</f>
        <v>94500</v>
      </c>
      <c r="O39" s="660" t="e">
        <f>'2019'!E100</f>
        <v>#DIV/0!</v>
      </c>
      <c r="P39" s="1164">
        <f>'2020'!F107</f>
        <v>43263</v>
      </c>
      <c r="Q39" s="1164">
        <f>'2021'!G106</f>
        <v>6317.3</v>
      </c>
      <c r="R39" s="1164">
        <f>'2022'!G104</f>
        <v>25367.5</v>
      </c>
      <c r="S39" s="1164" t="e">
        <f>'2023'!G98</f>
        <v>#DIV/0!</v>
      </c>
    </row>
    <row r="40" spans="1:19" x14ac:dyDescent="0.2">
      <c r="A40" s="682" t="s">
        <v>777</v>
      </c>
      <c r="B40" s="490"/>
      <c r="C40" s="480"/>
      <c r="D40" s="480"/>
      <c r="E40" s="480"/>
      <c r="F40" s="480"/>
      <c r="G40" s="725"/>
      <c r="H40" s="490"/>
      <c r="I40" s="480"/>
      <c r="J40" s="898"/>
      <c r="K40" s="490"/>
      <c r="L40" s="480"/>
      <c r="M40" s="480"/>
      <c r="N40" s="480"/>
      <c r="O40" s="480"/>
      <c r="P40" s="1161"/>
      <c r="Q40" s="1161"/>
      <c r="R40" s="1161"/>
      <c r="S40" s="1161"/>
    </row>
    <row r="41" spans="1:19" x14ac:dyDescent="0.2">
      <c r="A41" s="695" t="s">
        <v>580</v>
      </c>
      <c r="B41" s="656" t="s">
        <v>601</v>
      </c>
      <c r="C41" s="656" t="s">
        <v>601</v>
      </c>
      <c r="D41" s="656" t="s">
        <v>601</v>
      </c>
      <c r="E41" s="656" t="s">
        <v>601</v>
      </c>
      <c r="F41" s="656" t="s">
        <v>601</v>
      </c>
      <c r="G41" s="734" t="s">
        <v>601</v>
      </c>
      <c r="H41" s="655" t="s">
        <v>601</v>
      </c>
      <c r="I41" s="656" t="s">
        <v>601</v>
      </c>
      <c r="J41" s="734" t="s">
        <v>601</v>
      </c>
      <c r="K41" s="531">
        <f>'2015'!A193</f>
        <v>22</v>
      </c>
      <c r="L41" s="33">
        <f>'2016'!A163</f>
        <v>14</v>
      </c>
      <c r="M41" s="33">
        <f>'2017'!A151</f>
        <v>19</v>
      </c>
      <c r="N41" s="33">
        <f>'2018'!A123</f>
        <v>8</v>
      </c>
      <c r="O41" s="33">
        <f>'2019'!A102</f>
        <v>4</v>
      </c>
      <c r="P41" s="1166">
        <f>'2020'!A109</f>
        <v>6</v>
      </c>
      <c r="Q41" s="1166">
        <f>'2021'!A108</f>
        <v>1</v>
      </c>
      <c r="R41" s="1166">
        <f>'2022'!A106</f>
        <v>0</v>
      </c>
      <c r="S41" s="1166">
        <f>'2023'!A100</f>
        <v>2</v>
      </c>
    </row>
    <row r="42" spans="1:19" x14ac:dyDescent="0.2">
      <c r="A42" s="695" t="s">
        <v>995</v>
      </c>
      <c r="B42" s="656" t="s">
        <v>601</v>
      </c>
      <c r="C42" s="656" t="s">
        <v>601</v>
      </c>
      <c r="D42" s="656" t="s">
        <v>601</v>
      </c>
      <c r="E42" s="656" t="s">
        <v>601</v>
      </c>
      <c r="F42" s="656" t="s">
        <v>601</v>
      </c>
      <c r="G42" s="734" t="s">
        <v>601</v>
      </c>
      <c r="H42" s="655" t="s">
        <v>601</v>
      </c>
      <c r="I42" s="656" t="s">
        <v>601</v>
      </c>
      <c r="J42" s="734" t="s">
        <v>601</v>
      </c>
      <c r="K42" s="531">
        <f>'2015'!A194</f>
        <v>47</v>
      </c>
      <c r="L42" s="33">
        <f>'2016'!A164</f>
        <v>49</v>
      </c>
      <c r="M42" s="33">
        <f>'2017'!A152</f>
        <v>31</v>
      </c>
      <c r="N42" s="33">
        <f>'2018'!A124</f>
        <v>28</v>
      </c>
      <c r="O42" s="33">
        <f>'2019'!A103</f>
        <v>19</v>
      </c>
      <c r="P42" s="1166">
        <f>'2020'!A110</f>
        <v>13</v>
      </c>
      <c r="Q42" s="1166">
        <f>'2021'!A109</f>
        <v>22</v>
      </c>
      <c r="R42" s="1166">
        <f>'2022'!A107</f>
        <v>14</v>
      </c>
      <c r="S42" s="1166">
        <f>'2023'!A101</f>
        <v>15</v>
      </c>
    </row>
    <row r="43" spans="1:19" x14ac:dyDescent="0.2">
      <c r="A43" s="695" t="s">
        <v>581</v>
      </c>
      <c r="B43" s="656" t="s">
        <v>601</v>
      </c>
      <c r="C43" s="656" t="s">
        <v>601</v>
      </c>
      <c r="D43" s="656" t="s">
        <v>601</v>
      </c>
      <c r="E43" s="656" t="s">
        <v>601</v>
      </c>
      <c r="F43" s="656" t="s">
        <v>601</v>
      </c>
      <c r="G43" s="734" t="s">
        <v>601</v>
      </c>
      <c r="H43" s="655" t="s">
        <v>601</v>
      </c>
      <c r="I43" s="656" t="s">
        <v>601</v>
      </c>
      <c r="J43" s="734" t="s">
        <v>601</v>
      </c>
      <c r="K43" s="531">
        <f>'2015'!A195</f>
        <v>3</v>
      </c>
      <c r="L43" s="33">
        <f>'2016'!A165</f>
        <v>1</v>
      </c>
      <c r="M43" s="33">
        <f>'2017'!A153</f>
        <v>1</v>
      </c>
      <c r="N43" s="33">
        <f>'2018'!A125</f>
        <v>0</v>
      </c>
      <c r="O43" s="33">
        <f>'2019'!A104</f>
        <v>1</v>
      </c>
      <c r="P43" s="1166">
        <f>'2020'!A111</f>
        <v>0</v>
      </c>
      <c r="Q43" s="1166">
        <f>'2021'!A110</f>
        <v>0</v>
      </c>
      <c r="R43" s="1166">
        <f>'2022'!A108</f>
        <v>0</v>
      </c>
      <c r="S43" s="1166">
        <f>'2023'!A102</f>
        <v>1</v>
      </c>
    </row>
    <row r="44" spans="1:19" ht="3" customHeight="1" x14ac:dyDescent="0.2">
      <c r="A44" s="666"/>
      <c r="B44" s="531"/>
      <c r="C44" s="33"/>
      <c r="D44" s="33"/>
      <c r="E44" s="33"/>
      <c r="F44" s="33"/>
      <c r="G44" s="687"/>
      <c r="H44" s="735"/>
      <c r="I44" s="479"/>
      <c r="J44" s="723"/>
      <c r="K44" s="735"/>
      <c r="L44" s="479"/>
      <c r="M44" s="479"/>
      <c r="N44" s="479"/>
      <c r="O44" s="479"/>
      <c r="P44" s="1157"/>
      <c r="Q44" s="1157"/>
    </row>
    <row r="45" spans="1:19" x14ac:dyDescent="0.2">
      <c r="A45" s="695" t="s">
        <v>582</v>
      </c>
      <c r="B45" s="656" t="s">
        <v>601</v>
      </c>
      <c r="C45" s="656" t="s">
        <v>601</v>
      </c>
      <c r="D45" s="656" t="s">
        <v>601</v>
      </c>
      <c r="E45" s="656" t="s">
        <v>601</v>
      </c>
      <c r="F45" s="656" t="s">
        <v>601</v>
      </c>
      <c r="G45" s="734" t="s">
        <v>601</v>
      </c>
      <c r="H45" s="655" t="s">
        <v>601</v>
      </c>
      <c r="I45" s="656" t="s">
        <v>601</v>
      </c>
      <c r="J45" s="734" t="s">
        <v>601</v>
      </c>
      <c r="K45" s="907">
        <f>'2015'!C193</f>
        <v>4533540</v>
      </c>
      <c r="L45" s="667">
        <f>'2016'!C163</f>
        <v>4826801</v>
      </c>
      <c r="M45" s="667">
        <f>'2017'!C151</f>
        <v>6051753</v>
      </c>
      <c r="N45" s="667">
        <f>'2018'!C123</f>
        <v>3315629</v>
      </c>
      <c r="O45" s="667">
        <f>'2019'!C102</f>
        <v>1775192</v>
      </c>
      <c r="P45" s="1167">
        <f>'2020'!D109</f>
        <v>2594712</v>
      </c>
      <c r="Q45" s="1167">
        <f>'2021'!E108</f>
        <v>193538</v>
      </c>
      <c r="R45" s="1167">
        <f>'2022'!E106</f>
        <v>0</v>
      </c>
      <c r="S45" s="1167">
        <f>'2023'!E100</f>
        <v>1500699</v>
      </c>
    </row>
    <row r="46" spans="1:19" x14ac:dyDescent="0.2">
      <c r="A46" s="695" t="s">
        <v>583</v>
      </c>
      <c r="B46" s="656" t="s">
        <v>601</v>
      </c>
      <c r="C46" s="656" t="s">
        <v>601</v>
      </c>
      <c r="D46" s="656" t="s">
        <v>601</v>
      </c>
      <c r="E46" s="656" t="s">
        <v>601</v>
      </c>
      <c r="F46" s="656" t="s">
        <v>601</v>
      </c>
      <c r="G46" s="734" t="s">
        <v>601</v>
      </c>
      <c r="H46" s="655" t="s">
        <v>601</v>
      </c>
      <c r="I46" s="656" t="s">
        <v>601</v>
      </c>
      <c r="J46" s="734" t="s">
        <v>601</v>
      </c>
      <c r="K46" s="907">
        <f>'2015'!C194</f>
        <v>62027253.649999999</v>
      </c>
      <c r="L46" s="667">
        <f>'2016'!C164</f>
        <v>57675966.279999994</v>
      </c>
      <c r="M46" s="667">
        <f>'2017'!C152</f>
        <v>51597534.299999997</v>
      </c>
      <c r="N46" s="667">
        <f>'2018'!C124</f>
        <v>57172526.259999998</v>
      </c>
      <c r="O46" s="667">
        <f>'2019'!C103</f>
        <v>37348922.579999998</v>
      </c>
      <c r="P46" s="1167">
        <f>'2020'!D110</f>
        <v>17829184.41</v>
      </c>
      <c r="Q46" s="1167">
        <f>'2021'!E109</f>
        <v>44950812.13000001</v>
      </c>
      <c r="R46" s="1167">
        <f>'2022'!E107</f>
        <v>33176669.370000005</v>
      </c>
      <c r="S46" s="1167">
        <f>'2023'!E101</f>
        <v>30934583.439999998</v>
      </c>
    </row>
    <row r="47" spans="1:19" x14ac:dyDescent="0.2">
      <c r="A47" s="695" t="s">
        <v>584</v>
      </c>
      <c r="B47" s="656" t="s">
        <v>601</v>
      </c>
      <c r="C47" s="656" t="s">
        <v>601</v>
      </c>
      <c r="D47" s="656" t="s">
        <v>601</v>
      </c>
      <c r="E47" s="656" t="s">
        <v>601</v>
      </c>
      <c r="F47" s="656" t="s">
        <v>601</v>
      </c>
      <c r="G47" s="734" t="s">
        <v>601</v>
      </c>
      <c r="H47" s="655" t="s">
        <v>601</v>
      </c>
      <c r="I47" s="656" t="s">
        <v>601</v>
      </c>
      <c r="J47" s="734" t="s">
        <v>601</v>
      </c>
      <c r="K47" s="907">
        <f>'2015'!C195</f>
        <v>114300</v>
      </c>
      <c r="L47" s="667">
        <f>'2016'!C165</f>
        <v>55850</v>
      </c>
      <c r="M47" s="667">
        <f>'2017'!C153</f>
        <v>190115</v>
      </c>
      <c r="N47" s="667">
        <f>'2018'!C125</f>
        <v>0</v>
      </c>
      <c r="O47" s="667">
        <f>'2019'!C104</f>
        <v>68780</v>
      </c>
      <c r="P47" s="1167">
        <f>'2020'!D111</f>
        <v>0</v>
      </c>
      <c r="Q47" s="1167">
        <f>'2021'!E110</f>
        <v>25000</v>
      </c>
      <c r="R47" s="1167">
        <f>'2022'!E108</f>
        <v>0</v>
      </c>
      <c r="S47" s="1167">
        <f>'2023'!E102</f>
        <v>0</v>
      </c>
    </row>
    <row r="48" spans="1:19" x14ac:dyDescent="0.2">
      <c r="A48" s="677" t="s">
        <v>782</v>
      </c>
      <c r="B48" s="678"/>
      <c r="C48" s="679"/>
      <c r="D48" s="679"/>
      <c r="E48" s="679"/>
      <c r="F48" s="679"/>
      <c r="G48" s="728"/>
      <c r="H48" s="678"/>
      <c r="I48" s="679"/>
      <c r="J48" s="728"/>
      <c r="K48" s="678"/>
      <c r="L48" s="679"/>
      <c r="M48" s="679"/>
      <c r="N48" s="679"/>
      <c r="O48" s="679"/>
      <c r="P48" s="1168"/>
      <c r="Q48" s="1168"/>
      <c r="R48" s="1168"/>
      <c r="S48" s="1168"/>
    </row>
    <row r="49" spans="1:19" x14ac:dyDescent="0.2">
      <c r="A49" s="698" t="s">
        <v>10</v>
      </c>
      <c r="B49" s="675" t="e">
        <f>#REF!</f>
        <v>#REF!</v>
      </c>
      <c r="C49" s="676" t="e">
        <f>#REF!</f>
        <v>#REF!</v>
      </c>
      <c r="D49" s="676" t="e">
        <f>#REF!</f>
        <v>#REF!</v>
      </c>
      <c r="E49" s="676" t="e">
        <f>#REF!</f>
        <v>#REF!</v>
      </c>
      <c r="F49" s="676" t="e">
        <f>#REF!</f>
        <v>#REF!</v>
      </c>
      <c r="G49" s="724" t="e">
        <f>#REF!</f>
        <v>#REF!</v>
      </c>
      <c r="H49" s="675" t="e">
        <f>#REF!</f>
        <v>#REF!</v>
      </c>
      <c r="I49" s="676" t="e">
        <f>#REF!</f>
        <v>#REF!</v>
      </c>
      <c r="J49" s="724" t="e">
        <f>#REF!</f>
        <v>#REF!</v>
      </c>
      <c r="K49" s="675">
        <f>'2015'!C198</f>
        <v>0.30232558139534882</v>
      </c>
      <c r="L49" s="676">
        <f>'2016'!C159</f>
        <v>0.46153846153846156</v>
      </c>
      <c r="M49" s="676">
        <f>'2017'!C155</f>
        <v>9.5238095238095233E-2</v>
      </c>
      <c r="N49" s="676">
        <f>'2018'!C127</f>
        <v>0.47058823529411764</v>
      </c>
      <c r="O49" s="676">
        <f>'2019'!C106</f>
        <v>0.66666666666666663</v>
      </c>
      <c r="P49" s="1160">
        <f>'2020'!D113</f>
        <v>0.4</v>
      </c>
      <c r="Q49" s="1160">
        <f>'2021'!E112</f>
        <v>0.5</v>
      </c>
      <c r="R49" s="1160">
        <f>'2022'!E110</f>
        <v>0.5</v>
      </c>
      <c r="S49" s="1160">
        <f>'2023'!E104</f>
        <v>0.2</v>
      </c>
    </row>
    <row r="50" spans="1:19" x14ac:dyDescent="0.2">
      <c r="A50" s="698" t="s">
        <v>587</v>
      </c>
      <c r="B50" s="675" t="e">
        <f>#REF!</f>
        <v>#REF!</v>
      </c>
      <c r="C50" s="676" t="e">
        <f>#REF!</f>
        <v>#REF!</v>
      </c>
      <c r="D50" s="676" t="e">
        <f>#REF!</f>
        <v>#REF!</v>
      </c>
      <c r="E50" s="676" t="e">
        <f>#REF!</f>
        <v>#REF!</v>
      </c>
      <c r="F50" s="676" t="e">
        <f>#REF!</f>
        <v>#REF!</v>
      </c>
      <c r="G50" s="724" t="e">
        <f>#REF!</f>
        <v>#REF!</v>
      </c>
      <c r="H50" s="675" t="e">
        <f>#REF!</f>
        <v>#REF!</v>
      </c>
      <c r="I50" s="676" t="e">
        <f>#REF!</f>
        <v>#REF!</v>
      </c>
      <c r="J50" s="724" t="e">
        <f>#REF!</f>
        <v>#REF!</v>
      </c>
      <c r="K50" s="675">
        <f>'2015'!C199</f>
        <v>0.20338983050847459</v>
      </c>
      <c r="L50" s="676">
        <f>'2016'!C160</f>
        <v>0.14035087719298245</v>
      </c>
      <c r="M50" s="676">
        <f>'2017'!C156</f>
        <v>0.25</v>
      </c>
      <c r="N50" s="676">
        <f>'2018'!C128</f>
        <v>0.22222222222222221</v>
      </c>
      <c r="O50" s="676">
        <f>'2019'!C107</f>
        <v>0.26923076923076922</v>
      </c>
      <c r="P50" s="1160">
        <f>'2020'!D114</f>
        <v>0.46875</v>
      </c>
      <c r="Q50" s="1160">
        <f>'2021'!E113</f>
        <v>0.3235294117647059</v>
      </c>
      <c r="R50" s="1160">
        <f>+'2022'!E111</f>
        <v>0.32</v>
      </c>
      <c r="S50" s="1160">
        <f>'2023'!E105</f>
        <v>0.18518518518518517</v>
      </c>
    </row>
    <row r="51" spans="1:19" x14ac:dyDescent="0.2">
      <c r="A51" s="698" t="s">
        <v>394</v>
      </c>
      <c r="B51" s="675" t="e">
        <f>#REF!</f>
        <v>#REF!</v>
      </c>
      <c r="C51" s="676" t="e">
        <f>#REF!</f>
        <v>#REF!</v>
      </c>
      <c r="D51" s="676" t="e">
        <f>#REF!</f>
        <v>#REF!</v>
      </c>
      <c r="E51" s="676" t="e">
        <f>#REF!</f>
        <v>#REF!</v>
      </c>
      <c r="F51" s="676" t="e">
        <f>#REF!</f>
        <v>#REF!</v>
      </c>
      <c r="G51" s="724" t="e">
        <f>#REF!</f>
        <v>#REF!</v>
      </c>
      <c r="H51" s="675" t="e">
        <f>#REF!</f>
        <v>#REF!</v>
      </c>
      <c r="I51" s="676" t="e">
        <f>#REF!</f>
        <v>#REF!</v>
      </c>
      <c r="J51" s="724" t="e">
        <f>#REF!</f>
        <v>#REF!</v>
      </c>
      <c r="K51" s="675">
        <f>'2015'!C200</f>
        <v>0.42857142857142855</v>
      </c>
      <c r="L51" s="676">
        <f>'2016'!C161</f>
        <v>0.83333333333333337</v>
      </c>
      <c r="M51" s="676">
        <f>'2017'!C157</f>
        <v>0.7142857142857143</v>
      </c>
      <c r="N51" s="676">
        <f>'2018'!C129</f>
        <v>1</v>
      </c>
      <c r="O51" s="676">
        <f>'2019'!C108</f>
        <v>0</v>
      </c>
      <c r="P51" s="1160">
        <f>'2020'!D115</f>
        <v>0.25</v>
      </c>
      <c r="Q51" s="1160" t="e">
        <f>'2021'!E114</f>
        <v>#DIV/0!</v>
      </c>
      <c r="R51" s="1160">
        <f>'2022'!E112</f>
        <v>0.5</v>
      </c>
      <c r="S51" s="1160">
        <f>'2023'!E106</f>
        <v>0</v>
      </c>
    </row>
    <row r="52" spans="1:19" x14ac:dyDescent="0.2">
      <c r="A52" s="677" t="s">
        <v>781</v>
      </c>
      <c r="B52" s="490"/>
      <c r="C52" s="480"/>
      <c r="D52" s="480"/>
      <c r="E52" s="480"/>
      <c r="F52" s="480"/>
      <c r="G52" s="725"/>
      <c r="H52" s="678"/>
      <c r="I52" s="679"/>
      <c r="J52" s="728"/>
      <c r="K52" s="678"/>
      <c r="L52" s="679"/>
      <c r="M52" s="679"/>
      <c r="N52" s="679"/>
      <c r="O52" s="679"/>
      <c r="P52" s="1168"/>
      <c r="Q52" s="1168"/>
      <c r="R52" s="1168"/>
      <c r="S52" s="1168"/>
    </row>
    <row r="53" spans="1:19" x14ac:dyDescent="0.2">
      <c r="A53" s="698" t="s">
        <v>10</v>
      </c>
      <c r="B53" s="655" t="s">
        <v>601</v>
      </c>
      <c r="C53" s="656" t="s">
        <v>601</v>
      </c>
      <c r="D53" s="656" t="s">
        <v>601</v>
      </c>
      <c r="E53" s="656" t="s">
        <v>601</v>
      </c>
      <c r="F53" s="656" t="s">
        <v>601</v>
      </c>
      <c r="G53" s="734" t="s">
        <v>601</v>
      </c>
      <c r="H53" s="675" t="e">
        <f>#REF!</f>
        <v>#REF!</v>
      </c>
      <c r="I53" s="676" t="e">
        <f>#REF!</f>
        <v>#REF!</v>
      </c>
      <c r="J53" s="724" t="e">
        <f>#REF!</f>
        <v>#REF!</v>
      </c>
      <c r="K53" s="675">
        <f>'2015'!C206</f>
        <v>0.20051801135651912</v>
      </c>
      <c r="L53" s="676">
        <f>'2016'!C171</f>
        <v>0.16153348940651946</v>
      </c>
      <c r="M53" s="676">
        <f>'2017'!C163</f>
        <v>1.8835022520386603E-3</v>
      </c>
      <c r="N53" s="676">
        <f>'2018'!C135</f>
        <v>0.20490791955300225</v>
      </c>
      <c r="O53" s="676">
        <f>'2019'!C114</f>
        <v>0.24033268873812402</v>
      </c>
      <c r="P53" s="1160">
        <f>'2020'!D121</f>
        <v>0.10187557501919327</v>
      </c>
      <c r="Q53" s="1160">
        <f>'2021'!E120</f>
        <v>5.9740215406148121E-2</v>
      </c>
      <c r="R53" s="1160">
        <f>'2022'!E118</f>
        <v>0.25961422470988443</v>
      </c>
      <c r="S53" s="1160">
        <f>'2023'!E112</f>
        <v>2.0543878536411816E-2</v>
      </c>
    </row>
    <row r="54" spans="1:19" x14ac:dyDescent="0.2">
      <c r="A54" s="698" t="s">
        <v>587</v>
      </c>
      <c r="B54" s="655" t="s">
        <v>601</v>
      </c>
      <c r="C54" s="656" t="s">
        <v>601</v>
      </c>
      <c r="D54" s="656" t="s">
        <v>601</v>
      </c>
      <c r="E54" s="656" t="s">
        <v>601</v>
      </c>
      <c r="F54" s="656" t="s">
        <v>601</v>
      </c>
      <c r="G54" s="734" t="s">
        <v>601</v>
      </c>
      <c r="H54" s="675" t="e">
        <f>#REF!</f>
        <v>#REF!</v>
      </c>
      <c r="I54" s="676" t="e">
        <f>#REF!</f>
        <v>#REF!</v>
      </c>
      <c r="J54" s="724" t="e">
        <f>#REF!</f>
        <v>#REF!</v>
      </c>
      <c r="K54" s="675">
        <f>'2015'!C207</f>
        <v>0.21411816478225218</v>
      </c>
      <c r="L54" s="676">
        <f>'2016'!C172</f>
        <v>0.10187132859257456</v>
      </c>
      <c r="M54" s="676">
        <f>'2017'!C164</f>
        <v>0.12857118628180811</v>
      </c>
      <c r="N54" s="676">
        <f>'2018'!C136</f>
        <v>0.10976807718702937</v>
      </c>
      <c r="O54" s="676">
        <f>'2019'!C115</f>
        <v>0.2222677304486243</v>
      </c>
      <c r="P54" s="1160">
        <f>'2020'!D122</f>
        <v>0.58891899791233726</v>
      </c>
      <c r="Q54" s="1160">
        <f>'2021'!E121</f>
        <v>0.27065730293696305</v>
      </c>
      <c r="R54" s="1160">
        <f>'2022'!E119</f>
        <v>0.18200284914549225</v>
      </c>
      <c r="S54" s="1160">
        <f>'2023'!E113</f>
        <v>0.16557665037187691</v>
      </c>
    </row>
    <row r="55" spans="1:19" x14ac:dyDescent="0.2">
      <c r="A55" s="698" t="s">
        <v>394</v>
      </c>
      <c r="B55" s="655" t="s">
        <v>601</v>
      </c>
      <c r="C55" s="656" t="s">
        <v>601</v>
      </c>
      <c r="D55" s="656" t="s">
        <v>601</v>
      </c>
      <c r="E55" s="656" t="s">
        <v>601</v>
      </c>
      <c r="F55" s="656" t="s">
        <v>601</v>
      </c>
      <c r="G55" s="734" t="s">
        <v>601</v>
      </c>
      <c r="H55" s="675" t="e">
        <f>#REF!</f>
        <v>#REF!</v>
      </c>
      <c r="I55" s="676" t="e">
        <f>#REF!</f>
        <v>#REF!</v>
      </c>
      <c r="J55" s="724" t="e">
        <f>#REF!</f>
        <v>#REF!</v>
      </c>
      <c r="K55" s="675">
        <f>'2015'!C208</f>
        <v>0.61113739020579316</v>
      </c>
      <c r="L55" s="676">
        <f>'2016'!C173</f>
        <v>0.71115201472116207</v>
      </c>
      <c r="M55" s="676">
        <f>'2017'!C165</f>
        <v>0.37923325303028393</v>
      </c>
      <c r="N55" s="676">
        <f>'2018'!C137</f>
        <v>1</v>
      </c>
      <c r="O55" s="676">
        <f>'2019'!C116</f>
        <v>0</v>
      </c>
      <c r="P55" s="1160">
        <f>'2020'!D123</f>
        <v>0.34576653186489986</v>
      </c>
      <c r="Q55" s="1160" t="e">
        <f>'2021'!E122</f>
        <v>#DIV/0!</v>
      </c>
      <c r="R55" s="1160">
        <f>'2022'!E120</f>
        <v>3.3026621142635812E-2</v>
      </c>
      <c r="S55" s="1160" t="e">
        <f>'2023'!E114</f>
        <v>#DIV/0!</v>
      </c>
    </row>
    <row r="56" spans="1:19" x14ac:dyDescent="0.2">
      <c r="A56" s="677" t="s">
        <v>783</v>
      </c>
      <c r="B56" s="678"/>
      <c r="C56" s="679"/>
      <c r="D56" s="679"/>
      <c r="E56" s="679"/>
      <c r="F56" s="679"/>
      <c r="G56" s="728"/>
      <c r="H56" s="678"/>
      <c r="I56" s="679"/>
      <c r="J56" s="728"/>
      <c r="K56" s="678"/>
      <c r="L56" s="679"/>
      <c r="M56" s="679"/>
      <c r="N56" s="679"/>
      <c r="O56" s="679"/>
      <c r="P56" s="1168"/>
      <c r="Q56" s="1168"/>
      <c r="R56" s="1168"/>
      <c r="S56" s="1168"/>
    </row>
    <row r="57" spans="1:19" x14ac:dyDescent="0.2">
      <c r="A57" s="698" t="s">
        <v>10</v>
      </c>
      <c r="B57" s="655" t="s">
        <v>601</v>
      </c>
      <c r="C57" s="656" t="s">
        <v>601</v>
      </c>
      <c r="D57" s="656" t="s">
        <v>601</v>
      </c>
      <c r="E57" s="656" t="s">
        <v>601</v>
      </c>
      <c r="F57" s="656" t="s">
        <v>601</v>
      </c>
      <c r="G57" s="734" t="s">
        <v>601</v>
      </c>
      <c r="H57" s="655" t="s">
        <v>601</v>
      </c>
      <c r="I57" s="656" t="s">
        <v>601</v>
      </c>
      <c r="J57" s="734" t="s">
        <v>601</v>
      </c>
      <c r="K57" s="675">
        <f t="shared" ref="K57:M59" si="3">K29/(K29+K41)</f>
        <v>0.37142857142857144</v>
      </c>
      <c r="L57" s="676">
        <f t="shared" si="3"/>
        <v>0.46153846153846156</v>
      </c>
      <c r="M57" s="676">
        <f t="shared" si="3"/>
        <v>9.5238095238095233E-2</v>
      </c>
      <c r="N57" s="676">
        <f t="shared" ref="N57:S59" si="4">N29/(N29+N41)</f>
        <v>0.5</v>
      </c>
      <c r="O57" s="676">
        <f t="shared" si="4"/>
        <v>0.7142857142857143</v>
      </c>
      <c r="P57" s="1160">
        <f t="shared" si="4"/>
        <v>0.4</v>
      </c>
      <c r="Q57" s="1160">
        <f t="shared" si="4"/>
        <v>0.66666666666666663</v>
      </c>
      <c r="R57" s="1160">
        <f t="shared" si="4"/>
        <v>1</v>
      </c>
      <c r="S57" s="1160">
        <f t="shared" si="4"/>
        <v>0.33333333333333331</v>
      </c>
    </row>
    <row r="58" spans="1:19" x14ac:dyDescent="0.2">
      <c r="A58" s="698" t="s">
        <v>587</v>
      </c>
      <c r="B58" s="655" t="s">
        <v>601</v>
      </c>
      <c r="C58" s="656" t="s">
        <v>601</v>
      </c>
      <c r="D58" s="656" t="s">
        <v>601</v>
      </c>
      <c r="E58" s="656" t="s">
        <v>601</v>
      </c>
      <c r="F58" s="656" t="s">
        <v>601</v>
      </c>
      <c r="G58" s="734" t="s">
        <v>601</v>
      </c>
      <c r="H58" s="655" t="s">
        <v>601</v>
      </c>
      <c r="I58" s="656" t="s">
        <v>601</v>
      </c>
      <c r="J58" s="734" t="s">
        <v>601</v>
      </c>
      <c r="K58" s="675">
        <f t="shared" si="3"/>
        <v>0.20338983050847459</v>
      </c>
      <c r="L58" s="676">
        <f t="shared" si="3"/>
        <v>0.14035087719298245</v>
      </c>
      <c r="M58" s="676">
        <f t="shared" si="3"/>
        <v>0.26190476190476192</v>
      </c>
      <c r="N58" s="676">
        <f t="shared" si="4"/>
        <v>0.26315789473684209</v>
      </c>
      <c r="O58" s="676">
        <f t="shared" si="4"/>
        <v>0.26923076923076922</v>
      </c>
      <c r="P58" s="1160">
        <f t="shared" si="4"/>
        <v>0.5357142857142857</v>
      </c>
      <c r="Q58" s="1160">
        <f t="shared" si="4"/>
        <v>0.33333333333333331</v>
      </c>
      <c r="R58" s="1160">
        <f t="shared" si="4"/>
        <v>0.36363636363636365</v>
      </c>
      <c r="S58" s="1160">
        <f t="shared" si="4"/>
        <v>0.25</v>
      </c>
    </row>
    <row r="59" spans="1:19" x14ac:dyDescent="0.2">
      <c r="A59" s="698" t="s">
        <v>394</v>
      </c>
      <c r="B59" s="655" t="s">
        <v>601</v>
      </c>
      <c r="C59" s="656" t="s">
        <v>601</v>
      </c>
      <c r="D59" s="656" t="s">
        <v>601</v>
      </c>
      <c r="E59" s="656" t="s">
        <v>601</v>
      </c>
      <c r="F59" s="656" t="s">
        <v>601</v>
      </c>
      <c r="G59" s="734" t="s">
        <v>601</v>
      </c>
      <c r="H59" s="655" t="s">
        <v>601</v>
      </c>
      <c r="I59" s="656" t="s">
        <v>601</v>
      </c>
      <c r="J59" s="734" t="s">
        <v>601</v>
      </c>
      <c r="K59" s="675">
        <f t="shared" si="3"/>
        <v>0.66666666666666663</v>
      </c>
      <c r="L59" s="676">
        <f t="shared" si="3"/>
        <v>0.83333333333333337</v>
      </c>
      <c r="M59" s="676">
        <f t="shared" si="3"/>
        <v>0.83333333333333337</v>
      </c>
      <c r="N59" s="676">
        <f t="shared" si="4"/>
        <v>1</v>
      </c>
      <c r="O59" s="676">
        <f t="shared" si="4"/>
        <v>0</v>
      </c>
      <c r="P59" s="1160">
        <f t="shared" si="4"/>
        <v>1</v>
      </c>
      <c r="Q59" s="1160">
        <f t="shared" si="4"/>
        <v>1</v>
      </c>
      <c r="R59" s="1160">
        <f t="shared" si="4"/>
        <v>1</v>
      </c>
      <c r="S59" s="1160">
        <f t="shared" si="4"/>
        <v>0</v>
      </c>
    </row>
    <row r="60" spans="1:19" x14ac:dyDescent="0.2">
      <c r="A60" s="677" t="s">
        <v>784</v>
      </c>
      <c r="B60" s="490"/>
      <c r="C60" s="480"/>
      <c r="D60" s="480"/>
      <c r="E60" s="480"/>
      <c r="F60" s="480"/>
      <c r="G60" s="725"/>
      <c r="H60" s="678"/>
      <c r="I60" s="679"/>
      <c r="J60" s="728"/>
      <c r="K60" s="678"/>
      <c r="L60" s="679"/>
      <c r="M60" s="679"/>
      <c r="N60" s="679"/>
      <c r="O60" s="679"/>
      <c r="P60" s="1168"/>
      <c r="Q60" s="1168"/>
      <c r="R60" s="1168"/>
      <c r="S60" s="1168"/>
    </row>
    <row r="61" spans="1:19" x14ac:dyDescent="0.2">
      <c r="A61" s="698" t="s">
        <v>10</v>
      </c>
      <c r="B61" s="655" t="s">
        <v>601</v>
      </c>
      <c r="C61" s="656" t="s">
        <v>601</v>
      </c>
      <c r="D61" s="656" t="s">
        <v>601</v>
      </c>
      <c r="E61" s="656" t="s">
        <v>601</v>
      </c>
      <c r="F61" s="656" t="s">
        <v>601</v>
      </c>
      <c r="G61" s="734" t="s">
        <v>601</v>
      </c>
      <c r="H61" s="655" t="s">
        <v>601</v>
      </c>
      <c r="I61" s="656" t="s">
        <v>601</v>
      </c>
      <c r="J61" s="734" t="s">
        <v>601</v>
      </c>
      <c r="K61" s="675">
        <f t="shared" ref="K61:M63" si="5">K33/(K33+K45)</f>
        <v>0.27551110095452386</v>
      </c>
      <c r="L61" s="676">
        <f t="shared" si="5"/>
        <v>0.16153348940651946</v>
      </c>
      <c r="M61" s="676">
        <f t="shared" si="5"/>
        <v>1.8835022520386603E-3</v>
      </c>
      <c r="N61" s="676">
        <f t="shared" ref="N61:S63" si="6">N33/(N33+N45)</f>
        <v>0.20575708490774397</v>
      </c>
      <c r="O61" s="676">
        <f t="shared" si="6"/>
        <v>0.26246077962135717</v>
      </c>
      <c r="P61" s="676">
        <f t="shared" si="6"/>
        <v>0.10187557501919327</v>
      </c>
      <c r="Q61" s="185">
        <f t="shared" si="6"/>
        <v>9.788475701274367E-2</v>
      </c>
      <c r="R61" s="185">
        <f t="shared" si="6"/>
        <v>1</v>
      </c>
      <c r="S61" s="185">
        <f t="shared" si="6"/>
        <v>2.3153497206543906E-2</v>
      </c>
    </row>
    <row r="62" spans="1:19" x14ac:dyDescent="0.2">
      <c r="A62" s="698" t="s">
        <v>587</v>
      </c>
      <c r="B62" s="655" t="s">
        <v>601</v>
      </c>
      <c r="C62" s="656" t="s">
        <v>601</v>
      </c>
      <c r="D62" s="656" t="s">
        <v>601</v>
      </c>
      <c r="E62" s="656" t="s">
        <v>601</v>
      </c>
      <c r="F62" s="656" t="s">
        <v>601</v>
      </c>
      <c r="G62" s="734" t="s">
        <v>601</v>
      </c>
      <c r="H62" s="655" t="s">
        <v>601</v>
      </c>
      <c r="I62" s="656" t="s">
        <v>601</v>
      </c>
      <c r="J62" s="734" t="s">
        <v>601</v>
      </c>
      <c r="K62" s="675">
        <f t="shared" si="5"/>
        <v>0.21411816478225218</v>
      </c>
      <c r="L62" s="676">
        <f t="shared" si="5"/>
        <v>0.10187132859257457</v>
      </c>
      <c r="M62" s="676">
        <f t="shared" si="5"/>
        <v>0.14431491583676412</v>
      </c>
      <c r="N62" s="676">
        <f t="shared" si="6"/>
        <v>0.12171701220935044</v>
      </c>
      <c r="O62" s="676">
        <f t="shared" si="6"/>
        <v>0.21457973274520312</v>
      </c>
      <c r="P62" s="676">
        <f t="shared" si="6"/>
        <v>0.60907325143568947</v>
      </c>
      <c r="Q62" s="185">
        <f t="shared" si="6"/>
        <v>0.24713176020690497</v>
      </c>
      <c r="R62" s="185">
        <f t="shared" si="6"/>
        <v>0.19624195784514006</v>
      </c>
      <c r="S62" s="185">
        <f t="shared" si="6"/>
        <v>0.17200425406201494</v>
      </c>
    </row>
    <row r="63" spans="1:19" x14ac:dyDescent="0.2">
      <c r="A63" s="698" t="s">
        <v>394</v>
      </c>
      <c r="B63" s="655" t="s">
        <v>601</v>
      </c>
      <c r="C63" s="656" t="s">
        <v>601</v>
      </c>
      <c r="D63" s="656" t="s">
        <v>601</v>
      </c>
      <c r="E63" s="656" t="s">
        <v>601</v>
      </c>
      <c r="F63" s="656" t="s">
        <v>601</v>
      </c>
      <c r="G63" s="734" t="s">
        <v>601</v>
      </c>
      <c r="H63" s="655" t="s">
        <v>601</v>
      </c>
      <c r="I63" s="656" t="s">
        <v>601</v>
      </c>
      <c r="J63" s="734" t="s">
        <v>601</v>
      </c>
      <c r="K63" s="675">
        <f t="shared" si="5"/>
        <v>0.70153105949266759</v>
      </c>
      <c r="L63" s="676">
        <f t="shared" si="5"/>
        <v>0.71115201472116207</v>
      </c>
      <c r="M63" s="676">
        <f t="shared" si="5"/>
        <v>0.3874805884361851</v>
      </c>
      <c r="N63" s="676">
        <f t="shared" si="6"/>
        <v>1</v>
      </c>
      <c r="O63" s="676">
        <f t="shared" si="6"/>
        <v>0</v>
      </c>
      <c r="P63" s="185">
        <f t="shared" si="6"/>
        <v>1</v>
      </c>
      <c r="Q63" s="185">
        <f t="shared" si="6"/>
        <v>0.33571766406445136</v>
      </c>
      <c r="R63" s="185">
        <f t="shared" si="6"/>
        <v>1</v>
      </c>
      <c r="S63" s="185" t="e">
        <f t="shared" si="6"/>
        <v>#DIV/0!</v>
      </c>
    </row>
    <row r="64" spans="1:19" x14ac:dyDescent="0.2">
      <c r="A64" s="488" t="s">
        <v>1219</v>
      </c>
      <c r="B64" s="490"/>
      <c r="C64" s="480"/>
      <c r="D64" s="480"/>
      <c r="E64" s="480"/>
      <c r="F64" s="480"/>
      <c r="G64" s="725"/>
      <c r="H64" s="490"/>
      <c r="I64" s="480"/>
      <c r="J64" s="725"/>
      <c r="K64" s="490"/>
      <c r="L64" s="480"/>
      <c r="M64" s="480"/>
      <c r="N64" s="480"/>
      <c r="O64" s="480"/>
      <c r="P64" s="1161"/>
      <c r="Q64" s="1161"/>
      <c r="R64" s="1161"/>
      <c r="S64" s="1161"/>
    </row>
    <row r="65" spans="1:19" x14ac:dyDescent="0.2">
      <c r="A65" s="696" t="s">
        <v>687</v>
      </c>
      <c r="B65" s="656" t="s">
        <v>601</v>
      </c>
      <c r="C65" s="656" t="s">
        <v>601</v>
      </c>
      <c r="D65" s="656" t="s">
        <v>601</v>
      </c>
      <c r="E65" s="656" t="s">
        <v>601</v>
      </c>
      <c r="F65" s="656" t="s">
        <v>601</v>
      </c>
      <c r="G65" s="734" t="s">
        <v>601</v>
      </c>
      <c r="H65" s="655" t="s">
        <v>601</v>
      </c>
      <c r="I65" s="656" t="s">
        <v>601</v>
      </c>
      <c r="J65" s="734" t="s">
        <v>601</v>
      </c>
      <c r="K65" s="905">
        <f>+'2015'!F153</f>
        <v>20553666.920000002</v>
      </c>
      <c r="L65" s="652">
        <f>'2016'!F117</f>
        <v>26934925</v>
      </c>
      <c r="M65" s="908">
        <f>'2017'!F110</f>
        <v>22708735.899999999</v>
      </c>
      <c r="N65" s="908">
        <f>'2018'!F83</f>
        <v>28368770.329999998</v>
      </c>
      <c r="O65" s="908">
        <f>'2019'!F62</f>
        <v>4952646</v>
      </c>
      <c r="P65" s="1169">
        <f>'2020'!G69</f>
        <v>8463920.3200000003</v>
      </c>
      <c r="Q65" s="1169">
        <f>'2021'!H68</f>
        <v>15385172.57</v>
      </c>
      <c r="R65" s="1169">
        <f>'2022'!H66</f>
        <v>11621613</v>
      </c>
      <c r="S65" s="1169">
        <f>'2023'!H60</f>
        <v>4173503</v>
      </c>
    </row>
    <row r="66" spans="1:19" x14ac:dyDescent="0.2">
      <c r="A66" s="696" t="s">
        <v>688</v>
      </c>
      <c r="B66" s="656" t="s">
        <v>601</v>
      </c>
      <c r="C66" s="656" t="s">
        <v>601</v>
      </c>
      <c r="D66" s="656" t="s">
        <v>601</v>
      </c>
      <c r="E66" s="656" t="s">
        <v>601</v>
      </c>
      <c r="F66" s="656" t="s">
        <v>601</v>
      </c>
      <c r="G66" s="734" t="s">
        <v>601</v>
      </c>
      <c r="H66" s="655" t="s">
        <v>601</v>
      </c>
      <c r="I66" s="656" t="s">
        <v>601</v>
      </c>
      <c r="J66" s="734" t="s">
        <v>601</v>
      </c>
      <c r="K66" s="905">
        <f>+'2015'!F154</f>
        <v>20137926.66</v>
      </c>
      <c r="L66" s="481">
        <f>'2016'!F118</f>
        <v>9164632.8800000008</v>
      </c>
      <c r="M66" s="908">
        <f>'2017'!F111</f>
        <v>12331478.940000001</v>
      </c>
      <c r="N66" s="908">
        <f>'2018'!F84</f>
        <v>10079864.18</v>
      </c>
      <c r="O66" s="908">
        <f>'2019'!F63</f>
        <v>9119090.6500000004</v>
      </c>
      <c r="P66" s="1169">
        <f>'2020'!G70</f>
        <v>3543486.2</v>
      </c>
      <c r="Q66" s="1169">
        <f>'2021'!H69</f>
        <v>10814674.890000001</v>
      </c>
      <c r="R66" s="1169">
        <f>'2022'!H67</f>
        <v>358856</v>
      </c>
      <c r="S66" s="1169">
        <f>'2023'!H61</f>
        <v>10953988.880000001</v>
      </c>
    </row>
    <row r="67" spans="1:19" x14ac:dyDescent="0.2">
      <c r="A67" s="696" t="s">
        <v>689</v>
      </c>
      <c r="B67" s="656" t="s">
        <v>601</v>
      </c>
      <c r="C67" s="656" t="s">
        <v>601</v>
      </c>
      <c r="D67" s="656" t="s">
        <v>601</v>
      </c>
      <c r="E67" s="656" t="s">
        <v>601</v>
      </c>
      <c r="F67" s="656" t="s">
        <v>601</v>
      </c>
      <c r="G67" s="734" t="s">
        <v>601</v>
      </c>
      <c r="H67" s="655" t="s">
        <v>601</v>
      </c>
      <c r="I67" s="656" t="s">
        <v>601</v>
      </c>
      <c r="J67" s="734" t="s">
        <v>601</v>
      </c>
      <c r="K67" s="905">
        <f>+'2015'!F155</f>
        <v>15533824.539999999</v>
      </c>
      <c r="L67" s="481">
        <f>'2016'!F119</f>
        <v>22143587.66</v>
      </c>
      <c r="M67" s="908">
        <f>'2017'!F112</f>
        <v>15969336.6</v>
      </c>
      <c r="N67" s="908">
        <f>'2018'!F85</f>
        <v>10662583</v>
      </c>
      <c r="O67" s="908">
        <f>'2019'!F64</f>
        <v>18342991</v>
      </c>
      <c r="P67" s="1169">
        <f>'2020'!G71</f>
        <v>2705944</v>
      </c>
      <c r="Q67" s="1169">
        <f>'2021'!H70</f>
        <v>8710511.7899999991</v>
      </c>
      <c r="R67" s="1169">
        <f>'2022'!H68</f>
        <v>13373597.17</v>
      </c>
      <c r="S67" s="1169">
        <f>'2023'!H62</f>
        <v>1585543</v>
      </c>
    </row>
    <row r="68" spans="1:19" x14ac:dyDescent="0.2">
      <c r="A68" s="696" t="s">
        <v>690</v>
      </c>
      <c r="B68" s="656" t="s">
        <v>601</v>
      </c>
      <c r="C68" s="656" t="s">
        <v>601</v>
      </c>
      <c r="D68" s="656" t="s">
        <v>601</v>
      </c>
      <c r="E68" s="656" t="s">
        <v>601</v>
      </c>
      <c r="F68" s="656" t="s">
        <v>601</v>
      </c>
      <c r="G68" s="734" t="s">
        <v>601</v>
      </c>
      <c r="H68" s="655" t="s">
        <v>601</v>
      </c>
      <c r="I68" s="656" t="s">
        <v>601</v>
      </c>
      <c r="J68" s="734" t="s">
        <v>601</v>
      </c>
      <c r="K68" s="905">
        <f>+'2015'!F156</f>
        <v>21177405.489999995</v>
      </c>
      <c r="L68" s="481">
        <f>'2016'!F120</f>
        <v>3573169.54</v>
      </c>
      <c r="M68" s="908">
        <f>'2017'!F113</f>
        <v>15601865.23</v>
      </c>
      <c r="N68" s="908">
        <f>'2018'!F86</f>
        <v>18793318.150000002</v>
      </c>
      <c r="O68" s="908">
        <f>'2019'!F65</f>
        <v>9411151.540000001</v>
      </c>
      <c r="P68" s="1169">
        <f>'2020'!G72</f>
        <v>28734349.670000002</v>
      </c>
      <c r="Q68" s="1169">
        <f>'2021'!H71</f>
        <v>7890600.2400000002</v>
      </c>
      <c r="R68" s="1169">
        <f>'2022'!H69</f>
        <v>14322841.26</v>
      </c>
      <c r="S68" s="1169">
        <f>'2023'!H63</f>
        <v>11561962.800000001</v>
      </c>
    </row>
    <row r="69" spans="1:19" x14ac:dyDescent="0.2">
      <c r="A69" s="696" t="s">
        <v>691</v>
      </c>
      <c r="B69" s="656" t="s">
        <v>601</v>
      </c>
      <c r="C69" s="656" t="s">
        <v>601</v>
      </c>
      <c r="D69" s="656" t="s">
        <v>601</v>
      </c>
      <c r="E69" s="656" t="s">
        <v>601</v>
      </c>
      <c r="F69" s="656" t="s">
        <v>601</v>
      </c>
      <c r="G69" s="734" t="s">
        <v>601</v>
      </c>
      <c r="H69" s="655" t="s">
        <v>601</v>
      </c>
      <c r="I69" s="656" t="s">
        <v>601</v>
      </c>
      <c r="J69" s="734" t="s">
        <v>601</v>
      </c>
      <c r="K69" s="905">
        <f>+'2015'!F157</f>
        <v>374570</v>
      </c>
      <c r="L69" s="481">
        <f>'2016'!F121</f>
        <v>2401617.29</v>
      </c>
      <c r="M69" s="908">
        <f>'2017'!F114</f>
        <v>1072044</v>
      </c>
      <c r="N69" s="908">
        <f>'2018'!F87</f>
        <v>4277335.91</v>
      </c>
      <c r="O69" s="908">
        <f>'2019'!F66</f>
        <v>4514020.8</v>
      </c>
      <c r="P69" s="1169">
        <f>'2020'!G73</f>
        <v>3424548.15</v>
      </c>
      <c r="Q69" s="1169">
        <f>'2021'!H72</f>
        <v>3017839.9</v>
      </c>
      <c r="R69" s="1169">
        <f>'2022'!H70</f>
        <v>2658720.06</v>
      </c>
      <c r="S69" s="1169">
        <f>'2023'!H64</f>
        <v>3772361.9400000004</v>
      </c>
    </row>
    <row r="70" spans="1:19" x14ac:dyDescent="0.2">
      <c r="A70" s="696" t="s">
        <v>693</v>
      </c>
      <c r="B70" s="656" t="s">
        <v>601</v>
      </c>
      <c r="C70" s="656" t="s">
        <v>601</v>
      </c>
      <c r="D70" s="656" t="s">
        <v>601</v>
      </c>
      <c r="E70" s="656" t="s">
        <v>601</v>
      </c>
      <c r="F70" s="656" t="s">
        <v>601</v>
      </c>
      <c r="G70" s="734" t="s">
        <v>601</v>
      </c>
      <c r="H70" s="655" t="s">
        <v>601</v>
      </c>
      <c r="I70" s="656" t="s">
        <v>601</v>
      </c>
      <c r="J70" s="734" t="s">
        <v>601</v>
      </c>
      <c r="K70" s="905">
        <f>+'2015'!F158</f>
        <v>1149553</v>
      </c>
      <c r="L70" s="481">
        <f>'2016'!F122</f>
        <v>0</v>
      </c>
      <c r="M70" s="908">
        <f>'2017'!F115</f>
        <v>0</v>
      </c>
      <c r="N70" s="908">
        <f>'2018'!F88</f>
        <v>0</v>
      </c>
      <c r="O70" s="908">
        <f>'2019'!F67</f>
        <v>0</v>
      </c>
      <c r="P70" s="1169">
        <f>'2020'!G74</f>
        <v>0</v>
      </c>
      <c r="Q70" s="1169">
        <f>'2021'!H73</f>
        <v>0</v>
      </c>
      <c r="R70" s="1169">
        <f>'2022'!H71</f>
        <v>0</v>
      </c>
      <c r="S70" s="1169">
        <f>'2023'!H65</f>
        <v>0</v>
      </c>
    </row>
    <row r="71" spans="1:19" x14ac:dyDescent="0.2">
      <c r="A71" s="696" t="s">
        <v>692</v>
      </c>
      <c r="B71" s="656" t="s">
        <v>601</v>
      </c>
      <c r="C71" s="656" t="s">
        <v>601</v>
      </c>
      <c r="D71" s="656" t="s">
        <v>601</v>
      </c>
      <c r="E71" s="656" t="s">
        <v>601</v>
      </c>
      <c r="F71" s="656" t="s">
        <v>601</v>
      </c>
      <c r="G71" s="734" t="s">
        <v>601</v>
      </c>
      <c r="H71" s="655" t="s">
        <v>601</v>
      </c>
      <c r="I71" s="656" t="s">
        <v>601</v>
      </c>
      <c r="J71" s="734" t="s">
        <v>601</v>
      </c>
      <c r="K71" s="905">
        <f>+'2015'!F159</f>
        <v>9037478.4199999999</v>
      </c>
      <c r="L71" s="481">
        <f>'2016'!F123</f>
        <v>5950055.2999999998</v>
      </c>
      <c r="M71" s="908">
        <f>'2017'!F116</f>
        <v>6380305</v>
      </c>
      <c r="N71" s="908">
        <f>'2018'!F89</f>
        <v>4380878</v>
      </c>
      <c r="O71" s="908">
        <f>'2019'!F68</f>
        <v>2265391</v>
      </c>
      <c r="P71" s="1169">
        <f>'2020'!G75</f>
        <v>3310189</v>
      </c>
      <c r="Q71" s="1169">
        <f>'2021'!H74</f>
        <v>9049148.8800000008</v>
      </c>
      <c r="R71" s="1169">
        <f>'2022'!H72</f>
        <v>5398716</v>
      </c>
      <c r="S71" s="1169">
        <f>'2023'!H66</f>
        <v>8599096.129999999</v>
      </c>
    </row>
    <row r="72" spans="1:19" x14ac:dyDescent="0.2">
      <c r="A72" s="701" t="s">
        <v>800</v>
      </c>
      <c r="B72" s="531"/>
      <c r="C72" s="33"/>
      <c r="D72" s="33"/>
      <c r="E72" s="33"/>
      <c r="F72" s="33"/>
      <c r="G72" s="687"/>
      <c r="H72" s="735"/>
      <c r="I72" s="479"/>
      <c r="J72" s="723"/>
      <c r="K72" s="736">
        <f t="shared" ref="K72:Q72" si="7">SUM(K65:K71)</f>
        <v>87964425.029999986</v>
      </c>
      <c r="L72" s="688">
        <f t="shared" si="7"/>
        <v>70167987.670000002</v>
      </c>
      <c r="M72" s="688">
        <f t="shared" si="7"/>
        <v>74063765.670000002</v>
      </c>
      <c r="N72" s="688">
        <f t="shared" si="7"/>
        <v>76562749.569999993</v>
      </c>
      <c r="O72" s="688">
        <f t="shared" si="7"/>
        <v>48605290.989999995</v>
      </c>
      <c r="P72" s="1170">
        <f t="shared" si="7"/>
        <v>50182437.339999996</v>
      </c>
      <c r="Q72" s="1170">
        <f t="shared" si="7"/>
        <v>54867948.270000003</v>
      </c>
      <c r="R72" s="1170">
        <f>SUM(R65:R71)</f>
        <v>47734343.490000002</v>
      </c>
      <c r="S72" s="1170">
        <f>SUM(S65:S71)</f>
        <v>40646455.75</v>
      </c>
    </row>
    <row r="73" spans="1:19" x14ac:dyDescent="0.2">
      <c r="A73" s="696" t="s">
        <v>694</v>
      </c>
      <c r="B73" s="656" t="s">
        <v>601</v>
      </c>
      <c r="C73" s="656" t="s">
        <v>601</v>
      </c>
      <c r="D73" s="656" t="s">
        <v>601</v>
      </c>
      <c r="E73" s="656" t="s">
        <v>601</v>
      </c>
      <c r="F73" s="656" t="s">
        <v>601</v>
      </c>
      <c r="G73" s="734" t="s">
        <v>601</v>
      </c>
      <c r="H73" s="655" t="s">
        <v>601</v>
      </c>
      <c r="I73" s="656" t="s">
        <v>601</v>
      </c>
      <c r="J73" s="734" t="s">
        <v>601</v>
      </c>
      <c r="K73" s="741">
        <f>+'2015'!L153</f>
        <v>17</v>
      </c>
      <c r="L73" s="651">
        <f>'2016'!L117</f>
        <v>16</v>
      </c>
      <c r="M73" s="651">
        <f>'2017'!L110</f>
        <v>11</v>
      </c>
      <c r="N73" s="651">
        <f>'2018'!L83</f>
        <v>10</v>
      </c>
      <c r="O73" s="651">
        <f>'2019'!L62</f>
        <v>2</v>
      </c>
      <c r="P73" s="1171">
        <f>'2020'!M69</f>
        <v>4</v>
      </c>
      <c r="Q73" s="1171">
        <f>'2021'!N68</f>
        <v>6</v>
      </c>
      <c r="R73" s="1171">
        <f>'2022'!N66</f>
        <v>3</v>
      </c>
      <c r="S73" s="1171">
        <f>'2023'!N60</f>
        <v>3</v>
      </c>
    </row>
    <row r="74" spans="1:19" x14ac:dyDescent="0.2">
      <c r="A74" s="696" t="s">
        <v>695</v>
      </c>
      <c r="B74" s="656" t="s">
        <v>601</v>
      </c>
      <c r="C74" s="656" t="s">
        <v>601</v>
      </c>
      <c r="D74" s="656" t="s">
        <v>601</v>
      </c>
      <c r="E74" s="656" t="s">
        <v>601</v>
      </c>
      <c r="F74" s="656" t="s">
        <v>601</v>
      </c>
      <c r="G74" s="734" t="s">
        <v>601</v>
      </c>
      <c r="H74" s="655" t="s">
        <v>601</v>
      </c>
      <c r="I74" s="656" t="s">
        <v>601</v>
      </c>
      <c r="J74" s="734" t="s">
        <v>601</v>
      </c>
      <c r="K74" s="741">
        <f>+'2015'!L154</f>
        <v>15</v>
      </c>
      <c r="L74" s="651">
        <f>'2016'!L118</f>
        <v>16</v>
      </c>
      <c r="M74" s="651">
        <f>'2017'!L111</f>
        <v>13</v>
      </c>
      <c r="N74" s="651">
        <f>'2018'!L84</f>
        <v>9</v>
      </c>
      <c r="O74" s="651">
        <f>'2019'!L63</f>
        <v>8</v>
      </c>
      <c r="P74" s="1171">
        <f>'2020'!M70</f>
        <v>7</v>
      </c>
      <c r="Q74" s="1171">
        <f>'2021'!N69</f>
        <v>10</v>
      </c>
      <c r="R74" s="1171">
        <f>'2022'!N67</f>
        <v>1</v>
      </c>
      <c r="S74" s="1171">
        <f>'2023'!N61</f>
        <v>9</v>
      </c>
    </row>
    <row r="75" spans="1:19" x14ac:dyDescent="0.2">
      <c r="A75" s="696" t="s">
        <v>696</v>
      </c>
      <c r="B75" s="656" t="s">
        <v>601</v>
      </c>
      <c r="C75" s="656" t="s">
        <v>601</v>
      </c>
      <c r="D75" s="656" t="s">
        <v>601</v>
      </c>
      <c r="E75" s="656" t="s">
        <v>601</v>
      </c>
      <c r="F75" s="656" t="s">
        <v>601</v>
      </c>
      <c r="G75" s="734" t="s">
        <v>601</v>
      </c>
      <c r="H75" s="655" t="s">
        <v>601</v>
      </c>
      <c r="I75" s="656" t="s">
        <v>601</v>
      </c>
      <c r="J75" s="734" t="s">
        <v>601</v>
      </c>
      <c r="K75" s="741">
        <f>+'2015'!L155</f>
        <v>7</v>
      </c>
      <c r="L75" s="651">
        <f>'2016'!L119</f>
        <v>17</v>
      </c>
      <c r="M75" s="651">
        <f>'2017'!L112</f>
        <v>8</v>
      </c>
      <c r="N75" s="651">
        <f>'2018'!L85</f>
        <v>5</v>
      </c>
      <c r="O75" s="651">
        <f>'2019'!L64</f>
        <v>4</v>
      </c>
      <c r="P75" s="1171">
        <f>'2020'!M71</f>
        <v>2</v>
      </c>
      <c r="Q75" s="1171">
        <f>'2021'!N70</f>
        <v>4</v>
      </c>
      <c r="R75" s="1171">
        <f>'2022'!N68</f>
        <v>11</v>
      </c>
      <c r="S75" s="1171">
        <f>'2023'!N62</f>
        <v>2</v>
      </c>
    </row>
    <row r="76" spans="1:19" x14ac:dyDescent="0.2">
      <c r="A76" s="696" t="s">
        <v>697</v>
      </c>
      <c r="B76" s="656" t="s">
        <v>601</v>
      </c>
      <c r="C76" s="656" t="s">
        <v>601</v>
      </c>
      <c r="D76" s="656" t="s">
        <v>601</v>
      </c>
      <c r="E76" s="656" t="s">
        <v>601</v>
      </c>
      <c r="F76" s="656" t="s">
        <v>601</v>
      </c>
      <c r="G76" s="734" t="s">
        <v>601</v>
      </c>
      <c r="H76" s="655" t="s">
        <v>601</v>
      </c>
      <c r="I76" s="656" t="s">
        <v>601</v>
      </c>
      <c r="J76" s="734" t="s">
        <v>601</v>
      </c>
      <c r="K76" s="741">
        <f>+'2015'!L156</f>
        <v>18</v>
      </c>
      <c r="L76" s="651">
        <f>'2016'!L120</f>
        <v>4</v>
      </c>
      <c r="M76" s="651">
        <f>'2017'!L113</f>
        <v>10</v>
      </c>
      <c r="N76" s="651">
        <f>'2018'!L86</f>
        <v>17</v>
      </c>
      <c r="O76" s="651">
        <f>'2019'!L65</f>
        <v>7</v>
      </c>
      <c r="P76" s="1171">
        <f>'2020'!M72</f>
        <v>13</v>
      </c>
      <c r="Q76" s="1171">
        <f>'2021'!N71</f>
        <v>8</v>
      </c>
      <c r="R76" s="1171">
        <f>'2022'!N69</f>
        <v>6</v>
      </c>
      <c r="S76" s="1171">
        <f>'2023'!N63</f>
        <v>9</v>
      </c>
    </row>
    <row r="77" spans="1:19" x14ac:dyDescent="0.2">
      <c r="A77" s="696" t="s">
        <v>698</v>
      </c>
      <c r="B77" s="656" t="s">
        <v>601</v>
      </c>
      <c r="C77" s="656" t="s">
        <v>601</v>
      </c>
      <c r="D77" s="656" t="s">
        <v>601</v>
      </c>
      <c r="E77" s="656" t="s">
        <v>601</v>
      </c>
      <c r="F77" s="656" t="s">
        <v>601</v>
      </c>
      <c r="G77" s="734" t="s">
        <v>601</v>
      </c>
      <c r="H77" s="655" t="s">
        <v>601</v>
      </c>
      <c r="I77" s="656" t="s">
        <v>601</v>
      </c>
      <c r="J77" s="734" t="s">
        <v>601</v>
      </c>
      <c r="K77" s="741">
        <f>+'2015'!L157</f>
        <v>1</v>
      </c>
      <c r="L77" s="651">
        <f>'2016'!L121</f>
        <v>4</v>
      </c>
      <c r="M77" s="651">
        <f>'2017'!L114</f>
        <v>2</v>
      </c>
      <c r="N77" s="651">
        <f>'2018'!L87</f>
        <v>4</v>
      </c>
      <c r="O77" s="651">
        <f>'2019'!L66</f>
        <v>5</v>
      </c>
      <c r="P77" s="1171">
        <f>'2020'!M73</f>
        <v>5</v>
      </c>
      <c r="Q77" s="1171">
        <f>'2021'!N72</f>
        <v>5</v>
      </c>
      <c r="R77" s="1171">
        <f>'2022'!N70</f>
        <v>4</v>
      </c>
      <c r="S77" s="1171">
        <f>'2023'!N64</f>
        <v>5</v>
      </c>
    </row>
    <row r="78" spans="1:19" x14ac:dyDescent="0.2">
      <c r="A78" s="696" t="s">
        <v>785</v>
      </c>
      <c r="B78" s="656" t="s">
        <v>601</v>
      </c>
      <c r="C78" s="656" t="s">
        <v>601</v>
      </c>
      <c r="D78" s="656" t="s">
        <v>601</v>
      </c>
      <c r="E78" s="656" t="s">
        <v>601</v>
      </c>
      <c r="F78" s="656" t="s">
        <v>601</v>
      </c>
      <c r="G78" s="734" t="s">
        <v>601</v>
      </c>
      <c r="H78" s="655" t="s">
        <v>601</v>
      </c>
      <c r="I78" s="656" t="s">
        <v>601</v>
      </c>
      <c r="J78" s="734" t="s">
        <v>601</v>
      </c>
      <c r="K78" s="741">
        <f>+'2015'!L158</f>
        <v>1</v>
      </c>
      <c r="L78" s="651">
        <f>'2016'!L122</f>
        <v>0</v>
      </c>
      <c r="M78" s="651">
        <f>'2017'!L115</f>
        <v>0</v>
      </c>
      <c r="N78" s="651">
        <f>'2018'!L88</f>
        <v>0</v>
      </c>
      <c r="O78" s="651">
        <f>'2019'!L67</f>
        <v>0</v>
      </c>
      <c r="P78" s="1171">
        <f>'2020'!M74</f>
        <v>0</v>
      </c>
      <c r="Q78" s="1171">
        <f>'2021'!N73</f>
        <v>0</v>
      </c>
      <c r="R78" s="1171">
        <f>'2022'!N71</f>
        <v>0</v>
      </c>
      <c r="S78" s="1171">
        <f>'2023'!N65</f>
        <v>0</v>
      </c>
    </row>
    <row r="79" spans="1:19" x14ac:dyDescent="0.2">
      <c r="A79" s="696" t="s">
        <v>699</v>
      </c>
      <c r="B79" s="656" t="s">
        <v>601</v>
      </c>
      <c r="C79" s="656" t="s">
        <v>601</v>
      </c>
      <c r="D79" s="656" t="s">
        <v>601</v>
      </c>
      <c r="E79" s="656" t="s">
        <v>601</v>
      </c>
      <c r="F79" s="656" t="s">
        <v>601</v>
      </c>
      <c r="G79" s="734" t="s">
        <v>601</v>
      </c>
      <c r="H79" s="655" t="s">
        <v>601</v>
      </c>
      <c r="I79" s="656" t="s">
        <v>601</v>
      </c>
      <c r="J79" s="734" t="s">
        <v>601</v>
      </c>
      <c r="K79" s="741">
        <f>+'2015'!L159</f>
        <v>57</v>
      </c>
      <c r="L79" s="651">
        <f>'2016'!L123</f>
        <v>32</v>
      </c>
      <c r="M79" s="651">
        <f>'2017'!L116</f>
        <v>28</v>
      </c>
      <c r="N79" s="651">
        <f>'2018'!L89</f>
        <v>19</v>
      </c>
      <c r="O79" s="651">
        <f>'2019'!L68</f>
        <v>16</v>
      </c>
      <c r="P79" s="1171">
        <f>'2020'!M75</f>
        <v>15</v>
      </c>
      <c r="Q79" s="1171">
        <f>'2021'!N74</f>
        <v>5</v>
      </c>
      <c r="R79" s="1171">
        <f>'2022'!N72</f>
        <v>12</v>
      </c>
      <c r="S79" s="1171">
        <f>'2023'!N66</f>
        <v>5</v>
      </c>
    </row>
    <row r="80" spans="1:19" x14ac:dyDescent="0.2">
      <c r="A80" s="701" t="s">
        <v>800</v>
      </c>
      <c r="B80" s="531"/>
      <c r="C80" s="33"/>
      <c r="D80" s="33"/>
      <c r="E80" s="33"/>
      <c r="F80" s="33"/>
      <c r="G80" s="687"/>
      <c r="H80" s="735"/>
      <c r="I80" s="479"/>
      <c r="J80" s="723"/>
      <c r="K80" s="909">
        <f t="shared" ref="K80:Q80" si="8">SUM(K73:K79)</f>
        <v>116</v>
      </c>
      <c r="L80" s="218">
        <f t="shared" si="8"/>
        <v>89</v>
      </c>
      <c r="M80" s="218">
        <f t="shared" si="8"/>
        <v>72</v>
      </c>
      <c r="N80" s="218">
        <f t="shared" si="8"/>
        <v>64</v>
      </c>
      <c r="O80" s="218">
        <f t="shared" si="8"/>
        <v>42</v>
      </c>
      <c r="P80" s="1172">
        <f t="shared" si="8"/>
        <v>46</v>
      </c>
      <c r="Q80" s="1172">
        <f t="shared" si="8"/>
        <v>38</v>
      </c>
      <c r="R80" s="1172">
        <f>SUM(R73:R79)</f>
        <v>37</v>
      </c>
      <c r="S80" s="1172">
        <f>SUM(S73:S79)</f>
        <v>33</v>
      </c>
    </row>
    <row r="81" spans="1:19" x14ac:dyDescent="0.2">
      <c r="A81" s="696" t="s">
        <v>717</v>
      </c>
      <c r="B81" s="656" t="s">
        <v>601</v>
      </c>
      <c r="C81" s="656" t="s">
        <v>601</v>
      </c>
      <c r="D81" s="656" t="s">
        <v>601</v>
      </c>
      <c r="E81" s="656" t="s">
        <v>601</v>
      </c>
      <c r="F81" s="656" t="s">
        <v>601</v>
      </c>
      <c r="G81" s="734" t="s">
        <v>601</v>
      </c>
      <c r="H81" s="655" t="s">
        <v>601</v>
      </c>
      <c r="I81" s="656" t="s">
        <v>601</v>
      </c>
      <c r="J81" s="734" t="s">
        <v>601</v>
      </c>
      <c r="K81" s="905">
        <f>+'2015'!F171</f>
        <v>1209039.2305882354</v>
      </c>
      <c r="L81" s="481">
        <f>'2016'!F135</f>
        <v>1683432.8125</v>
      </c>
      <c r="M81" s="478">
        <f>'2017'!F127</f>
        <v>2064430.5363636361</v>
      </c>
      <c r="N81" s="478">
        <f>'2018'!F100</f>
        <v>2836877.0329999998</v>
      </c>
      <c r="O81" s="478">
        <f>'2019'!F79</f>
        <v>2476323</v>
      </c>
      <c r="P81" s="1162">
        <f>'2020'!G86</f>
        <v>2115980.08</v>
      </c>
      <c r="Q81" s="1162">
        <f>'2021'!H85</f>
        <v>2564195.4283333332</v>
      </c>
      <c r="R81" s="1162">
        <f>'2022'!H83</f>
        <v>3873871</v>
      </c>
      <c r="S81" s="1162">
        <f>'2023'!H77</f>
        <v>1391167.6666666667</v>
      </c>
    </row>
    <row r="82" spans="1:19" x14ac:dyDescent="0.2">
      <c r="A82" s="696" t="s">
        <v>718</v>
      </c>
      <c r="B82" s="656" t="s">
        <v>601</v>
      </c>
      <c r="C82" s="656" t="s">
        <v>601</v>
      </c>
      <c r="D82" s="656" t="s">
        <v>601</v>
      </c>
      <c r="E82" s="656" t="s">
        <v>601</v>
      </c>
      <c r="F82" s="656" t="s">
        <v>601</v>
      </c>
      <c r="G82" s="734" t="s">
        <v>601</v>
      </c>
      <c r="H82" s="655" t="s">
        <v>601</v>
      </c>
      <c r="I82" s="656" t="s">
        <v>601</v>
      </c>
      <c r="J82" s="734" t="s">
        <v>601</v>
      </c>
      <c r="K82" s="905">
        <f>+'2015'!F172</f>
        <v>1342528.4439999999</v>
      </c>
      <c r="L82" s="481">
        <f>'2016'!F136</f>
        <v>572789.55500000005</v>
      </c>
      <c r="M82" s="478">
        <f>'2017'!F128</f>
        <v>948575.30307692313</v>
      </c>
      <c r="N82" s="478">
        <f>'2018'!F101</f>
        <v>1119984.9088888888</v>
      </c>
      <c r="O82" s="478">
        <f>'2019'!F80</f>
        <v>1139886.33125</v>
      </c>
      <c r="P82" s="1162">
        <f>'2020'!G87</f>
        <v>506212.3142857143</v>
      </c>
      <c r="Q82" s="1162">
        <f>'2021'!H86</f>
        <v>1081467.4890000001</v>
      </c>
      <c r="R82" s="1162">
        <f>'2022'!H84</f>
        <v>358856</v>
      </c>
      <c r="S82" s="1162">
        <f>'2023'!H78</f>
        <v>1217109.8755555556</v>
      </c>
    </row>
    <row r="83" spans="1:19" x14ac:dyDescent="0.2">
      <c r="A83" s="696" t="s">
        <v>719</v>
      </c>
      <c r="B83" s="656" t="s">
        <v>601</v>
      </c>
      <c r="C83" s="656" t="s">
        <v>601</v>
      </c>
      <c r="D83" s="656" t="s">
        <v>601</v>
      </c>
      <c r="E83" s="656" t="s">
        <v>601</v>
      </c>
      <c r="F83" s="656" t="s">
        <v>601</v>
      </c>
      <c r="G83" s="734" t="s">
        <v>601</v>
      </c>
      <c r="H83" s="655" t="s">
        <v>601</v>
      </c>
      <c r="I83" s="656" t="s">
        <v>601</v>
      </c>
      <c r="J83" s="734" t="s">
        <v>601</v>
      </c>
      <c r="K83" s="905">
        <f>+'2015'!F173</f>
        <v>2219117.7914285711</v>
      </c>
      <c r="L83" s="481">
        <f>'2016'!F137</f>
        <v>1302563.98</v>
      </c>
      <c r="M83" s="478">
        <f>'2017'!F129</f>
        <v>1996167.075</v>
      </c>
      <c r="N83" s="478">
        <f>'2018'!F102</f>
        <v>2132516.6</v>
      </c>
      <c r="O83" s="478">
        <f>'2019'!F81</f>
        <v>4585747.75</v>
      </c>
      <c r="P83" s="1162">
        <f>'2020'!G88</f>
        <v>1352972</v>
      </c>
      <c r="Q83" s="1162">
        <f>'2021'!H87</f>
        <v>2177627.9474999998</v>
      </c>
      <c r="R83" s="1162">
        <f>'2022'!H85</f>
        <v>1215781.5609090908</v>
      </c>
      <c r="S83" s="1162">
        <f>'2023'!H79</f>
        <v>792771.5</v>
      </c>
    </row>
    <row r="84" spans="1:19" x14ac:dyDescent="0.2">
      <c r="A84" s="696" t="s">
        <v>720</v>
      </c>
      <c r="B84" s="656" t="s">
        <v>601</v>
      </c>
      <c r="C84" s="656" t="s">
        <v>601</v>
      </c>
      <c r="D84" s="656" t="s">
        <v>601</v>
      </c>
      <c r="E84" s="656" t="s">
        <v>601</v>
      </c>
      <c r="F84" s="656" t="s">
        <v>601</v>
      </c>
      <c r="G84" s="734" t="s">
        <v>601</v>
      </c>
      <c r="H84" s="655" t="s">
        <v>601</v>
      </c>
      <c r="I84" s="656" t="s">
        <v>601</v>
      </c>
      <c r="J84" s="734" t="s">
        <v>601</v>
      </c>
      <c r="K84" s="905">
        <f>+'2015'!F174</f>
        <v>1176522.527222222</v>
      </c>
      <c r="L84" s="481">
        <f>'2016'!F138</f>
        <v>893292.38500000001</v>
      </c>
      <c r="M84" s="478">
        <f>'2017'!F130</f>
        <v>1560186.523</v>
      </c>
      <c r="N84" s="478">
        <f>'2018'!F103</f>
        <v>1105489.3029411766</v>
      </c>
      <c r="O84" s="478">
        <f>'2019'!F82</f>
        <v>1344450.2200000002</v>
      </c>
      <c r="P84" s="1162">
        <f>'2020'!G89</f>
        <v>2210334.5900000003</v>
      </c>
      <c r="Q84" s="1162">
        <f>'2021'!H88</f>
        <v>986325.03</v>
      </c>
      <c r="R84" s="1162">
        <f>'2022'!H86</f>
        <v>1926750.8149999999</v>
      </c>
      <c r="S84" s="1162">
        <f>'2023'!H80</f>
        <v>1284662.5333333334</v>
      </c>
    </row>
    <row r="85" spans="1:19" x14ac:dyDescent="0.2">
      <c r="A85" s="696" t="s">
        <v>721</v>
      </c>
      <c r="B85" s="656" t="s">
        <v>601</v>
      </c>
      <c r="C85" s="656" t="s">
        <v>601</v>
      </c>
      <c r="D85" s="656" t="s">
        <v>601</v>
      </c>
      <c r="E85" s="656" t="s">
        <v>601</v>
      </c>
      <c r="F85" s="656" t="s">
        <v>601</v>
      </c>
      <c r="G85" s="734" t="s">
        <v>601</v>
      </c>
      <c r="H85" s="655" t="s">
        <v>601</v>
      </c>
      <c r="I85" s="656" t="s">
        <v>601</v>
      </c>
      <c r="J85" s="734" t="s">
        <v>601</v>
      </c>
      <c r="K85" s="905">
        <f>+'2015'!F175</f>
        <v>374570</v>
      </c>
      <c r="L85" s="481">
        <f>'2016'!F139</f>
        <v>600404.32250000001</v>
      </c>
      <c r="M85" s="478">
        <f>'2017'!F131</f>
        <v>536022</v>
      </c>
      <c r="N85" s="478">
        <f>'2018'!F104</f>
        <v>1069333.9775</v>
      </c>
      <c r="O85" s="478">
        <f>'2019'!F83</f>
        <v>902804.15999999992</v>
      </c>
      <c r="P85" s="1162">
        <f>'2020'!G90</f>
        <v>684909.63</v>
      </c>
      <c r="Q85" s="1162">
        <f>'2021'!H89</f>
        <v>603567.98</v>
      </c>
      <c r="R85" s="1162">
        <f>'2022'!H87</f>
        <v>664680.01500000001</v>
      </c>
      <c r="S85" s="1162">
        <f>'2023'!H81</f>
        <v>754472.38800000004</v>
      </c>
    </row>
    <row r="86" spans="1:19" x14ac:dyDescent="0.2">
      <c r="A86" s="696" t="s">
        <v>722</v>
      </c>
      <c r="B86" s="656" t="s">
        <v>601</v>
      </c>
      <c r="C86" s="656" t="s">
        <v>601</v>
      </c>
      <c r="D86" s="656" t="s">
        <v>601</v>
      </c>
      <c r="E86" s="656" t="s">
        <v>601</v>
      </c>
      <c r="F86" s="656" t="s">
        <v>601</v>
      </c>
      <c r="G86" s="734" t="s">
        <v>601</v>
      </c>
      <c r="H86" s="655" t="s">
        <v>601</v>
      </c>
      <c r="I86" s="656" t="s">
        <v>601</v>
      </c>
      <c r="J86" s="734" t="s">
        <v>601</v>
      </c>
      <c r="K86" s="905">
        <f>+'2015'!F176</f>
        <v>1149553</v>
      </c>
      <c r="L86" s="481" t="e">
        <f>'2016'!F140</f>
        <v>#DIV/0!</v>
      </c>
      <c r="M86" s="478" t="e">
        <f>'2017'!F132</f>
        <v>#DIV/0!</v>
      </c>
      <c r="N86" s="478" t="e">
        <f>'2018'!F105</f>
        <v>#DIV/0!</v>
      </c>
      <c r="O86" s="478" t="e">
        <f>'2019'!F84</f>
        <v>#DIV/0!</v>
      </c>
      <c r="P86" s="1162" t="e">
        <f>'2020'!G91</f>
        <v>#DIV/0!</v>
      </c>
      <c r="Q86" s="1162" t="e">
        <f>'2021'!H90</f>
        <v>#DIV/0!</v>
      </c>
      <c r="R86" s="1162">
        <f>'2021'!I90</f>
        <v>0</v>
      </c>
      <c r="S86" s="1162" t="e">
        <f>'2023'!H82</f>
        <v>#DIV/0!</v>
      </c>
    </row>
    <row r="87" spans="1:19" x14ac:dyDescent="0.2">
      <c r="A87" s="696" t="s">
        <v>723</v>
      </c>
      <c r="B87" s="656" t="s">
        <v>601</v>
      </c>
      <c r="C87" s="656" t="s">
        <v>601</v>
      </c>
      <c r="D87" s="656" t="s">
        <v>601</v>
      </c>
      <c r="E87" s="656" t="s">
        <v>601</v>
      </c>
      <c r="F87" s="656" t="s">
        <v>601</v>
      </c>
      <c r="G87" s="734" t="s">
        <v>601</v>
      </c>
      <c r="H87" s="655" t="s">
        <v>601</v>
      </c>
      <c r="I87" s="656" t="s">
        <v>601</v>
      </c>
      <c r="J87" s="734" t="s">
        <v>601</v>
      </c>
      <c r="K87" s="905">
        <f>+'2015'!F177</f>
        <v>158552.25298245615</v>
      </c>
      <c r="L87" s="481">
        <f>'2016'!F141</f>
        <v>185939.22812499999</v>
      </c>
      <c r="M87" s="478">
        <f>'2017'!F133</f>
        <v>227868.03571428571</v>
      </c>
      <c r="N87" s="478">
        <f>'2018'!F106</f>
        <v>230572.52631578947</v>
      </c>
      <c r="O87" s="478">
        <f>'2019'!F85</f>
        <v>141586.9375</v>
      </c>
      <c r="P87" s="1162">
        <f>'2020'!G92</f>
        <v>220679.26666666666</v>
      </c>
      <c r="Q87" s="1162">
        <f>'2021'!H91</f>
        <v>1809829.7760000001</v>
      </c>
      <c r="R87" s="1162">
        <f>'2022'!H89</f>
        <v>449893</v>
      </c>
      <c r="S87" s="1162">
        <f>'2023'!H83</f>
        <v>1719819.2259999998</v>
      </c>
    </row>
    <row r="88" spans="1:19" x14ac:dyDescent="0.2">
      <c r="A88" s="659" t="s">
        <v>1218</v>
      </c>
      <c r="B88" s="490"/>
      <c r="C88" s="480"/>
      <c r="D88" s="480"/>
      <c r="E88" s="480"/>
      <c r="F88" s="480"/>
      <c r="G88" s="725"/>
      <c r="H88" s="490"/>
      <c r="I88" s="480"/>
      <c r="J88" s="725"/>
      <c r="K88" s="490"/>
      <c r="L88" s="480"/>
      <c r="M88" s="480"/>
      <c r="N88" s="480"/>
      <c r="O88" s="480"/>
      <c r="P88" s="1161"/>
      <c r="Q88" s="1161"/>
      <c r="R88" s="1161"/>
      <c r="S88" s="1161"/>
    </row>
    <row r="89" spans="1:19" x14ac:dyDescent="0.2">
      <c r="A89" s="697" t="s">
        <v>687</v>
      </c>
      <c r="B89" s="656" t="s">
        <v>601</v>
      </c>
      <c r="C89" s="656" t="s">
        <v>601</v>
      </c>
      <c r="D89" s="656" t="s">
        <v>601</v>
      </c>
      <c r="E89" s="656" t="s">
        <v>601</v>
      </c>
      <c r="F89" s="656" t="s">
        <v>601</v>
      </c>
      <c r="G89" s="734" t="s">
        <v>601</v>
      </c>
      <c r="H89" s="655" t="s">
        <v>601</v>
      </c>
      <c r="I89" s="656" t="s">
        <v>601</v>
      </c>
      <c r="J89" s="734" t="s">
        <v>601</v>
      </c>
      <c r="K89" s="906">
        <f>+'2015'!I153</f>
        <v>7902160.2200000007</v>
      </c>
      <c r="L89" s="661">
        <f>'2016'!I117</f>
        <v>3076520</v>
      </c>
      <c r="M89" s="712">
        <f>'2017'!I110</f>
        <v>3258113</v>
      </c>
      <c r="N89" s="712">
        <f>'2018'!I83</f>
        <v>2770000</v>
      </c>
      <c r="O89" s="712">
        <f>'2019'!I62</f>
        <v>1708391</v>
      </c>
      <c r="P89" s="1173">
        <f>'2020'!J69</f>
        <v>0</v>
      </c>
      <c r="Q89" s="1173">
        <f>'2021'!K68</f>
        <v>6343124</v>
      </c>
      <c r="R89" s="1173">
        <f>'2022'!K66</f>
        <v>0</v>
      </c>
      <c r="S89" s="1173">
        <f>'2023'!K60</f>
        <v>1241001</v>
      </c>
    </row>
    <row r="90" spans="1:19" x14ac:dyDescent="0.2">
      <c r="A90" s="697" t="s">
        <v>688</v>
      </c>
      <c r="B90" s="656" t="s">
        <v>601</v>
      </c>
      <c r="C90" s="656" t="s">
        <v>601</v>
      </c>
      <c r="D90" s="656" t="s">
        <v>601</v>
      </c>
      <c r="E90" s="656" t="s">
        <v>601</v>
      </c>
      <c r="F90" s="656" t="s">
        <v>601</v>
      </c>
      <c r="G90" s="734" t="s">
        <v>601</v>
      </c>
      <c r="H90" s="655" t="s">
        <v>601</v>
      </c>
      <c r="I90" s="656" t="s">
        <v>601</v>
      </c>
      <c r="J90" s="734" t="s">
        <v>601</v>
      </c>
      <c r="K90" s="906">
        <f>+'2015'!I154</f>
        <v>3160463</v>
      </c>
      <c r="L90" s="661">
        <f>'2016'!I118</f>
        <v>201127</v>
      </c>
      <c r="M90" s="712">
        <f>'2017'!I111</f>
        <v>2424022</v>
      </c>
      <c r="N90" s="712">
        <f>'2018'!I84</f>
        <v>721481</v>
      </c>
      <c r="O90" s="712">
        <f>'2019'!I63</f>
        <v>35210</v>
      </c>
      <c r="P90" s="1173">
        <f>'2020'!J70</f>
        <v>1036995.2</v>
      </c>
      <c r="Q90" s="1173">
        <f>'2021'!K69</f>
        <v>2191000</v>
      </c>
      <c r="R90" s="1173">
        <f>'2022'!K67</f>
        <v>358856</v>
      </c>
      <c r="S90" s="1173">
        <f>'2023'!K61</f>
        <v>3075000</v>
      </c>
    </row>
    <row r="91" spans="1:19" x14ac:dyDescent="0.2">
      <c r="A91" s="697" t="s">
        <v>689</v>
      </c>
      <c r="B91" s="656" t="s">
        <v>601</v>
      </c>
      <c r="C91" s="656" t="s">
        <v>601</v>
      </c>
      <c r="D91" s="656" t="s">
        <v>601</v>
      </c>
      <c r="E91" s="656" t="s">
        <v>601</v>
      </c>
      <c r="F91" s="656" t="s">
        <v>601</v>
      </c>
      <c r="G91" s="734" t="s">
        <v>601</v>
      </c>
      <c r="H91" s="655" t="s">
        <v>601</v>
      </c>
      <c r="I91" s="656" t="s">
        <v>601</v>
      </c>
      <c r="J91" s="734" t="s">
        <v>601</v>
      </c>
      <c r="K91" s="906">
        <f>+'2015'!I155</f>
        <v>750000</v>
      </c>
      <c r="L91" s="661">
        <f>'2016'!I119</f>
        <v>450000</v>
      </c>
      <c r="M91" s="712">
        <f>'2017'!I112</f>
        <v>1831658</v>
      </c>
      <c r="N91" s="712">
        <f>'2018'!I85</f>
        <v>0</v>
      </c>
      <c r="O91" s="712">
        <f>'2019'!I64</f>
        <v>2167052</v>
      </c>
      <c r="P91" s="1173">
        <f>'2020'!J71</f>
        <v>1422043.77</v>
      </c>
      <c r="Q91" s="1173">
        <f>'2021'!K70</f>
        <v>0</v>
      </c>
      <c r="R91" s="1173">
        <f>'2022'!K68</f>
        <v>2409170</v>
      </c>
      <c r="S91" s="1173">
        <f>'2023'!K62</f>
        <v>0</v>
      </c>
    </row>
    <row r="92" spans="1:19" x14ac:dyDescent="0.2">
      <c r="A92" s="697" t="s">
        <v>690</v>
      </c>
      <c r="B92" s="656" t="s">
        <v>601</v>
      </c>
      <c r="C92" s="656" t="s">
        <v>601</v>
      </c>
      <c r="D92" s="656" t="s">
        <v>601</v>
      </c>
      <c r="E92" s="656" t="s">
        <v>601</v>
      </c>
      <c r="F92" s="656" t="s">
        <v>601</v>
      </c>
      <c r="G92" s="734" t="s">
        <v>601</v>
      </c>
      <c r="H92" s="655" t="s">
        <v>601</v>
      </c>
      <c r="I92" s="656" t="s">
        <v>601</v>
      </c>
      <c r="J92" s="734" t="s">
        <v>601</v>
      </c>
      <c r="K92" s="906">
        <f>+'2015'!I156</f>
        <v>5087069.74</v>
      </c>
      <c r="L92" s="661">
        <f>'2016'!I120</f>
        <v>1919319.09</v>
      </c>
      <c r="M92" s="712">
        <f>'2017'!I113</f>
        <v>496562.83</v>
      </c>
      <c r="N92" s="712">
        <f>'2018'!I86</f>
        <v>4431784.25</v>
      </c>
      <c r="O92" s="712">
        <f>'2019'!I65</f>
        <v>6328421.2999999998</v>
      </c>
      <c r="P92" s="1173">
        <f>'2020'!J72</f>
        <v>22549458.009999998</v>
      </c>
      <c r="Q92" s="1173">
        <f>'2021'!K71</f>
        <v>5789014.9000000004</v>
      </c>
      <c r="R92" s="1173">
        <f>'2022'!K69</f>
        <v>5332240.76</v>
      </c>
      <c r="S92" s="1173">
        <f>'2023'!K63</f>
        <v>828369</v>
      </c>
    </row>
    <row r="93" spans="1:19" x14ac:dyDescent="0.2">
      <c r="A93" s="697" t="s">
        <v>691</v>
      </c>
      <c r="B93" s="656" t="s">
        <v>601</v>
      </c>
      <c r="C93" s="656" t="s">
        <v>601</v>
      </c>
      <c r="D93" s="656" t="s">
        <v>601</v>
      </c>
      <c r="E93" s="656" t="s">
        <v>601</v>
      </c>
      <c r="F93" s="656" t="s">
        <v>601</v>
      </c>
      <c r="G93" s="734" t="s">
        <v>601</v>
      </c>
      <c r="H93" s="655" t="s">
        <v>601</v>
      </c>
      <c r="I93" s="656" t="s">
        <v>601</v>
      </c>
      <c r="J93" s="734" t="s">
        <v>601</v>
      </c>
      <c r="K93" s="906">
        <f>+'2015'!I157</f>
        <v>0</v>
      </c>
      <c r="L93" s="661">
        <f>'2016'!I121</f>
        <v>895000</v>
      </c>
      <c r="M93" s="712">
        <f>'2017'!I114</f>
        <v>691787</v>
      </c>
      <c r="N93" s="712">
        <f>'2018'!I87</f>
        <v>0</v>
      </c>
      <c r="O93" s="712">
        <f>'2019'!I66</f>
        <v>0</v>
      </c>
      <c r="P93" s="1173">
        <f>'2020'!J73</f>
        <v>2730000</v>
      </c>
      <c r="Q93" s="1173">
        <f>'2021'!K72</f>
        <v>432130</v>
      </c>
      <c r="R93" s="1173">
        <f>'2022'!K70</f>
        <v>67000</v>
      </c>
      <c r="S93" s="1173">
        <f>'2023'!K64</f>
        <v>0</v>
      </c>
    </row>
    <row r="94" spans="1:19" x14ac:dyDescent="0.2">
      <c r="A94" s="697" t="s">
        <v>693</v>
      </c>
      <c r="B94" s="656" t="s">
        <v>601</v>
      </c>
      <c r="C94" s="656" t="s">
        <v>601</v>
      </c>
      <c r="D94" s="656" t="s">
        <v>601</v>
      </c>
      <c r="E94" s="656" t="s">
        <v>601</v>
      </c>
      <c r="F94" s="656" t="s">
        <v>601</v>
      </c>
      <c r="G94" s="734" t="s">
        <v>601</v>
      </c>
      <c r="H94" s="655" t="s">
        <v>601</v>
      </c>
      <c r="I94" s="656" t="s">
        <v>601</v>
      </c>
      <c r="J94" s="734" t="s">
        <v>601</v>
      </c>
      <c r="K94" s="906">
        <f>+'2015'!I158</f>
        <v>0</v>
      </c>
      <c r="L94" s="661">
        <f>'2016'!I122</f>
        <v>0</v>
      </c>
      <c r="M94" s="712">
        <f>'2017'!I115</f>
        <v>0</v>
      </c>
      <c r="N94" s="712">
        <f>'2018'!I88</f>
        <v>0</v>
      </c>
      <c r="O94" s="712">
        <f>'2019'!I67</f>
        <v>0</v>
      </c>
      <c r="P94" s="1173">
        <f>'2020'!J74</f>
        <v>0</v>
      </c>
      <c r="Q94" s="1173">
        <f>'2021'!K73</f>
        <v>0</v>
      </c>
      <c r="R94" s="1173">
        <f>'2022'!K71</f>
        <v>0</v>
      </c>
      <c r="S94" s="1173">
        <f>'2023'!K65</f>
        <v>0</v>
      </c>
    </row>
    <row r="95" spans="1:19" x14ac:dyDescent="0.2">
      <c r="A95" s="697" t="s">
        <v>692</v>
      </c>
      <c r="B95" s="656" t="s">
        <v>601</v>
      </c>
      <c r="C95" s="656" t="s">
        <v>601</v>
      </c>
      <c r="D95" s="656" t="s">
        <v>601</v>
      </c>
      <c r="E95" s="656" t="s">
        <v>601</v>
      </c>
      <c r="F95" s="656" t="s">
        <v>601</v>
      </c>
      <c r="G95" s="734" t="s">
        <v>601</v>
      </c>
      <c r="H95" s="655" t="s">
        <v>601</v>
      </c>
      <c r="I95" s="656" t="s">
        <v>601</v>
      </c>
      <c r="J95" s="734" t="s">
        <v>601</v>
      </c>
      <c r="K95" s="906">
        <f>+'2015'!I159</f>
        <v>1992684.42</v>
      </c>
      <c r="L95" s="661">
        <f>'2016'!I123</f>
        <v>1067404.3</v>
      </c>
      <c r="M95" s="712">
        <f>'2017'!I116</f>
        <v>131687</v>
      </c>
      <c r="N95" s="712">
        <f>'2018'!I89</f>
        <v>1047949</v>
      </c>
      <c r="O95" s="712">
        <f>'2019'!I68</f>
        <v>596510</v>
      </c>
      <c r="P95" s="1173">
        <f>'2020'!J75</f>
        <v>377385</v>
      </c>
      <c r="Q95" s="1173">
        <f>'2021'!K74</f>
        <v>33634.6</v>
      </c>
      <c r="R95" s="1173">
        <f>'2022'!K72</f>
        <v>380230</v>
      </c>
      <c r="S95" s="1173">
        <f>'2023'!K66</f>
        <v>1317416.53</v>
      </c>
    </row>
    <row r="96" spans="1:19" x14ac:dyDescent="0.2">
      <c r="A96" s="702" t="s">
        <v>800</v>
      </c>
      <c r="B96" s="531"/>
      <c r="C96" s="33"/>
      <c r="D96" s="33"/>
      <c r="E96" s="33"/>
      <c r="F96" s="33"/>
      <c r="G96" s="687"/>
      <c r="H96" s="735"/>
      <c r="I96" s="479"/>
      <c r="J96" s="723"/>
      <c r="K96" s="737">
        <f t="shared" ref="K96:P96" si="9">SUM(K89:K95)</f>
        <v>18892377.380000003</v>
      </c>
      <c r="L96" s="689">
        <f t="shared" si="9"/>
        <v>7609370.3899999997</v>
      </c>
      <c r="M96" s="689">
        <f t="shared" si="9"/>
        <v>8833829.8300000001</v>
      </c>
      <c r="N96" s="689">
        <f t="shared" si="9"/>
        <v>8971214.25</v>
      </c>
      <c r="O96" s="689">
        <f t="shared" si="9"/>
        <v>10835584.300000001</v>
      </c>
      <c r="P96" s="1174">
        <f t="shared" si="9"/>
        <v>28115881.979999997</v>
      </c>
      <c r="Q96" s="1174">
        <f>SUM(Q89:Q95)</f>
        <v>14788903.5</v>
      </c>
      <c r="R96" s="1174">
        <f>SUM(R89:R95)</f>
        <v>8547496.7599999998</v>
      </c>
      <c r="S96" s="1174">
        <f>SUM(S89:S95)</f>
        <v>6461786.5300000003</v>
      </c>
    </row>
    <row r="97" spans="1:19" x14ac:dyDescent="0.2">
      <c r="A97" s="697" t="s">
        <v>694</v>
      </c>
      <c r="B97" s="656" t="s">
        <v>601</v>
      </c>
      <c r="C97" s="656" t="s">
        <v>601</v>
      </c>
      <c r="D97" s="656" t="s">
        <v>601</v>
      </c>
      <c r="E97" s="656" t="s">
        <v>601</v>
      </c>
      <c r="F97" s="656" t="s">
        <v>601</v>
      </c>
      <c r="G97" s="734" t="s">
        <v>601</v>
      </c>
      <c r="H97" s="655" t="s">
        <v>601</v>
      </c>
      <c r="I97" s="656" t="s">
        <v>601</v>
      </c>
      <c r="J97" s="734" t="s">
        <v>601</v>
      </c>
      <c r="K97" s="672">
        <f>+'2015'!N153</f>
        <v>4</v>
      </c>
      <c r="L97" s="663">
        <f>'2016'!N117</f>
        <v>2</v>
      </c>
      <c r="M97" s="910">
        <f>'2017'!N110</f>
        <v>3</v>
      </c>
      <c r="N97" s="910">
        <f>'2018'!N83</f>
        <v>1</v>
      </c>
      <c r="O97" s="910">
        <f>'2019'!N62</f>
        <v>1</v>
      </c>
      <c r="P97" s="1175">
        <f>'2020'!O69</f>
        <v>0</v>
      </c>
      <c r="Q97" s="1175">
        <f>'2021'!P68</f>
        <v>3</v>
      </c>
      <c r="R97" s="1175">
        <f>'2022'!P66</f>
        <v>0</v>
      </c>
      <c r="S97" s="1175">
        <f>'2023'!P60</f>
        <v>1</v>
      </c>
    </row>
    <row r="98" spans="1:19" x14ac:dyDescent="0.2">
      <c r="A98" s="697" t="s">
        <v>695</v>
      </c>
      <c r="B98" s="656" t="s">
        <v>601</v>
      </c>
      <c r="C98" s="656" t="s">
        <v>601</v>
      </c>
      <c r="D98" s="656" t="s">
        <v>601</v>
      </c>
      <c r="E98" s="656" t="s">
        <v>601</v>
      </c>
      <c r="F98" s="656" t="s">
        <v>601</v>
      </c>
      <c r="G98" s="734" t="s">
        <v>601</v>
      </c>
      <c r="H98" s="655" t="s">
        <v>601</v>
      </c>
      <c r="I98" s="656" t="s">
        <v>601</v>
      </c>
      <c r="J98" s="734" t="s">
        <v>601</v>
      </c>
      <c r="K98" s="672">
        <f>+'2015'!N154</f>
        <v>2</v>
      </c>
      <c r="L98" s="663">
        <f>'2016'!N118</f>
        <v>2</v>
      </c>
      <c r="M98" s="910">
        <f>'2017'!N111</f>
        <v>4</v>
      </c>
      <c r="N98" s="910">
        <f>'2018'!N84</f>
        <v>2</v>
      </c>
      <c r="O98" s="910">
        <f>'2019'!N63</f>
        <v>1</v>
      </c>
      <c r="P98" s="1175">
        <f>'2020'!O70</f>
        <v>2</v>
      </c>
      <c r="Q98" s="1175">
        <f>'2021'!P69</f>
        <v>2</v>
      </c>
      <c r="R98" s="1175">
        <f>'2022'!P67</f>
        <v>1</v>
      </c>
      <c r="S98" s="1175">
        <f>'2023'!P61</f>
        <v>1</v>
      </c>
    </row>
    <row r="99" spans="1:19" x14ac:dyDescent="0.2">
      <c r="A99" s="697" t="s">
        <v>696</v>
      </c>
      <c r="B99" s="656" t="s">
        <v>601</v>
      </c>
      <c r="C99" s="656" t="s">
        <v>601</v>
      </c>
      <c r="D99" s="656" t="s">
        <v>601</v>
      </c>
      <c r="E99" s="656" t="s">
        <v>601</v>
      </c>
      <c r="F99" s="656" t="s">
        <v>601</v>
      </c>
      <c r="G99" s="734" t="s">
        <v>601</v>
      </c>
      <c r="H99" s="655" t="s">
        <v>601</v>
      </c>
      <c r="I99" s="656" t="s">
        <v>601</v>
      </c>
      <c r="J99" s="734" t="s">
        <v>601</v>
      </c>
      <c r="K99" s="672">
        <f>+'2015'!N155</f>
        <v>1</v>
      </c>
      <c r="L99" s="663">
        <f>'2016'!N119</f>
        <v>1</v>
      </c>
      <c r="M99" s="910">
        <f>'2017'!N112</f>
        <v>2</v>
      </c>
      <c r="N99" s="910">
        <f>'2018'!N85</f>
        <v>0</v>
      </c>
      <c r="O99" s="910">
        <f>'2019'!N64</f>
        <v>2</v>
      </c>
      <c r="P99" s="1175">
        <f>'2020'!O71</f>
        <v>1</v>
      </c>
      <c r="Q99" s="1175">
        <f>'2021'!P70</f>
        <v>0</v>
      </c>
      <c r="R99" s="1175">
        <f>'2022'!P68</f>
        <v>4</v>
      </c>
      <c r="S99" s="1175">
        <f>'2023'!P62</f>
        <v>0</v>
      </c>
    </row>
    <row r="100" spans="1:19" x14ac:dyDescent="0.2">
      <c r="A100" s="697" t="s">
        <v>697</v>
      </c>
      <c r="B100" s="656" t="s">
        <v>601</v>
      </c>
      <c r="C100" s="656" t="s">
        <v>601</v>
      </c>
      <c r="D100" s="656" t="s">
        <v>601</v>
      </c>
      <c r="E100" s="656" t="s">
        <v>601</v>
      </c>
      <c r="F100" s="656" t="s">
        <v>601</v>
      </c>
      <c r="G100" s="734" t="s">
        <v>601</v>
      </c>
      <c r="H100" s="655" t="s">
        <v>601</v>
      </c>
      <c r="I100" s="656" t="s">
        <v>601</v>
      </c>
      <c r="J100" s="734" t="s">
        <v>601</v>
      </c>
      <c r="K100" s="672">
        <f>+'2015'!N156</f>
        <v>5</v>
      </c>
      <c r="L100" s="663">
        <f>'2016'!N120</f>
        <v>2</v>
      </c>
      <c r="M100" s="910">
        <f>'2017'!N113</f>
        <v>1</v>
      </c>
      <c r="N100" s="910">
        <f>'2018'!N86</f>
        <v>7</v>
      </c>
      <c r="O100" s="910">
        <f>'2019'!N65</f>
        <v>4</v>
      </c>
      <c r="P100" s="1175">
        <f>'2020'!O72</f>
        <v>9</v>
      </c>
      <c r="Q100" s="1175">
        <f>'2021'!P71</f>
        <v>5</v>
      </c>
      <c r="R100" s="1175">
        <f>'2022'!P69</f>
        <v>3</v>
      </c>
      <c r="S100" s="1175">
        <f>'2023'!P63</f>
        <v>2</v>
      </c>
    </row>
    <row r="101" spans="1:19" x14ac:dyDescent="0.2">
      <c r="A101" s="697" t="s">
        <v>698</v>
      </c>
      <c r="B101" s="656" t="s">
        <v>601</v>
      </c>
      <c r="C101" s="656" t="s">
        <v>601</v>
      </c>
      <c r="D101" s="656" t="s">
        <v>601</v>
      </c>
      <c r="E101" s="656" t="s">
        <v>601</v>
      </c>
      <c r="F101" s="656" t="s">
        <v>601</v>
      </c>
      <c r="G101" s="734" t="s">
        <v>601</v>
      </c>
      <c r="H101" s="655" t="s">
        <v>601</v>
      </c>
      <c r="I101" s="656" t="s">
        <v>601</v>
      </c>
      <c r="J101" s="734" t="s">
        <v>601</v>
      </c>
      <c r="K101" s="672">
        <f>+'2015'!N157</f>
        <v>0</v>
      </c>
      <c r="L101" s="663">
        <f>'2016'!N121</f>
        <v>1</v>
      </c>
      <c r="M101" s="910">
        <f>'2017'!N114</f>
        <v>1</v>
      </c>
      <c r="N101" s="910">
        <f>'2018'!N87</f>
        <v>0</v>
      </c>
      <c r="O101" s="910">
        <f>'2019'!N66</f>
        <v>0</v>
      </c>
      <c r="P101" s="1175">
        <f>'2020'!O73</f>
        <v>2</v>
      </c>
      <c r="Q101" s="1175">
        <f>'2021'!P72</f>
        <v>1</v>
      </c>
      <c r="R101" s="1175">
        <f>'2022'!P70</f>
        <v>1</v>
      </c>
      <c r="S101" s="1175">
        <f>'2023'!P64</f>
        <v>0</v>
      </c>
    </row>
    <row r="102" spans="1:19" x14ac:dyDescent="0.2">
      <c r="A102" s="697" t="s">
        <v>693</v>
      </c>
      <c r="B102" s="656" t="s">
        <v>601</v>
      </c>
      <c r="C102" s="656" t="s">
        <v>601</v>
      </c>
      <c r="D102" s="656" t="s">
        <v>601</v>
      </c>
      <c r="E102" s="656" t="s">
        <v>601</v>
      </c>
      <c r="F102" s="656" t="s">
        <v>601</v>
      </c>
      <c r="G102" s="734" t="s">
        <v>601</v>
      </c>
      <c r="H102" s="655" t="s">
        <v>601</v>
      </c>
      <c r="I102" s="656" t="s">
        <v>601</v>
      </c>
      <c r="J102" s="734" t="s">
        <v>601</v>
      </c>
      <c r="K102" s="672">
        <f>+'2015'!N158</f>
        <v>0</v>
      </c>
      <c r="L102" s="663">
        <f>'2016'!N122</f>
        <v>0</v>
      </c>
      <c r="M102" s="910">
        <f>'2017'!N115</f>
        <v>0</v>
      </c>
      <c r="N102" s="910">
        <f>'2018'!N88</f>
        <v>0</v>
      </c>
      <c r="O102" s="910">
        <f>'2019'!N67</f>
        <v>0</v>
      </c>
      <c r="P102" s="1175">
        <f>'2020'!O74</f>
        <v>0</v>
      </c>
      <c r="Q102" s="1175">
        <f>'2021'!P73</f>
        <v>0</v>
      </c>
      <c r="R102" s="1175">
        <f>'2022'!P71</f>
        <v>0</v>
      </c>
      <c r="S102" s="1175">
        <f>'2023'!P65</f>
        <v>0</v>
      </c>
    </row>
    <row r="103" spans="1:19" x14ac:dyDescent="0.2">
      <c r="A103" s="697" t="s">
        <v>699</v>
      </c>
      <c r="B103" s="656" t="s">
        <v>601</v>
      </c>
      <c r="C103" s="656" t="s">
        <v>601</v>
      </c>
      <c r="D103" s="656" t="s">
        <v>601</v>
      </c>
      <c r="E103" s="656" t="s">
        <v>601</v>
      </c>
      <c r="F103" s="656" t="s">
        <v>601</v>
      </c>
      <c r="G103" s="734" t="s">
        <v>601</v>
      </c>
      <c r="H103" s="655" t="s">
        <v>601</v>
      </c>
      <c r="I103" s="656" t="s">
        <v>601</v>
      </c>
      <c r="J103" s="734" t="s">
        <v>601</v>
      </c>
      <c r="K103" s="672">
        <f>+'2015'!N159</f>
        <v>19</v>
      </c>
      <c r="L103" s="663">
        <f>'2016'!N123</f>
        <v>17</v>
      </c>
      <c r="M103" s="910">
        <f>'2017'!N116</f>
        <v>7</v>
      </c>
      <c r="N103" s="910">
        <f>'2018'!N89</f>
        <v>10</v>
      </c>
      <c r="O103" s="910">
        <f>'2019'!N68</f>
        <v>9</v>
      </c>
      <c r="P103" s="1175">
        <f>'2020'!O75</f>
        <v>6</v>
      </c>
      <c r="Q103" s="1175">
        <f>'2021'!P74</f>
        <v>3</v>
      </c>
      <c r="R103" s="1175">
        <f>'2022'!P72</f>
        <v>5</v>
      </c>
      <c r="S103" s="1175">
        <f>'2023'!P66</f>
        <v>2</v>
      </c>
    </row>
    <row r="104" spans="1:19" x14ac:dyDescent="0.2">
      <c r="A104" s="702" t="s">
        <v>800</v>
      </c>
      <c r="B104" s="531"/>
      <c r="C104" s="33"/>
      <c r="D104" s="33"/>
      <c r="E104" s="33"/>
      <c r="F104" s="33"/>
      <c r="G104" s="687"/>
      <c r="H104" s="735"/>
      <c r="I104" s="479"/>
      <c r="J104" s="723"/>
      <c r="K104" s="911">
        <f t="shared" ref="K104:Q104" si="10">SUM(K97:K103)</f>
        <v>31</v>
      </c>
      <c r="L104" s="500">
        <f t="shared" si="10"/>
        <v>25</v>
      </c>
      <c r="M104" s="500">
        <f t="shared" si="10"/>
        <v>18</v>
      </c>
      <c r="N104" s="500">
        <f t="shared" si="10"/>
        <v>20</v>
      </c>
      <c r="O104" s="500">
        <f t="shared" si="10"/>
        <v>17</v>
      </c>
      <c r="P104" s="1176">
        <f t="shared" si="10"/>
        <v>20</v>
      </c>
      <c r="Q104" s="1176">
        <f t="shared" si="10"/>
        <v>14</v>
      </c>
      <c r="R104" s="1176">
        <f>SUM(R97:R103)</f>
        <v>14</v>
      </c>
      <c r="S104" s="1176">
        <f>SUM(S97:S103)</f>
        <v>6</v>
      </c>
    </row>
    <row r="105" spans="1:19" x14ac:dyDescent="0.2">
      <c r="A105" s="697" t="s">
        <v>717</v>
      </c>
      <c r="B105" s="656" t="s">
        <v>601</v>
      </c>
      <c r="C105" s="656" t="s">
        <v>601</v>
      </c>
      <c r="D105" s="656" t="s">
        <v>601</v>
      </c>
      <c r="E105" s="656" t="s">
        <v>601</v>
      </c>
      <c r="F105" s="656" t="s">
        <v>601</v>
      </c>
      <c r="G105" s="734" t="s">
        <v>601</v>
      </c>
      <c r="H105" s="655" t="s">
        <v>601</v>
      </c>
      <c r="I105" s="656" t="s">
        <v>601</v>
      </c>
      <c r="J105" s="734" t="s">
        <v>601</v>
      </c>
      <c r="K105" s="906">
        <f>+'2015'!F179</f>
        <v>1975540.0550000002</v>
      </c>
      <c r="L105" s="661">
        <f>'2016'!F143</f>
        <v>1538260</v>
      </c>
      <c r="M105" s="912">
        <f>'2017'!F135</f>
        <v>1086037.6666666667</v>
      </c>
      <c r="N105" s="912">
        <f>'2018'!F108</f>
        <v>2770000</v>
      </c>
      <c r="O105" s="912">
        <f>'2019'!F87</f>
        <v>1708391</v>
      </c>
      <c r="P105" s="1177" t="e">
        <f>'2020'!G94</f>
        <v>#DIV/0!</v>
      </c>
      <c r="Q105" s="1177">
        <f>'2021'!H93</f>
        <v>2114374.6666666665</v>
      </c>
      <c r="R105" s="1177" t="e">
        <f>'2022'!H91</f>
        <v>#DIV/0!</v>
      </c>
      <c r="S105" s="1177">
        <f>'2023'!H85</f>
        <v>1241001</v>
      </c>
    </row>
    <row r="106" spans="1:19" x14ac:dyDescent="0.2">
      <c r="A106" s="697" t="s">
        <v>718</v>
      </c>
      <c r="B106" s="656" t="s">
        <v>601</v>
      </c>
      <c r="C106" s="656" t="s">
        <v>601</v>
      </c>
      <c r="D106" s="656" t="s">
        <v>601</v>
      </c>
      <c r="E106" s="656" t="s">
        <v>601</v>
      </c>
      <c r="F106" s="656" t="s">
        <v>601</v>
      </c>
      <c r="G106" s="734" t="s">
        <v>601</v>
      </c>
      <c r="H106" s="655" t="s">
        <v>601</v>
      </c>
      <c r="I106" s="656" t="s">
        <v>601</v>
      </c>
      <c r="J106" s="734" t="s">
        <v>601</v>
      </c>
      <c r="K106" s="906">
        <f>+'2015'!F180</f>
        <v>1580231.5</v>
      </c>
      <c r="L106" s="661">
        <f>'2016'!F144</f>
        <v>100563.5</v>
      </c>
      <c r="M106" s="912">
        <f>'2017'!F136</f>
        <v>606005.5</v>
      </c>
      <c r="N106" s="912">
        <f>'2018'!F109</f>
        <v>360740.5</v>
      </c>
      <c r="O106" s="912">
        <f>'2019'!F88</f>
        <v>35210</v>
      </c>
      <c r="P106" s="1177">
        <f>'2020'!G95</f>
        <v>518497.6</v>
      </c>
      <c r="Q106" s="1177">
        <f>'2021'!H94</f>
        <v>1095500</v>
      </c>
      <c r="R106" s="1177">
        <f>'2022'!H92</f>
        <v>358856</v>
      </c>
      <c r="S106" s="1177">
        <f>'2023'!H86</f>
        <v>3075000</v>
      </c>
    </row>
    <row r="107" spans="1:19" x14ac:dyDescent="0.2">
      <c r="A107" s="697" t="s">
        <v>719</v>
      </c>
      <c r="B107" s="656" t="s">
        <v>601</v>
      </c>
      <c r="C107" s="656" t="s">
        <v>601</v>
      </c>
      <c r="D107" s="656" t="s">
        <v>601</v>
      </c>
      <c r="E107" s="656" t="s">
        <v>601</v>
      </c>
      <c r="F107" s="656" t="s">
        <v>601</v>
      </c>
      <c r="G107" s="734" t="s">
        <v>601</v>
      </c>
      <c r="H107" s="655" t="s">
        <v>601</v>
      </c>
      <c r="I107" s="656" t="s">
        <v>601</v>
      </c>
      <c r="J107" s="734" t="s">
        <v>601</v>
      </c>
      <c r="K107" s="906">
        <f>+'2015'!F181</f>
        <v>750000</v>
      </c>
      <c r="L107" s="661">
        <f>'2016'!F145</f>
        <v>450000</v>
      </c>
      <c r="M107" s="912">
        <f>'2017'!F137</f>
        <v>915829</v>
      </c>
      <c r="N107" s="912" t="e">
        <f>'2018'!F110</f>
        <v>#DIV/0!</v>
      </c>
      <c r="O107" s="912">
        <f>'2019'!F89</f>
        <v>1083526</v>
      </c>
      <c r="P107" s="1177">
        <f>'2020'!G96</f>
        <v>1422043.77</v>
      </c>
      <c r="Q107" s="1177" t="e">
        <f>'2021'!H95</f>
        <v>#DIV/0!</v>
      </c>
      <c r="R107" s="1177">
        <f>'2022'!H93</f>
        <v>602292.5</v>
      </c>
      <c r="S107" s="1177" t="e">
        <f>'2023'!H87</f>
        <v>#DIV/0!</v>
      </c>
    </row>
    <row r="108" spans="1:19" x14ac:dyDescent="0.2">
      <c r="A108" s="697" t="s">
        <v>720</v>
      </c>
      <c r="B108" s="656" t="s">
        <v>601</v>
      </c>
      <c r="C108" s="656" t="s">
        <v>601</v>
      </c>
      <c r="D108" s="656" t="s">
        <v>601</v>
      </c>
      <c r="E108" s="656" t="s">
        <v>601</v>
      </c>
      <c r="F108" s="656" t="s">
        <v>601</v>
      </c>
      <c r="G108" s="734" t="s">
        <v>601</v>
      </c>
      <c r="H108" s="655" t="s">
        <v>601</v>
      </c>
      <c r="I108" s="656" t="s">
        <v>601</v>
      </c>
      <c r="J108" s="734" t="s">
        <v>601</v>
      </c>
      <c r="K108" s="906">
        <f>+'2015'!F182</f>
        <v>1017413.9480000001</v>
      </c>
      <c r="L108" s="661">
        <f>'2016'!F146</f>
        <v>959659.54500000004</v>
      </c>
      <c r="M108" s="912">
        <f>'2017'!F138</f>
        <v>496562.83</v>
      </c>
      <c r="N108" s="912">
        <f>'2018'!F111</f>
        <v>633112.03571428568</v>
      </c>
      <c r="O108" s="912">
        <f>'2019'!F90</f>
        <v>1582105.325</v>
      </c>
      <c r="P108" s="1177">
        <f>'2020'!G97</f>
        <v>2505495.3344444442</v>
      </c>
      <c r="Q108" s="1177">
        <f>'2021'!H96</f>
        <v>1157802.98</v>
      </c>
      <c r="R108" s="1177">
        <f>'2022'!H94</f>
        <v>1777413.5866666667</v>
      </c>
      <c r="S108" s="1177">
        <f>'2023'!H88</f>
        <v>414184.5</v>
      </c>
    </row>
    <row r="109" spans="1:19" x14ac:dyDescent="0.2">
      <c r="A109" s="697" t="s">
        <v>721</v>
      </c>
      <c r="B109" s="656" t="s">
        <v>601</v>
      </c>
      <c r="C109" s="656" t="s">
        <v>601</v>
      </c>
      <c r="D109" s="656" t="s">
        <v>601</v>
      </c>
      <c r="E109" s="656" t="s">
        <v>601</v>
      </c>
      <c r="F109" s="656" t="s">
        <v>601</v>
      </c>
      <c r="G109" s="734" t="s">
        <v>601</v>
      </c>
      <c r="H109" s="655" t="s">
        <v>601</v>
      </c>
      <c r="I109" s="656" t="s">
        <v>601</v>
      </c>
      <c r="J109" s="734" t="s">
        <v>601</v>
      </c>
      <c r="K109" s="906" t="e">
        <f>+'2015'!F183</f>
        <v>#DIV/0!</v>
      </c>
      <c r="L109" s="661">
        <f>'2016'!F147</f>
        <v>895000</v>
      </c>
      <c r="M109" s="912">
        <f>'2017'!F139</f>
        <v>691787</v>
      </c>
      <c r="N109" s="912" t="e">
        <f>'2018'!F112</f>
        <v>#DIV/0!</v>
      </c>
      <c r="O109" s="912" t="e">
        <f>'2019'!F91</f>
        <v>#DIV/0!</v>
      </c>
      <c r="P109" s="1177">
        <f>'2020'!G98</f>
        <v>1365000</v>
      </c>
      <c r="Q109" s="1177">
        <f>'2021'!H97</f>
        <v>432130</v>
      </c>
      <c r="R109" s="1177">
        <f>'2022'!H95</f>
        <v>67000</v>
      </c>
      <c r="S109" s="1177" t="e">
        <f>'2023'!H89</f>
        <v>#DIV/0!</v>
      </c>
    </row>
    <row r="110" spans="1:19" x14ac:dyDescent="0.2">
      <c r="A110" s="697" t="s">
        <v>722</v>
      </c>
      <c r="B110" s="656" t="s">
        <v>601</v>
      </c>
      <c r="C110" s="656" t="s">
        <v>601</v>
      </c>
      <c r="D110" s="656" t="s">
        <v>601</v>
      </c>
      <c r="E110" s="656" t="s">
        <v>601</v>
      </c>
      <c r="F110" s="656" t="s">
        <v>601</v>
      </c>
      <c r="G110" s="734" t="s">
        <v>601</v>
      </c>
      <c r="H110" s="655" t="s">
        <v>601</v>
      </c>
      <c r="I110" s="656" t="s">
        <v>601</v>
      </c>
      <c r="J110" s="734" t="s">
        <v>601</v>
      </c>
      <c r="K110" s="906" t="e">
        <f>+'2015'!F184</f>
        <v>#DIV/0!</v>
      </c>
      <c r="L110" s="661" t="e">
        <f>'2016'!F148</f>
        <v>#DIV/0!</v>
      </c>
      <c r="M110" s="912" t="e">
        <f>'2017'!F140</f>
        <v>#DIV/0!</v>
      </c>
      <c r="N110" s="912" t="e">
        <f>'2018'!F113</f>
        <v>#DIV/0!</v>
      </c>
      <c r="O110" s="912" t="e">
        <f>'2019'!F92</f>
        <v>#DIV/0!</v>
      </c>
      <c r="P110" s="1177" t="e">
        <f>'2020'!G99</f>
        <v>#DIV/0!</v>
      </c>
      <c r="Q110" s="1177" t="e">
        <f>'2021'!H98</f>
        <v>#DIV/0!</v>
      </c>
      <c r="R110" s="1177" t="e">
        <f>'2022'!H96</f>
        <v>#DIV/0!</v>
      </c>
      <c r="S110" s="1177" t="e">
        <f>'2023'!H90</f>
        <v>#DIV/0!</v>
      </c>
    </row>
    <row r="111" spans="1:19" x14ac:dyDescent="0.2">
      <c r="A111" s="697" t="s">
        <v>723</v>
      </c>
      <c r="B111" s="656" t="s">
        <v>601</v>
      </c>
      <c r="C111" s="656" t="s">
        <v>601</v>
      </c>
      <c r="D111" s="656" t="s">
        <v>601</v>
      </c>
      <c r="E111" s="656" t="s">
        <v>601</v>
      </c>
      <c r="F111" s="656" t="s">
        <v>601</v>
      </c>
      <c r="G111" s="734" t="s">
        <v>601</v>
      </c>
      <c r="H111" s="655" t="s">
        <v>601</v>
      </c>
      <c r="I111" s="656" t="s">
        <v>601</v>
      </c>
      <c r="J111" s="734" t="s">
        <v>601</v>
      </c>
      <c r="K111" s="906">
        <f>+'2015'!F185</f>
        <v>104878.12736842105</v>
      </c>
      <c r="L111" s="661">
        <f>'2016'!F149</f>
        <v>62788.48823529412</v>
      </c>
      <c r="M111" s="912">
        <f>'2017'!F141</f>
        <v>18812.428571428572</v>
      </c>
      <c r="N111" s="912">
        <f>'2018'!F114</f>
        <v>104794.9</v>
      </c>
      <c r="O111" s="912">
        <f>'2019'!F93</f>
        <v>66278.888888888891</v>
      </c>
      <c r="P111" s="1177">
        <f>'2020'!G100</f>
        <v>62897.5</v>
      </c>
      <c r="Q111" s="1177">
        <f>'2021'!H99</f>
        <v>11211.533333333333</v>
      </c>
      <c r="R111" s="1177">
        <f>'2022'!H97</f>
        <v>82833</v>
      </c>
      <c r="S111" s="1177">
        <f>'2023'!H91</f>
        <v>658708.26500000001</v>
      </c>
    </row>
    <row r="112" spans="1:19" ht="3" customHeight="1" x14ac:dyDescent="0.2">
      <c r="A112" s="697"/>
      <c r="B112" s="531"/>
      <c r="C112" s="33"/>
      <c r="D112" s="33"/>
      <c r="E112" s="33"/>
      <c r="F112" s="33"/>
      <c r="G112" s="687"/>
      <c r="H112" s="735"/>
      <c r="I112" s="479"/>
      <c r="J112" s="723"/>
      <c r="K112" s="913"/>
      <c r="L112" s="662"/>
      <c r="M112" s="914"/>
      <c r="N112" s="914"/>
      <c r="O112" s="914"/>
      <c r="P112" s="1178"/>
      <c r="Q112" s="1178"/>
    </row>
    <row r="113" spans="1:19" x14ac:dyDescent="0.2">
      <c r="A113" s="697" t="s">
        <v>786</v>
      </c>
      <c r="B113" s="656" t="s">
        <v>601</v>
      </c>
      <c r="C113" s="656" t="s">
        <v>601</v>
      </c>
      <c r="D113" s="656" t="s">
        <v>601</v>
      </c>
      <c r="E113" s="656" t="s">
        <v>601</v>
      </c>
      <c r="F113" s="656" t="s">
        <v>601</v>
      </c>
      <c r="G113" s="734" t="s">
        <v>601</v>
      </c>
      <c r="H113" s="655" t="s">
        <v>601</v>
      </c>
      <c r="I113" s="656" t="s">
        <v>601</v>
      </c>
      <c r="J113" s="734" t="s">
        <v>601</v>
      </c>
      <c r="K113" s="915">
        <f>K89/K65</f>
        <v>0.38446474056221597</v>
      </c>
      <c r="L113" s="681">
        <f t="shared" ref="L113:M119" si="11">L89/L65</f>
        <v>0.11422047768835443</v>
      </c>
      <c r="M113" s="681">
        <f t="shared" si="11"/>
        <v>0.14347399231500158</v>
      </c>
      <c r="N113" s="681">
        <f t="shared" ref="N113:S113" si="12">N89/N65</f>
        <v>9.7642582592687238E-2</v>
      </c>
      <c r="O113" s="681">
        <f t="shared" si="12"/>
        <v>0.34494510611095563</v>
      </c>
      <c r="P113" s="1179">
        <f t="shared" si="12"/>
        <v>0</v>
      </c>
      <c r="Q113" s="1179">
        <f t="shared" si="12"/>
        <v>0.41228812814024873</v>
      </c>
      <c r="R113" s="1179">
        <f t="shared" si="12"/>
        <v>0</v>
      </c>
      <c r="S113" s="1179">
        <f t="shared" si="12"/>
        <v>0.29735236802273773</v>
      </c>
    </row>
    <row r="114" spans="1:19" x14ac:dyDescent="0.2">
      <c r="A114" s="697" t="s">
        <v>787</v>
      </c>
      <c r="B114" s="656" t="s">
        <v>601</v>
      </c>
      <c r="C114" s="656" t="s">
        <v>601</v>
      </c>
      <c r="D114" s="656" t="s">
        <v>601</v>
      </c>
      <c r="E114" s="656" t="s">
        <v>601</v>
      </c>
      <c r="F114" s="656" t="s">
        <v>601</v>
      </c>
      <c r="G114" s="734" t="s">
        <v>601</v>
      </c>
      <c r="H114" s="655" t="s">
        <v>601</v>
      </c>
      <c r="I114" s="656" t="s">
        <v>601</v>
      </c>
      <c r="J114" s="734" t="s">
        <v>601</v>
      </c>
      <c r="K114" s="915">
        <f t="shared" ref="K114:K119" si="13">K90/K66</f>
        <v>0.15694083374916809</v>
      </c>
      <c r="L114" s="681">
        <f t="shared" si="11"/>
        <v>2.194599637907154E-2</v>
      </c>
      <c r="M114" s="681">
        <f t="shared" si="11"/>
        <v>0.19657188012843493</v>
      </c>
      <c r="N114" s="681">
        <f t="shared" ref="N114:O117" si="14">N90/N66</f>
        <v>7.1576460467744116E-2</v>
      </c>
      <c r="O114" s="681">
        <f t="shared" si="14"/>
        <v>3.861130605166207E-3</v>
      </c>
      <c r="P114" s="1179">
        <f t="shared" ref="P114:P119" si="15">P90/P66</f>
        <v>0.2926482964714241</v>
      </c>
      <c r="Q114" s="1179">
        <f t="shared" ref="Q114:R119" si="16">Q90/Q66</f>
        <v>0.20259508698000259</v>
      </c>
      <c r="R114" s="1179">
        <f t="shared" si="16"/>
        <v>1</v>
      </c>
      <c r="S114" s="1179">
        <f t="shared" ref="S114" si="17">S90/S66</f>
        <v>0.28071965689269529</v>
      </c>
    </row>
    <row r="115" spans="1:19" x14ac:dyDescent="0.2">
      <c r="A115" s="697" t="s">
        <v>788</v>
      </c>
      <c r="B115" s="656" t="s">
        <v>601</v>
      </c>
      <c r="C115" s="656" t="s">
        <v>601</v>
      </c>
      <c r="D115" s="656" t="s">
        <v>601</v>
      </c>
      <c r="E115" s="656" t="s">
        <v>601</v>
      </c>
      <c r="F115" s="656" t="s">
        <v>601</v>
      </c>
      <c r="G115" s="734" t="s">
        <v>601</v>
      </c>
      <c r="H115" s="655" t="s">
        <v>601</v>
      </c>
      <c r="I115" s="656" t="s">
        <v>601</v>
      </c>
      <c r="J115" s="734" t="s">
        <v>601</v>
      </c>
      <c r="K115" s="915">
        <f t="shared" si="13"/>
        <v>4.8281735001495005E-2</v>
      </c>
      <c r="L115" s="681">
        <f t="shared" si="11"/>
        <v>2.0321910203055144E-2</v>
      </c>
      <c r="M115" s="681">
        <f t="shared" si="11"/>
        <v>0.11469844025956595</v>
      </c>
      <c r="N115" s="681">
        <f t="shared" si="14"/>
        <v>0</v>
      </c>
      <c r="O115" s="681">
        <f t="shared" si="14"/>
        <v>0.11814060204249133</v>
      </c>
      <c r="P115" s="1179">
        <f t="shared" si="15"/>
        <v>0.52552594214810067</v>
      </c>
      <c r="Q115" s="1179">
        <f t="shared" si="16"/>
        <v>0</v>
      </c>
      <c r="R115" s="1179">
        <f t="shared" si="16"/>
        <v>0.18014375409813543</v>
      </c>
      <c r="S115" s="1179">
        <f t="shared" ref="S115" si="18">S91/S67</f>
        <v>0</v>
      </c>
    </row>
    <row r="116" spans="1:19" x14ac:dyDescent="0.2">
      <c r="A116" s="697" t="s">
        <v>789</v>
      </c>
      <c r="B116" s="656" t="s">
        <v>601</v>
      </c>
      <c r="C116" s="656" t="s">
        <v>601</v>
      </c>
      <c r="D116" s="656" t="s">
        <v>601</v>
      </c>
      <c r="E116" s="656" t="s">
        <v>601</v>
      </c>
      <c r="F116" s="656" t="s">
        <v>601</v>
      </c>
      <c r="G116" s="734" t="s">
        <v>601</v>
      </c>
      <c r="H116" s="655" t="s">
        <v>601</v>
      </c>
      <c r="I116" s="656" t="s">
        <v>601</v>
      </c>
      <c r="J116" s="734" t="s">
        <v>601</v>
      </c>
      <c r="K116" s="915">
        <f t="shared" si="13"/>
        <v>0.24021213280362047</v>
      </c>
      <c r="L116" s="681">
        <f t="shared" si="11"/>
        <v>0.53714750126298239</v>
      </c>
      <c r="M116" s="681">
        <f t="shared" si="11"/>
        <v>3.1827145195767084E-2</v>
      </c>
      <c r="N116" s="681">
        <f t="shared" si="14"/>
        <v>0.23581701829487728</v>
      </c>
      <c r="O116" s="681">
        <f t="shared" si="14"/>
        <v>0.67243857174145549</v>
      </c>
      <c r="P116" s="1179">
        <f t="shared" si="15"/>
        <v>0.78475616358015865</v>
      </c>
      <c r="Q116" s="1179">
        <f t="shared" si="16"/>
        <v>0.73365963601268436</v>
      </c>
      <c r="R116" s="1179">
        <f t="shared" si="16"/>
        <v>0.37228931489253969</v>
      </c>
      <c r="S116" s="1179">
        <f t="shared" ref="S116" si="19">S92/S68</f>
        <v>7.1646053038676091E-2</v>
      </c>
    </row>
    <row r="117" spans="1:19" x14ac:dyDescent="0.2">
      <c r="A117" s="697" t="s">
        <v>790</v>
      </c>
      <c r="B117" s="656" t="s">
        <v>601</v>
      </c>
      <c r="C117" s="656" t="s">
        <v>601</v>
      </c>
      <c r="D117" s="656" t="s">
        <v>601</v>
      </c>
      <c r="E117" s="656" t="s">
        <v>601</v>
      </c>
      <c r="F117" s="656" t="s">
        <v>601</v>
      </c>
      <c r="G117" s="734" t="s">
        <v>601</v>
      </c>
      <c r="H117" s="655" t="s">
        <v>601</v>
      </c>
      <c r="I117" s="656" t="s">
        <v>601</v>
      </c>
      <c r="J117" s="734" t="s">
        <v>601</v>
      </c>
      <c r="K117" s="915">
        <f t="shared" si="13"/>
        <v>0</v>
      </c>
      <c r="L117" s="681">
        <f t="shared" si="11"/>
        <v>0.37266553822986509</v>
      </c>
      <c r="M117" s="681">
        <f t="shared" si="11"/>
        <v>0.64529720795041989</v>
      </c>
      <c r="N117" s="681">
        <f t="shared" si="14"/>
        <v>0</v>
      </c>
      <c r="O117" s="681">
        <f t="shared" si="14"/>
        <v>0</v>
      </c>
      <c r="P117" s="1179">
        <f t="shared" si="15"/>
        <v>0.79718546226310183</v>
      </c>
      <c r="Q117" s="1179">
        <f t="shared" si="16"/>
        <v>0.14319182405932138</v>
      </c>
      <c r="R117" s="1179">
        <f t="shared" si="16"/>
        <v>2.5200095718238197E-2</v>
      </c>
      <c r="S117" s="1179">
        <f t="shared" ref="S117" si="20">S93/S69</f>
        <v>0</v>
      </c>
    </row>
    <row r="118" spans="1:19" x14ac:dyDescent="0.2">
      <c r="A118" s="697" t="s">
        <v>791</v>
      </c>
      <c r="B118" s="656" t="s">
        <v>601</v>
      </c>
      <c r="C118" s="656" t="s">
        <v>601</v>
      </c>
      <c r="D118" s="656" t="s">
        <v>601</v>
      </c>
      <c r="E118" s="656" t="s">
        <v>601</v>
      </c>
      <c r="F118" s="656" t="s">
        <v>601</v>
      </c>
      <c r="G118" s="734" t="s">
        <v>601</v>
      </c>
      <c r="H118" s="655" t="s">
        <v>601</v>
      </c>
      <c r="I118" s="656" t="s">
        <v>601</v>
      </c>
      <c r="J118" s="734" t="s">
        <v>601</v>
      </c>
      <c r="K118" s="915">
        <f t="shared" ref="K118:P118" si="21">K94/K70</f>
        <v>0</v>
      </c>
      <c r="L118" s="681" t="e">
        <f t="shared" si="21"/>
        <v>#DIV/0!</v>
      </c>
      <c r="M118" s="681" t="e">
        <f t="shared" si="21"/>
        <v>#DIV/0!</v>
      </c>
      <c r="N118" s="681" t="e">
        <f t="shared" si="21"/>
        <v>#DIV/0!</v>
      </c>
      <c r="O118" s="681" t="e">
        <f t="shared" si="21"/>
        <v>#DIV/0!</v>
      </c>
      <c r="P118" s="1179" t="e">
        <f t="shared" si="21"/>
        <v>#DIV/0!</v>
      </c>
      <c r="Q118" s="1179" t="e">
        <f t="shared" si="16"/>
        <v>#DIV/0!</v>
      </c>
      <c r="R118" s="1179" t="e">
        <f t="shared" si="16"/>
        <v>#DIV/0!</v>
      </c>
      <c r="S118" s="1179" t="e">
        <f t="shared" ref="S118" si="22">S94/S70</f>
        <v>#DIV/0!</v>
      </c>
    </row>
    <row r="119" spans="1:19" x14ac:dyDescent="0.2">
      <c r="A119" s="697" t="s">
        <v>792</v>
      </c>
      <c r="B119" s="656" t="s">
        <v>601</v>
      </c>
      <c r="C119" s="656" t="s">
        <v>601</v>
      </c>
      <c r="D119" s="656" t="s">
        <v>601</v>
      </c>
      <c r="E119" s="656" t="s">
        <v>601</v>
      </c>
      <c r="F119" s="656" t="s">
        <v>601</v>
      </c>
      <c r="G119" s="734" t="s">
        <v>601</v>
      </c>
      <c r="H119" s="655" t="s">
        <v>601</v>
      </c>
      <c r="I119" s="656" t="s">
        <v>601</v>
      </c>
      <c r="J119" s="734" t="s">
        <v>601</v>
      </c>
      <c r="K119" s="915">
        <f t="shared" si="13"/>
        <v>0.22049119537482667</v>
      </c>
      <c r="L119" s="681">
        <f t="shared" si="11"/>
        <v>0.17939401336320354</v>
      </c>
      <c r="M119" s="681">
        <f t="shared" si="11"/>
        <v>2.0639608921517075E-2</v>
      </c>
      <c r="N119" s="681">
        <f>N95/N71</f>
        <v>0.23920981136657993</v>
      </c>
      <c r="O119" s="681">
        <f>O95/O71</f>
        <v>0.26331436824813026</v>
      </c>
      <c r="P119" s="1179">
        <f t="shared" si="15"/>
        <v>0.11400708539603026</v>
      </c>
      <c r="Q119" s="1179">
        <f t="shared" si="16"/>
        <v>3.7168799459513361E-3</v>
      </c>
      <c r="R119" s="1179">
        <f t="shared" si="16"/>
        <v>7.0429709582797095E-2</v>
      </c>
      <c r="S119" s="1179">
        <f t="shared" ref="S119" si="23">S95/S71</f>
        <v>0.15320407053060822</v>
      </c>
    </row>
    <row r="120" spans="1:19" ht="3" customHeight="1" x14ac:dyDescent="0.2">
      <c r="A120" s="697"/>
      <c r="B120" s="531"/>
      <c r="C120" s="33"/>
      <c r="D120" s="33"/>
      <c r="E120" s="33"/>
      <c r="F120" s="33"/>
      <c r="G120" s="687"/>
      <c r="H120" s="735"/>
      <c r="I120" s="479"/>
      <c r="J120" s="723"/>
      <c r="K120" s="913"/>
      <c r="L120" s="662"/>
      <c r="M120" s="914"/>
      <c r="N120" s="914"/>
      <c r="O120" s="914"/>
      <c r="P120" s="1178"/>
      <c r="Q120" s="1178"/>
    </row>
    <row r="121" spans="1:19" x14ac:dyDescent="0.2">
      <c r="A121" s="697" t="s">
        <v>793</v>
      </c>
      <c r="B121" s="656" t="s">
        <v>601</v>
      </c>
      <c r="C121" s="656" t="s">
        <v>601</v>
      </c>
      <c r="D121" s="656" t="s">
        <v>601</v>
      </c>
      <c r="E121" s="656" t="s">
        <v>601</v>
      </c>
      <c r="F121" s="656" t="s">
        <v>601</v>
      </c>
      <c r="G121" s="734" t="s">
        <v>601</v>
      </c>
      <c r="H121" s="655" t="s">
        <v>601</v>
      </c>
      <c r="I121" s="656" t="s">
        <v>601</v>
      </c>
      <c r="J121" s="734" t="s">
        <v>601</v>
      </c>
      <c r="K121" s="915">
        <f t="shared" ref="K121:R121" si="24">K97/K73</f>
        <v>0.23529411764705882</v>
      </c>
      <c r="L121" s="681">
        <f t="shared" si="24"/>
        <v>0.125</v>
      </c>
      <c r="M121" s="681">
        <f t="shared" si="24"/>
        <v>0.27272727272727271</v>
      </c>
      <c r="N121" s="681">
        <f t="shared" si="24"/>
        <v>0.1</v>
      </c>
      <c r="O121" s="681">
        <f t="shared" si="24"/>
        <v>0.5</v>
      </c>
      <c r="P121" s="1179">
        <f t="shared" si="24"/>
        <v>0</v>
      </c>
      <c r="Q121" s="1179">
        <f t="shared" si="24"/>
        <v>0.5</v>
      </c>
      <c r="R121" s="1179">
        <f t="shared" si="24"/>
        <v>0</v>
      </c>
      <c r="S121" s="1179">
        <f t="shared" ref="S121" si="25">S97/S73</f>
        <v>0.33333333333333331</v>
      </c>
    </row>
    <row r="122" spans="1:19" x14ac:dyDescent="0.2">
      <c r="A122" s="697" t="s">
        <v>794</v>
      </c>
      <c r="B122" s="656" t="s">
        <v>601</v>
      </c>
      <c r="C122" s="656" t="s">
        <v>601</v>
      </c>
      <c r="D122" s="656" t="s">
        <v>601</v>
      </c>
      <c r="E122" s="656" t="s">
        <v>601</v>
      </c>
      <c r="F122" s="656" t="s">
        <v>601</v>
      </c>
      <c r="G122" s="734" t="s">
        <v>601</v>
      </c>
      <c r="H122" s="655" t="s">
        <v>601</v>
      </c>
      <c r="I122" s="656" t="s">
        <v>601</v>
      </c>
      <c r="J122" s="734" t="s">
        <v>601</v>
      </c>
      <c r="K122" s="915">
        <f t="shared" ref="K122:M127" si="26">K98/K74</f>
        <v>0.13333333333333333</v>
      </c>
      <c r="L122" s="681">
        <f t="shared" si="26"/>
        <v>0.125</v>
      </c>
      <c r="M122" s="681">
        <f t="shared" si="26"/>
        <v>0.30769230769230771</v>
      </c>
      <c r="N122" s="681">
        <f t="shared" ref="N122:O127" si="27">N98/N74</f>
        <v>0.22222222222222221</v>
      </c>
      <c r="O122" s="681">
        <f t="shared" si="27"/>
        <v>0.125</v>
      </c>
      <c r="P122" s="1179">
        <f t="shared" ref="P122:P127" si="28">P98/P74</f>
        <v>0.2857142857142857</v>
      </c>
      <c r="Q122" s="1179">
        <f t="shared" ref="Q122:R127" si="29">Q98/Q74</f>
        <v>0.2</v>
      </c>
      <c r="R122" s="1179">
        <f t="shared" si="29"/>
        <v>1</v>
      </c>
      <c r="S122" s="1179">
        <f t="shared" ref="S122" si="30">S98/S74</f>
        <v>0.1111111111111111</v>
      </c>
    </row>
    <row r="123" spans="1:19" x14ac:dyDescent="0.2">
      <c r="A123" s="697" t="s">
        <v>795</v>
      </c>
      <c r="B123" s="656" t="s">
        <v>601</v>
      </c>
      <c r="C123" s="656" t="s">
        <v>601</v>
      </c>
      <c r="D123" s="656" t="s">
        <v>601</v>
      </c>
      <c r="E123" s="656" t="s">
        <v>601</v>
      </c>
      <c r="F123" s="656" t="s">
        <v>601</v>
      </c>
      <c r="G123" s="734" t="s">
        <v>601</v>
      </c>
      <c r="H123" s="655" t="s">
        <v>601</v>
      </c>
      <c r="I123" s="656" t="s">
        <v>601</v>
      </c>
      <c r="J123" s="734" t="s">
        <v>601</v>
      </c>
      <c r="K123" s="915">
        <f t="shared" si="26"/>
        <v>0.14285714285714285</v>
      </c>
      <c r="L123" s="681">
        <f t="shared" si="26"/>
        <v>5.8823529411764705E-2</v>
      </c>
      <c r="M123" s="681">
        <f t="shared" si="26"/>
        <v>0.25</v>
      </c>
      <c r="N123" s="681">
        <f t="shared" si="27"/>
        <v>0</v>
      </c>
      <c r="O123" s="681">
        <f t="shared" si="27"/>
        <v>0.5</v>
      </c>
      <c r="P123" s="1179">
        <f t="shared" si="28"/>
        <v>0.5</v>
      </c>
      <c r="Q123" s="1179">
        <f t="shared" si="29"/>
        <v>0</v>
      </c>
      <c r="R123" s="1179">
        <f t="shared" si="29"/>
        <v>0.36363636363636365</v>
      </c>
      <c r="S123" s="1179">
        <f t="shared" ref="S123" si="31">S99/S75</f>
        <v>0</v>
      </c>
    </row>
    <row r="124" spans="1:19" x14ac:dyDescent="0.2">
      <c r="A124" s="697" t="s">
        <v>796</v>
      </c>
      <c r="B124" s="656" t="s">
        <v>601</v>
      </c>
      <c r="C124" s="656" t="s">
        <v>601</v>
      </c>
      <c r="D124" s="656" t="s">
        <v>601</v>
      </c>
      <c r="E124" s="656" t="s">
        <v>601</v>
      </c>
      <c r="F124" s="656" t="s">
        <v>601</v>
      </c>
      <c r="G124" s="734" t="s">
        <v>601</v>
      </c>
      <c r="H124" s="655" t="s">
        <v>601</v>
      </c>
      <c r="I124" s="656" t="s">
        <v>601</v>
      </c>
      <c r="J124" s="734" t="s">
        <v>601</v>
      </c>
      <c r="K124" s="915">
        <f t="shared" si="26"/>
        <v>0.27777777777777779</v>
      </c>
      <c r="L124" s="681">
        <f t="shared" si="26"/>
        <v>0.5</v>
      </c>
      <c r="M124" s="681">
        <f t="shared" si="26"/>
        <v>0.1</v>
      </c>
      <c r="N124" s="681">
        <f t="shared" si="27"/>
        <v>0.41176470588235292</v>
      </c>
      <c r="O124" s="681">
        <f t="shared" si="27"/>
        <v>0.5714285714285714</v>
      </c>
      <c r="P124" s="1179">
        <f t="shared" si="28"/>
        <v>0.69230769230769229</v>
      </c>
      <c r="Q124" s="1179">
        <f t="shared" si="29"/>
        <v>0.625</v>
      </c>
      <c r="R124" s="1179">
        <f t="shared" si="29"/>
        <v>0.5</v>
      </c>
      <c r="S124" s="1179">
        <f t="shared" ref="S124" si="32">S100/S76</f>
        <v>0.22222222222222221</v>
      </c>
    </row>
    <row r="125" spans="1:19" x14ac:dyDescent="0.2">
      <c r="A125" s="697" t="s">
        <v>797</v>
      </c>
      <c r="B125" s="656" t="s">
        <v>601</v>
      </c>
      <c r="C125" s="656" t="s">
        <v>601</v>
      </c>
      <c r="D125" s="656" t="s">
        <v>601</v>
      </c>
      <c r="E125" s="656" t="s">
        <v>601</v>
      </c>
      <c r="F125" s="656" t="s">
        <v>601</v>
      </c>
      <c r="G125" s="734" t="s">
        <v>601</v>
      </c>
      <c r="H125" s="655" t="s">
        <v>601</v>
      </c>
      <c r="I125" s="656" t="s">
        <v>601</v>
      </c>
      <c r="J125" s="734" t="s">
        <v>601</v>
      </c>
      <c r="K125" s="915">
        <f t="shared" si="26"/>
        <v>0</v>
      </c>
      <c r="L125" s="681">
        <f t="shared" si="26"/>
        <v>0.25</v>
      </c>
      <c r="M125" s="681">
        <f t="shared" si="26"/>
        <v>0.5</v>
      </c>
      <c r="N125" s="681">
        <f t="shared" si="27"/>
        <v>0</v>
      </c>
      <c r="O125" s="681">
        <f t="shared" si="27"/>
        <v>0</v>
      </c>
      <c r="P125" s="1179">
        <f t="shared" si="28"/>
        <v>0.4</v>
      </c>
      <c r="Q125" s="1179">
        <f t="shared" si="29"/>
        <v>0.2</v>
      </c>
      <c r="R125" s="1179">
        <f t="shared" si="29"/>
        <v>0.25</v>
      </c>
      <c r="S125" s="1179">
        <f t="shared" ref="S125" si="33">S101/S77</f>
        <v>0</v>
      </c>
    </row>
    <row r="126" spans="1:19" x14ac:dyDescent="0.2">
      <c r="A126" s="697" t="s">
        <v>798</v>
      </c>
      <c r="B126" s="656" t="s">
        <v>601</v>
      </c>
      <c r="C126" s="656" t="s">
        <v>601</v>
      </c>
      <c r="D126" s="656" t="s">
        <v>601</v>
      </c>
      <c r="E126" s="656" t="s">
        <v>601</v>
      </c>
      <c r="F126" s="656" t="s">
        <v>601</v>
      </c>
      <c r="G126" s="734" t="s">
        <v>601</v>
      </c>
      <c r="H126" s="655" t="s">
        <v>601</v>
      </c>
      <c r="I126" s="656" t="s">
        <v>601</v>
      </c>
      <c r="J126" s="734" t="s">
        <v>601</v>
      </c>
      <c r="K126" s="915">
        <f t="shared" si="26"/>
        <v>0</v>
      </c>
      <c r="L126" s="681" t="e">
        <f t="shared" si="26"/>
        <v>#DIV/0!</v>
      </c>
      <c r="M126" s="681" t="e">
        <f t="shared" si="26"/>
        <v>#DIV/0!</v>
      </c>
      <c r="N126" s="681" t="e">
        <f t="shared" si="27"/>
        <v>#DIV/0!</v>
      </c>
      <c r="O126" s="681" t="e">
        <f t="shared" si="27"/>
        <v>#DIV/0!</v>
      </c>
      <c r="P126" s="1179" t="e">
        <f>P102/P78</f>
        <v>#DIV/0!</v>
      </c>
      <c r="Q126" s="1179" t="e">
        <f t="shared" si="29"/>
        <v>#DIV/0!</v>
      </c>
      <c r="R126" s="1179" t="e">
        <f t="shared" si="29"/>
        <v>#DIV/0!</v>
      </c>
      <c r="S126" s="1179" t="e">
        <f t="shared" ref="S126" si="34">S102/S78</f>
        <v>#DIV/0!</v>
      </c>
    </row>
    <row r="127" spans="1:19" x14ac:dyDescent="0.2">
      <c r="A127" s="697" t="s">
        <v>799</v>
      </c>
      <c r="B127" s="656" t="s">
        <v>601</v>
      </c>
      <c r="C127" s="656" t="s">
        <v>601</v>
      </c>
      <c r="D127" s="656" t="s">
        <v>601</v>
      </c>
      <c r="E127" s="656" t="s">
        <v>601</v>
      </c>
      <c r="F127" s="656" t="s">
        <v>601</v>
      </c>
      <c r="G127" s="734" t="s">
        <v>601</v>
      </c>
      <c r="H127" s="655" t="s">
        <v>601</v>
      </c>
      <c r="I127" s="656" t="s">
        <v>601</v>
      </c>
      <c r="J127" s="734" t="s">
        <v>601</v>
      </c>
      <c r="K127" s="915">
        <f t="shared" si="26"/>
        <v>0.33333333333333331</v>
      </c>
      <c r="L127" s="681">
        <f t="shared" si="26"/>
        <v>0.53125</v>
      </c>
      <c r="M127" s="681">
        <f t="shared" si="26"/>
        <v>0.25</v>
      </c>
      <c r="N127" s="681">
        <f t="shared" si="27"/>
        <v>0.52631578947368418</v>
      </c>
      <c r="O127" s="681">
        <f t="shared" si="27"/>
        <v>0.5625</v>
      </c>
      <c r="P127" s="1179">
        <f t="shared" si="28"/>
        <v>0.4</v>
      </c>
      <c r="Q127" s="1179">
        <f t="shared" si="29"/>
        <v>0.6</v>
      </c>
      <c r="R127" s="1179">
        <f t="shared" si="29"/>
        <v>0.41666666666666669</v>
      </c>
      <c r="S127" s="1179">
        <f t="shared" ref="S127" si="35">S103/S79</f>
        <v>0.4</v>
      </c>
    </row>
    <row r="128" spans="1:19" x14ac:dyDescent="0.2">
      <c r="A128" s="665" t="s">
        <v>1054</v>
      </c>
      <c r="B128" s="490"/>
      <c r="C128" s="480"/>
      <c r="D128" s="480"/>
      <c r="E128" s="480"/>
      <c r="F128" s="480"/>
      <c r="G128" s="725"/>
      <c r="H128" s="490"/>
      <c r="I128" s="480"/>
      <c r="J128" s="725"/>
      <c r="K128" s="490"/>
      <c r="L128" s="480"/>
      <c r="M128" s="480"/>
      <c r="N128" s="480"/>
      <c r="O128" s="480"/>
      <c r="P128" s="1161"/>
      <c r="Q128" s="1161"/>
      <c r="R128" s="1161"/>
      <c r="S128" s="1161"/>
    </row>
    <row r="129" spans="1:19" x14ac:dyDescent="0.2">
      <c r="A129" s="695" t="s">
        <v>687</v>
      </c>
      <c r="B129" s="656" t="s">
        <v>601</v>
      </c>
      <c r="C129" s="656" t="s">
        <v>601</v>
      </c>
      <c r="D129" s="656" t="s">
        <v>601</v>
      </c>
      <c r="E129" s="656" t="s">
        <v>601</v>
      </c>
      <c r="F129" s="656" t="s">
        <v>601</v>
      </c>
      <c r="G129" s="734" t="s">
        <v>601</v>
      </c>
      <c r="H129" s="655" t="s">
        <v>601</v>
      </c>
      <c r="I129" s="656" t="s">
        <v>601</v>
      </c>
      <c r="J129" s="734" t="s">
        <v>601</v>
      </c>
      <c r="K129" s="916">
        <f>+'2015'!P153</f>
        <v>12651506.699999999</v>
      </c>
      <c r="L129" s="668">
        <f>'2016'!P117</f>
        <v>23858405</v>
      </c>
      <c r="M129" s="713">
        <f>'2017'!P110</f>
        <v>19450622.899999999</v>
      </c>
      <c r="N129" s="713">
        <f>'2018'!P83</f>
        <v>23467601.5</v>
      </c>
      <c r="O129" s="713">
        <f>'2019'!P62</f>
        <v>3244255</v>
      </c>
      <c r="P129" s="1180">
        <f>'2020'!Q69</f>
        <v>3035040</v>
      </c>
      <c r="Q129" s="1180">
        <f>'2021'!R3</f>
        <v>0</v>
      </c>
      <c r="R129" s="1180">
        <f>'2022'!R66</f>
        <v>6156486</v>
      </c>
      <c r="S129" s="1180">
        <f>'2023'!R60</f>
        <v>576789</v>
      </c>
    </row>
    <row r="130" spans="1:19" x14ac:dyDescent="0.2">
      <c r="A130" s="695" t="s">
        <v>688</v>
      </c>
      <c r="B130" s="656" t="s">
        <v>601</v>
      </c>
      <c r="C130" s="656" t="s">
        <v>601</v>
      </c>
      <c r="D130" s="656" t="s">
        <v>601</v>
      </c>
      <c r="E130" s="656" t="s">
        <v>601</v>
      </c>
      <c r="F130" s="656" t="s">
        <v>601</v>
      </c>
      <c r="G130" s="734" t="s">
        <v>601</v>
      </c>
      <c r="H130" s="655" t="s">
        <v>601</v>
      </c>
      <c r="I130" s="656" t="s">
        <v>601</v>
      </c>
      <c r="J130" s="734" t="s">
        <v>601</v>
      </c>
      <c r="K130" s="916">
        <f>+'2015'!P154</f>
        <v>16977463.66</v>
      </c>
      <c r="L130" s="668">
        <f>'2016'!P118</f>
        <v>8963505.8800000008</v>
      </c>
      <c r="M130" s="713">
        <f>'2017'!P111</f>
        <v>9907456.9400000013</v>
      </c>
      <c r="N130" s="713">
        <f>'2018'!P84</f>
        <v>4810063.8</v>
      </c>
      <c r="O130" s="713">
        <f>'2019'!P63</f>
        <v>9083880.6500000004</v>
      </c>
      <c r="P130" s="1180">
        <f>'2020'!Q70</f>
        <v>2506491</v>
      </c>
      <c r="Q130" s="1180">
        <f>'2021'!R69</f>
        <v>8623674.8900000006</v>
      </c>
      <c r="R130" s="1180">
        <f>'2022'!R67</f>
        <v>0</v>
      </c>
      <c r="S130" s="1180">
        <f>'2023'!R61</f>
        <v>2609799.88</v>
      </c>
    </row>
    <row r="131" spans="1:19" x14ac:dyDescent="0.2">
      <c r="A131" s="695" t="s">
        <v>689</v>
      </c>
      <c r="B131" s="656" t="s">
        <v>601</v>
      </c>
      <c r="C131" s="656" t="s">
        <v>601</v>
      </c>
      <c r="D131" s="656" t="s">
        <v>601</v>
      </c>
      <c r="E131" s="656" t="s">
        <v>601</v>
      </c>
      <c r="F131" s="656" t="s">
        <v>601</v>
      </c>
      <c r="G131" s="734" t="s">
        <v>601</v>
      </c>
      <c r="H131" s="655" t="s">
        <v>601</v>
      </c>
      <c r="I131" s="656" t="s">
        <v>601</v>
      </c>
      <c r="J131" s="734" t="s">
        <v>601</v>
      </c>
      <c r="K131" s="916">
        <f>+'2015'!P155</f>
        <v>14783824.539999999</v>
      </c>
      <c r="L131" s="668">
        <f>'2016'!P119</f>
        <v>21693587.66</v>
      </c>
      <c r="M131" s="713">
        <f>'2017'!P112</f>
        <v>8452678.5999999996</v>
      </c>
      <c r="N131" s="713">
        <f>'2018'!P85</f>
        <v>8012583</v>
      </c>
      <c r="O131" s="713">
        <f>'2019'!P64</f>
        <v>16175939</v>
      </c>
      <c r="P131" s="1180">
        <f>'2020'!Q71</f>
        <v>0</v>
      </c>
      <c r="Q131" s="1180">
        <f>'2021'!R70</f>
        <v>8710511.7899999991</v>
      </c>
      <c r="R131" s="1180">
        <f>'2022'!R68</f>
        <v>7323427.1699999999</v>
      </c>
      <c r="S131" s="1180">
        <f>'2023'!R62</f>
        <v>1035060</v>
      </c>
    </row>
    <row r="132" spans="1:19" x14ac:dyDescent="0.2">
      <c r="A132" s="695" t="s">
        <v>690</v>
      </c>
      <c r="B132" s="656" t="s">
        <v>601</v>
      </c>
      <c r="C132" s="656" t="s">
        <v>601</v>
      </c>
      <c r="D132" s="656" t="s">
        <v>601</v>
      </c>
      <c r="E132" s="656" t="s">
        <v>601</v>
      </c>
      <c r="F132" s="656" t="s">
        <v>601</v>
      </c>
      <c r="G132" s="734" t="s">
        <v>601</v>
      </c>
      <c r="H132" s="655" t="s">
        <v>601</v>
      </c>
      <c r="I132" s="656" t="s">
        <v>601</v>
      </c>
      <c r="J132" s="734" t="s">
        <v>601</v>
      </c>
      <c r="K132" s="916">
        <f>+'2015'!P156</f>
        <v>16090335.75</v>
      </c>
      <c r="L132" s="668">
        <f>'2016'!P120</f>
        <v>1653850.45</v>
      </c>
      <c r="M132" s="713">
        <f>'2017'!P113</f>
        <v>13406518.859999999</v>
      </c>
      <c r="N132" s="713">
        <f>'2018'!P86</f>
        <v>12701007.049999999</v>
      </c>
      <c r="O132" s="713">
        <f>'2019'!P65</f>
        <v>3082730.2399999998</v>
      </c>
      <c r="P132" s="1180">
        <f>'2020'!Q72</f>
        <v>5497396.2400000002</v>
      </c>
      <c r="Q132" s="1180">
        <f>'2021'!R71</f>
        <v>2101585.34</v>
      </c>
      <c r="R132" s="1180">
        <f>'2022'!R69</f>
        <v>8990600.5</v>
      </c>
      <c r="S132" s="1180">
        <f>'2023'!R63</f>
        <v>10496489.800000001</v>
      </c>
    </row>
    <row r="133" spans="1:19" x14ac:dyDescent="0.2">
      <c r="A133" s="695" t="s">
        <v>691</v>
      </c>
      <c r="B133" s="656" t="s">
        <v>601</v>
      </c>
      <c r="C133" s="656" t="s">
        <v>601</v>
      </c>
      <c r="D133" s="656" t="s">
        <v>601</v>
      </c>
      <c r="E133" s="656" t="s">
        <v>601</v>
      </c>
      <c r="F133" s="656" t="s">
        <v>601</v>
      </c>
      <c r="G133" s="734" t="s">
        <v>601</v>
      </c>
      <c r="H133" s="655" t="s">
        <v>601</v>
      </c>
      <c r="I133" s="656" t="s">
        <v>601</v>
      </c>
      <c r="J133" s="734" t="s">
        <v>601</v>
      </c>
      <c r="K133" s="916">
        <f>+'2015'!P157</f>
        <v>374570</v>
      </c>
      <c r="L133" s="668">
        <f>'2016'!P121</f>
        <v>1506617.29</v>
      </c>
      <c r="M133" s="713">
        <f>'2017'!P114</f>
        <v>380257</v>
      </c>
      <c r="N133" s="713">
        <f>'2018'!P87</f>
        <v>3306270.91</v>
      </c>
      <c r="O133" s="713">
        <f>'2019'!P66</f>
        <v>4514020.8</v>
      </c>
      <c r="P133" s="1180">
        <f>'2020'!Q73</f>
        <v>179000</v>
      </c>
      <c r="Q133" s="1180">
        <f>'2021'!R72</f>
        <v>2585709.9</v>
      </c>
      <c r="R133" s="1180">
        <f>'2022'!R70</f>
        <v>2591720.06</v>
      </c>
      <c r="S133" s="1180">
        <f>'2023'!R64</f>
        <v>3645214.9400000004</v>
      </c>
    </row>
    <row r="134" spans="1:19" x14ac:dyDescent="0.2">
      <c r="A134" s="695" t="s">
        <v>693</v>
      </c>
      <c r="B134" s="656" t="s">
        <v>601</v>
      </c>
      <c r="C134" s="656" t="s">
        <v>601</v>
      </c>
      <c r="D134" s="656" t="s">
        <v>601</v>
      </c>
      <c r="E134" s="656" t="s">
        <v>601</v>
      </c>
      <c r="F134" s="656" t="s">
        <v>601</v>
      </c>
      <c r="G134" s="734" t="s">
        <v>601</v>
      </c>
      <c r="H134" s="655" t="s">
        <v>601</v>
      </c>
      <c r="I134" s="656" t="s">
        <v>601</v>
      </c>
      <c r="J134" s="734" t="s">
        <v>601</v>
      </c>
      <c r="K134" s="916">
        <f>+'2015'!P158</f>
        <v>1149553</v>
      </c>
      <c r="L134" s="668">
        <f>'2016'!P122</f>
        <v>0</v>
      </c>
      <c r="M134" s="713">
        <f>'2017'!P115</f>
        <v>0</v>
      </c>
      <c r="N134" s="713">
        <f>'2018'!P88</f>
        <v>0</v>
      </c>
      <c r="O134" s="713">
        <f>'2019'!P67</f>
        <v>0</v>
      </c>
      <c r="P134" s="1180">
        <f>'2020'!Q74</f>
        <v>0</v>
      </c>
      <c r="Q134" s="1180">
        <f>'2021'!R73</f>
        <v>0</v>
      </c>
      <c r="R134" s="1180">
        <f>'2022'!R71</f>
        <v>0</v>
      </c>
      <c r="S134" s="1180">
        <f>'2023'!R65</f>
        <v>0</v>
      </c>
    </row>
    <row r="135" spans="1:19" x14ac:dyDescent="0.2">
      <c r="A135" s="695" t="s">
        <v>692</v>
      </c>
      <c r="B135" s="656" t="s">
        <v>601</v>
      </c>
      <c r="C135" s="656" t="s">
        <v>601</v>
      </c>
      <c r="D135" s="656" t="s">
        <v>601</v>
      </c>
      <c r="E135" s="656" t="s">
        <v>601</v>
      </c>
      <c r="F135" s="656" t="s">
        <v>601</v>
      </c>
      <c r="G135" s="734" t="s">
        <v>601</v>
      </c>
      <c r="H135" s="655" t="s">
        <v>601</v>
      </c>
      <c r="I135" s="656" t="s">
        <v>601</v>
      </c>
      <c r="J135" s="734" t="s">
        <v>601</v>
      </c>
      <c r="K135" s="916">
        <f>+'2015'!P159</f>
        <v>4647840</v>
      </c>
      <c r="L135" s="668">
        <f>'2016'!P123</f>
        <v>4882651</v>
      </c>
      <c r="M135" s="713">
        <f>'2017'!P116</f>
        <v>6241868</v>
      </c>
      <c r="N135" s="713">
        <f>'2018'!P89</f>
        <v>3315629</v>
      </c>
      <c r="O135" s="713">
        <f>'2019'!P68</f>
        <v>1447270</v>
      </c>
      <c r="P135" s="1180">
        <f>'2020'!Q75</f>
        <v>2850945</v>
      </c>
      <c r="Q135" s="1180">
        <f>'2021'!R74</f>
        <v>8891164.8800000008</v>
      </c>
      <c r="R135" s="1180">
        <f>'2022'!R72</f>
        <v>2237636</v>
      </c>
      <c r="S135" s="1180">
        <f>'2023'!R66</f>
        <v>7213679.5999999996</v>
      </c>
    </row>
    <row r="136" spans="1:19" x14ac:dyDescent="0.2">
      <c r="A136" s="694" t="s">
        <v>800</v>
      </c>
      <c r="B136" s="531"/>
      <c r="C136" s="33"/>
      <c r="D136" s="33"/>
      <c r="E136" s="33"/>
      <c r="F136" s="33"/>
      <c r="G136" s="687"/>
      <c r="H136" s="735"/>
      <c r="I136" s="479"/>
      <c r="J136" s="723"/>
      <c r="K136" s="917">
        <f t="shared" ref="K136:Q136" si="36">SUM(K129:K135)</f>
        <v>66675093.649999999</v>
      </c>
      <c r="L136" s="690">
        <f t="shared" si="36"/>
        <v>62558617.280000009</v>
      </c>
      <c r="M136" s="690">
        <f t="shared" si="36"/>
        <v>57839402.299999997</v>
      </c>
      <c r="N136" s="690">
        <f t="shared" si="36"/>
        <v>55613155.25999999</v>
      </c>
      <c r="O136" s="690">
        <f t="shared" si="36"/>
        <v>37548095.689999998</v>
      </c>
      <c r="P136" s="1181">
        <f t="shared" si="36"/>
        <v>14068872.24</v>
      </c>
      <c r="Q136" s="1181">
        <f t="shared" si="36"/>
        <v>30912646.799999997</v>
      </c>
      <c r="R136" s="1181">
        <f>SUM(R129:R135)</f>
        <v>27299869.73</v>
      </c>
      <c r="S136" s="1181">
        <f>SUM(S129:S135)</f>
        <v>25577033.219999999</v>
      </c>
    </row>
    <row r="137" spans="1:19" x14ac:dyDescent="0.2">
      <c r="A137" s="695" t="s">
        <v>694</v>
      </c>
      <c r="B137" s="656" t="s">
        <v>601</v>
      </c>
      <c r="C137" s="656" t="s">
        <v>601</v>
      </c>
      <c r="D137" s="656" t="s">
        <v>601</v>
      </c>
      <c r="E137" s="656" t="s">
        <v>601</v>
      </c>
      <c r="F137" s="656" t="s">
        <v>601</v>
      </c>
      <c r="G137" s="734" t="s">
        <v>601</v>
      </c>
      <c r="H137" s="655" t="s">
        <v>601</v>
      </c>
      <c r="I137" s="656" t="s">
        <v>601</v>
      </c>
      <c r="J137" s="734" t="s">
        <v>601</v>
      </c>
      <c r="K137" s="531">
        <f>+'2015'!P160</f>
        <v>13</v>
      </c>
      <c r="L137" s="255">
        <f>'2016'!P124</f>
        <v>14</v>
      </c>
      <c r="M137" s="918">
        <f>'2017'!P117</f>
        <v>8</v>
      </c>
      <c r="N137" s="918">
        <f>'2018'!P90</f>
        <v>8</v>
      </c>
      <c r="O137" s="918">
        <f>'2019'!P69</f>
        <v>1</v>
      </c>
      <c r="P137" s="1182">
        <f>'2020'!Q76</f>
        <v>3</v>
      </c>
      <c r="Q137" s="1182">
        <f>'2021'!R75</f>
        <v>2</v>
      </c>
      <c r="R137" s="1182">
        <f>'2022'!R73</f>
        <v>2</v>
      </c>
      <c r="S137" s="1182">
        <f>'2023'!R67</f>
        <v>1</v>
      </c>
    </row>
    <row r="138" spans="1:19" x14ac:dyDescent="0.2">
      <c r="A138" s="695" t="s">
        <v>695</v>
      </c>
      <c r="B138" s="656" t="s">
        <v>601</v>
      </c>
      <c r="C138" s="656" t="s">
        <v>601</v>
      </c>
      <c r="D138" s="656" t="s">
        <v>601</v>
      </c>
      <c r="E138" s="656" t="s">
        <v>601</v>
      </c>
      <c r="F138" s="656" t="s">
        <v>601</v>
      </c>
      <c r="G138" s="734" t="s">
        <v>601</v>
      </c>
      <c r="H138" s="655" t="s">
        <v>601</v>
      </c>
      <c r="I138" s="656" t="s">
        <v>601</v>
      </c>
      <c r="J138" s="734" t="s">
        <v>601</v>
      </c>
      <c r="K138" s="531">
        <f>+'2015'!P161</f>
        <v>13</v>
      </c>
      <c r="L138" s="255">
        <f>'2016'!P125</f>
        <v>14</v>
      </c>
      <c r="M138" s="918">
        <f>'2017'!P118</f>
        <v>9</v>
      </c>
      <c r="N138" s="918">
        <f>'2018'!P91</f>
        <v>5</v>
      </c>
      <c r="O138" s="918">
        <f>'2019'!P70</f>
        <v>7</v>
      </c>
      <c r="P138" s="1182">
        <f>'2020'!Q77</f>
        <v>5</v>
      </c>
      <c r="Q138" s="1182">
        <f>'2021'!R76</f>
        <v>8</v>
      </c>
      <c r="R138" s="1182">
        <f>'2022'!R74</f>
        <v>0</v>
      </c>
      <c r="S138" s="1182">
        <f>'2023'!R68</f>
        <v>5</v>
      </c>
    </row>
    <row r="139" spans="1:19" x14ac:dyDescent="0.2">
      <c r="A139" s="695" t="s">
        <v>696</v>
      </c>
      <c r="B139" s="656" t="s">
        <v>601</v>
      </c>
      <c r="C139" s="656" t="s">
        <v>601</v>
      </c>
      <c r="D139" s="656" t="s">
        <v>601</v>
      </c>
      <c r="E139" s="656" t="s">
        <v>601</v>
      </c>
      <c r="F139" s="656" t="s">
        <v>601</v>
      </c>
      <c r="G139" s="734" t="s">
        <v>601</v>
      </c>
      <c r="H139" s="655" t="s">
        <v>601</v>
      </c>
      <c r="I139" s="656" t="s">
        <v>601</v>
      </c>
      <c r="J139" s="734" t="s">
        <v>601</v>
      </c>
      <c r="K139" s="531">
        <f>+'2015'!P162</f>
        <v>6</v>
      </c>
      <c r="L139" s="255">
        <f>'2016'!P126</f>
        <v>16</v>
      </c>
      <c r="M139" s="918">
        <f>'2017'!P119</f>
        <v>5</v>
      </c>
      <c r="N139" s="918">
        <f>'2018'!P92</f>
        <v>4</v>
      </c>
      <c r="O139" s="918">
        <f>'2019'!P71</f>
        <v>2</v>
      </c>
      <c r="P139" s="1182">
        <f>'2020'!Q78</f>
        <v>0</v>
      </c>
      <c r="Q139" s="1182">
        <f>'2021'!R77</f>
        <v>4</v>
      </c>
      <c r="R139" s="1182">
        <f>'2022'!R75</f>
        <v>5</v>
      </c>
      <c r="S139" s="1182">
        <f>'2023'!R69</f>
        <v>1</v>
      </c>
    </row>
    <row r="140" spans="1:19" x14ac:dyDescent="0.2">
      <c r="A140" s="695" t="s">
        <v>697</v>
      </c>
      <c r="B140" s="656" t="s">
        <v>601</v>
      </c>
      <c r="C140" s="656" t="s">
        <v>601</v>
      </c>
      <c r="D140" s="656" t="s">
        <v>601</v>
      </c>
      <c r="E140" s="656" t="s">
        <v>601</v>
      </c>
      <c r="F140" s="656" t="s">
        <v>601</v>
      </c>
      <c r="G140" s="734" t="s">
        <v>601</v>
      </c>
      <c r="H140" s="655" t="s">
        <v>601</v>
      </c>
      <c r="I140" s="656" t="s">
        <v>601</v>
      </c>
      <c r="J140" s="734" t="s">
        <v>601</v>
      </c>
      <c r="K140" s="531">
        <f>+'2015'!P163</f>
        <v>13</v>
      </c>
      <c r="L140" s="255">
        <f>'2016'!P127</f>
        <v>2</v>
      </c>
      <c r="M140" s="918">
        <f>'2017'!P120</f>
        <v>8</v>
      </c>
      <c r="N140" s="918">
        <f>'2018'!P93</f>
        <v>8</v>
      </c>
      <c r="O140" s="918">
        <f>'2019'!P72</f>
        <v>3</v>
      </c>
      <c r="P140" s="1182">
        <f>'2020'!Q79</f>
        <v>3</v>
      </c>
      <c r="Q140" s="1182">
        <f>'2021'!R78</f>
        <v>3</v>
      </c>
      <c r="R140" s="1182">
        <f>'2022'!R76</f>
        <v>3</v>
      </c>
      <c r="S140" s="1182">
        <f>'2023'!R70</f>
        <v>5</v>
      </c>
    </row>
    <row r="141" spans="1:19" x14ac:dyDescent="0.2">
      <c r="A141" s="695" t="s">
        <v>698</v>
      </c>
      <c r="B141" s="656" t="s">
        <v>601</v>
      </c>
      <c r="C141" s="656" t="s">
        <v>601</v>
      </c>
      <c r="D141" s="656" t="s">
        <v>601</v>
      </c>
      <c r="E141" s="656" t="s">
        <v>601</v>
      </c>
      <c r="F141" s="656" t="s">
        <v>601</v>
      </c>
      <c r="G141" s="734" t="s">
        <v>601</v>
      </c>
      <c r="H141" s="655" t="s">
        <v>601</v>
      </c>
      <c r="I141" s="656" t="s">
        <v>601</v>
      </c>
      <c r="J141" s="734" t="s">
        <v>601</v>
      </c>
      <c r="K141" s="531">
        <f>+'2015'!P165</f>
        <v>1</v>
      </c>
      <c r="L141" s="255">
        <f>'2016'!P128</f>
        <v>3</v>
      </c>
      <c r="M141" s="918">
        <f>'2017'!P121</f>
        <v>1</v>
      </c>
      <c r="N141" s="918">
        <f>'2018'!P94</f>
        <v>3</v>
      </c>
      <c r="O141" s="918">
        <f>'2019'!P73</f>
        <v>5</v>
      </c>
      <c r="P141" s="1182">
        <f>'2020'!Q80</f>
        <v>2</v>
      </c>
      <c r="Q141" s="1182">
        <f>'2021'!R79</f>
        <v>4</v>
      </c>
      <c r="R141" s="1182">
        <f>'2022'!R77</f>
        <v>3</v>
      </c>
      <c r="S141" s="1182">
        <f>'2023'!R71</f>
        <v>4</v>
      </c>
    </row>
    <row r="142" spans="1:19" x14ac:dyDescent="0.2">
      <c r="A142" s="695" t="s">
        <v>693</v>
      </c>
      <c r="B142" s="656" t="s">
        <v>601</v>
      </c>
      <c r="C142" s="656" t="s">
        <v>601</v>
      </c>
      <c r="D142" s="656" t="s">
        <v>601</v>
      </c>
      <c r="E142" s="656" t="s">
        <v>601</v>
      </c>
      <c r="F142" s="656" t="s">
        <v>601</v>
      </c>
      <c r="G142" s="734" t="s">
        <v>601</v>
      </c>
      <c r="H142" s="655" t="s">
        <v>601</v>
      </c>
      <c r="I142" s="656" t="s">
        <v>601</v>
      </c>
      <c r="J142" s="734" t="s">
        <v>601</v>
      </c>
      <c r="K142" s="531">
        <f>+'2015'!P166</f>
        <v>1</v>
      </c>
      <c r="L142" s="255">
        <f>'2016'!P129</f>
        <v>0</v>
      </c>
      <c r="M142" s="918">
        <f>'2017'!P122</f>
        <v>0</v>
      </c>
      <c r="N142" s="918">
        <f>'2018'!P95</f>
        <v>0</v>
      </c>
      <c r="O142" s="918">
        <f>'2019'!P74</f>
        <v>0</v>
      </c>
      <c r="P142" s="1182">
        <f>'2020'!Q81</f>
        <v>0</v>
      </c>
      <c r="Q142" s="1182">
        <f>'2021'!R80</f>
        <v>0</v>
      </c>
      <c r="R142" s="1182">
        <f>'2022'!R78</f>
        <v>0</v>
      </c>
      <c r="S142" s="1182">
        <f>'2023'!R72</f>
        <v>0</v>
      </c>
    </row>
    <row r="143" spans="1:19" x14ac:dyDescent="0.2">
      <c r="A143" s="695" t="s">
        <v>699</v>
      </c>
      <c r="B143" s="656" t="s">
        <v>601</v>
      </c>
      <c r="C143" s="656" t="s">
        <v>601</v>
      </c>
      <c r="D143" s="656" t="s">
        <v>601</v>
      </c>
      <c r="E143" s="656" t="s">
        <v>601</v>
      </c>
      <c r="F143" s="656" t="s">
        <v>601</v>
      </c>
      <c r="G143" s="734" t="s">
        <v>601</v>
      </c>
      <c r="H143" s="655" t="s">
        <v>601</v>
      </c>
      <c r="I143" s="656" t="s">
        <v>601</v>
      </c>
      <c r="J143" s="734" t="s">
        <v>601</v>
      </c>
      <c r="K143" s="531">
        <f>+'2015'!P167</f>
        <v>25</v>
      </c>
      <c r="L143" s="255">
        <f>'2016'!P130</f>
        <v>15</v>
      </c>
      <c r="M143" s="918">
        <f>'2017'!P123</f>
        <v>20</v>
      </c>
      <c r="N143" s="918">
        <f>'2018'!P96</f>
        <v>8</v>
      </c>
      <c r="O143" s="918">
        <f>'2019'!P75</f>
        <v>6</v>
      </c>
      <c r="P143" s="1182">
        <f>'2020'!Q82</f>
        <v>6</v>
      </c>
      <c r="Q143" s="1182">
        <f>'2021'!R81</f>
        <v>2</v>
      </c>
      <c r="R143" s="1182">
        <f>'2022'!R79</f>
        <v>1</v>
      </c>
      <c r="S143" s="1182">
        <f>'2023'!R73</f>
        <v>2</v>
      </c>
    </row>
    <row r="144" spans="1:19" x14ac:dyDescent="0.2">
      <c r="A144" s="694" t="s">
        <v>800</v>
      </c>
      <c r="B144" s="531"/>
      <c r="C144" s="33"/>
      <c r="D144" s="33"/>
      <c r="E144" s="33"/>
      <c r="F144" s="33"/>
      <c r="G144" s="687"/>
      <c r="H144" s="735"/>
      <c r="I144" s="479"/>
      <c r="J144" s="723"/>
      <c r="K144" s="919">
        <f t="shared" ref="K144:Q144" si="37">SUM(K137:K143)</f>
        <v>72</v>
      </c>
      <c r="L144" s="691">
        <f t="shared" si="37"/>
        <v>64</v>
      </c>
      <c r="M144" s="691">
        <f t="shared" si="37"/>
        <v>51</v>
      </c>
      <c r="N144" s="691">
        <f t="shared" si="37"/>
        <v>36</v>
      </c>
      <c r="O144" s="691">
        <f t="shared" si="37"/>
        <v>24</v>
      </c>
      <c r="P144" s="1183">
        <f t="shared" si="37"/>
        <v>19</v>
      </c>
      <c r="Q144" s="1183">
        <f t="shared" si="37"/>
        <v>23</v>
      </c>
      <c r="R144" s="1183">
        <f>SUM(R137:R143)</f>
        <v>14</v>
      </c>
      <c r="S144" s="1183">
        <f>SUM(S137:S143)</f>
        <v>18</v>
      </c>
    </row>
    <row r="145" spans="1:19" x14ac:dyDescent="0.2">
      <c r="A145" s="488" t="s">
        <v>700</v>
      </c>
      <c r="B145" s="490"/>
      <c r="C145" s="480"/>
      <c r="D145" s="480"/>
      <c r="E145" s="480"/>
      <c r="F145" s="480"/>
      <c r="G145" s="725"/>
      <c r="H145" s="490"/>
      <c r="I145" s="480"/>
      <c r="J145" s="725"/>
      <c r="K145" s="490"/>
      <c r="L145" s="480"/>
      <c r="M145" s="480"/>
      <c r="N145" s="480"/>
      <c r="O145" s="480"/>
      <c r="P145" s="1161"/>
      <c r="Q145" s="1161"/>
      <c r="R145" s="1161"/>
      <c r="S145" s="1161"/>
    </row>
    <row r="146" spans="1:19" x14ac:dyDescent="0.2">
      <c r="A146" s="696" t="s">
        <v>920</v>
      </c>
      <c r="B146" s="656" t="s">
        <v>601</v>
      </c>
      <c r="C146" s="656" t="s">
        <v>601</v>
      </c>
      <c r="D146" s="656" t="s">
        <v>601</v>
      </c>
      <c r="E146" s="656" t="s">
        <v>601</v>
      </c>
      <c r="F146" s="656" t="s">
        <v>601</v>
      </c>
      <c r="G146" s="734" t="s">
        <v>601</v>
      </c>
      <c r="H146" s="655" t="s">
        <v>601</v>
      </c>
      <c r="I146" s="656" t="s">
        <v>601</v>
      </c>
      <c r="J146" s="734" t="s">
        <v>601</v>
      </c>
      <c r="K146" s="905">
        <f>'2015'!F161</f>
        <v>52625791.120000005</v>
      </c>
      <c r="L146" s="652">
        <f>'2016'!F125</f>
        <v>47477722.259999998</v>
      </c>
      <c r="M146" s="920">
        <f>'2017'!F118</f>
        <v>40610964</v>
      </c>
      <c r="N146" s="920">
        <f>'2018'!F91</f>
        <v>32048957.879999999</v>
      </c>
      <c r="O146" s="920">
        <f>'2019'!F70</f>
        <v>26832315.449999999</v>
      </c>
      <c r="P146" s="1184">
        <f>'2020'!G77</f>
        <v>13402583.32</v>
      </c>
      <c r="Q146" s="1184">
        <f>'2021'!H76</f>
        <v>19490194.209999997</v>
      </c>
      <c r="R146" s="1184">
        <f>'2022'!H74</f>
        <v>19425438.800000001</v>
      </c>
      <c r="S146" s="1184">
        <f>'2023'!H68</f>
        <v>15530010</v>
      </c>
    </row>
    <row r="147" spans="1:19" x14ac:dyDescent="0.2">
      <c r="A147" s="696" t="s">
        <v>921</v>
      </c>
      <c r="B147" s="656" t="s">
        <v>601</v>
      </c>
      <c r="C147" s="656" t="s">
        <v>601</v>
      </c>
      <c r="D147" s="656" t="s">
        <v>601</v>
      </c>
      <c r="E147" s="656" t="s">
        <v>601</v>
      </c>
      <c r="F147" s="656" t="s">
        <v>601</v>
      </c>
      <c r="G147" s="734" t="s">
        <v>601</v>
      </c>
      <c r="H147" s="655" t="s">
        <v>601</v>
      </c>
      <c r="I147" s="656" t="s">
        <v>601</v>
      </c>
      <c r="J147" s="734" t="s">
        <v>601</v>
      </c>
      <c r="K147" s="905">
        <f>'2015'!F163</f>
        <v>8420343.5099999998</v>
      </c>
      <c r="L147" s="652">
        <f>'2016'!F127</f>
        <v>687500</v>
      </c>
      <c r="M147" s="920">
        <f>'2017'!F120</f>
        <v>4364769.4000000004</v>
      </c>
      <c r="N147" s="920">
        <f>'2018'!F93</f>
        <v>4946925.3</v>
      </c>
      <c r="O147" s="920">
        <f>'2019'!F72</f>
        <v>1837730</v>
      </c>
      <c r="P147" s="1184">
        <f>'2020'!G79</f>
        <v>12916759.91</v>
      </c>
      <c r="Q147" s="1184">
        <f>'2021'!H78</f>
        <v>4533487.34</v>
      </c>
      <c r="R147" s="1184">
        <f>'2022'!H76</f>
        <v>404293.76</v>
      </c>
      <c r="S147" s="1184">
        <f>'2023'!H70</f>
        <v>420744</v>
      </c>
    </row>
    <row r="148" spans="1:19" x14ac:dyDescent="0.2">
      <c r="A148" s="696" t="s">
        <v>922</v>
      </c>
      <c r="B148" s="656" t="s">
        <v>601</v>
      </c>
      <c r="C148" s="656" t="s">
        <v>601</v>
      </c>
      <c r="D148" s="656" t="s">
        <v>601</v>
      </c>
      <c r="E148" s="656" t="s">
        <v>601</v>
      </c>
      <c r="F148" s="656" t="s">
        <v>601</v>
      </c>
      <c r="G148" s="734" t="s">
        <v>601</v>
      </c>
      <c r="H148" s="655" t="s">
        <v>601</v>
      </c>
      <c r="I148" s="656" t="s">
        <v>601</v>
      </c>
      <c r="J148" s="734" t="s">
        <v>601</v>
      </c>
      <c r="K148" s="905">
        <f>'2015'!F162</f>
        <v>5123750.0000000019</v>
      </c>
      <c r="L148" s="652">
        <f>'2016'!F126</f>
        <v>13167040.569999997</v>
      </c>
      <c r="M148" s="920">
        <f>'2017'!F119</f>
        <v>11470631.439999999</v>
      </c>
      <c r="N148" s="920">
        <f>'2018'!F92</f>
        <v>21339595.539999992</v>
      </c>
      <c r="O148" s="920">
        <f>'2019'!F71</f>
        <v>9664521</v>
      </c>
      <c r="P148" s="1184">
        <f>'2020'!G78</f>
        <v>5031348.3499999978</v>
      </c>
      <c r="Q148" s="1184">
        <f>'2021'!H77</f>
        <v>27135631.819999997</v>
      </c>
      <c r="R148" s="1184">
        <f>'2022'!H75</f>
        <v>10757983.43</v>
      </c>
      <c r="S148" s="1184">
        <f>'2023'!H69</f>
        <v>11719154.949999999</v>
      </c>
    </row>
    <row r="149" spans="1:19" x14ac:dyDescent="0.2">
      <c r="A149" s="696" t="s">
        <v>923</v>
      </c>
      <c r="B149" s="656" t="s">
        <v>601</v>
      </c>
      <c r="C149" s="656" t="s">
        <v>601</v>
      </c>
      <c r="D149" s="656" t="s">
        <v>601</v>
      </c>
      <c r="E149" s="656" t="s">
        <v>601</v>
      </c>
      <c r="F149" s="656" t="s">
        <v>601</v>
      </c>
      <c r="G149" s="734" t="s">
        <v>601</v>
      </c>
      <c r="H149" s="655" t="s">
        <v>601</v>
      </c>
      <c r="I149" s="656" t="s">
        <v>601</v>
      </c>
      <c r="J149" s="734" t="s">
        <v>601</v>
      </c>
      <c r="K149" s="905">
        <f>'2015'!F164</f>
        <v>12757061.979999999</v>
      </c>
      <c r="L149" s="652">
        <f>'2016'!F128</f>
        <v>2885669.54</v>
      </c>
      <c r="M149" s="920">
        <f>'2017'!F121</f>
        <v>11237095.83</v>
      </c>
      <c r="N149" s="920">
        <f>'2018'!F94</f>
        <v>13846392.850000001</v>
      </c>
      <c r="O149" s="920">
        <f>'2019'!F73</f>
        <v>7573421.54</v>
      </c>
      <c r="P149" s="1184">
        <f>'2020'!G80</f>
        <v>15817589.760000002</v>
      </c>
      <c r="Q149" s="1184">
        <f>'2021'!H79</f>
        <v>3357112.9</v>
      </c>
      <c r="R149" s="1184">
        <f>'2022'!H77</f>
        <v>13918547.5</v>
      </c>
      <c r="S149" s="1184">
        <f>'2023'!H71</f>
        <v>11141218.800000001</v>
      </c>
    </row>
    <row r="150" spans="1:19" x14ac:dyDescent="0.2">
      <c r="A150" s="701" t="s">
        <v>800</v>
      </c>
      <c r="B150" s="531"/>
      <c r="C150" s="33"/>
      <c r="D150" s="33"/>
      <c r="E150" s="33"/>
      <c r="F150" s="33"/>
      <c r="G150" s="687"/>
      <c r="H150" s="735"/>
      <c r="I150" s="479"/>
      <c r="J150" s="723"/>
      <c r="K150" s="921">
        <f t="shared" ref="K150:Q150" si="38">SUM(K146:K149)</f>
        <v>78926946.609999999</v>
      </c>
      <c r="L150" s="692">
        <f t="shared" si="38"/>
        <v>64217932.369999997</v>
      </c>
      <c r="M150" s="692">
        <f t="shared" si="38"/>
        <v>67683460.670000002</v>
      </c>
      <c r="N150" s="692">
        <f t="shared" si="38"/>
        <v>72181871.569999993</v>
      </c>
      <c r="O150" s="692">
        <f t="shared" si="38"/>
        <v>45907987.990000002</v>
      </c>
      <c r="P150" s="1185">
        <f t="shared" si="38"/>
        <v>47168281.340000004</v>
      </c>
      <c r="Q150" s="1185">
        <f t="shared" si="38"/>
        <v>54516426.269999988</v>
      </c>
      <c r="R150" s="1185">
        <f>SUM(R146:R149)</f>
        <v>44506263.490000002</v>
      </c>
      <c r="S150" s="1185">
        <f>SUM(S146:S149)</f>
        <v>38811127.75</v>
      </c>
    </row>
    <row r="151" spans="1:19" x14ac:dyDescent="0.2">
      <c r="A151" s="696" t="s">
        <v>1383</v>
      </c>
      <c r="B151" s="656" t="s">
        <v>601</v>
      </c>
      <c r="C151" s="656" t="s">
        <v>601</v>
      </c>
      <c r="D151" s="656" t="s">
        <v>601</v>
      </c>
      <c r="E151" s="656" t="s">
        <v>601</v>
      </c>
      <c r="F151" s="656" t="s">
        <v>601</v>
      </c>
      <c r="G151" s="734" t="s">
        <v>601</v>
      </c>
      <c r="H151" s="655" t="s">
        <v>601</v>
      </c>
      <c r="I151" s="656" t="s">
        <v>601</v>
      </c>
      <c r="J151" s="734" t="s">
        <v>601</v>
      </c>
      <c r="K151" s="489">
        <f>'2015'!L161</f>
        <v>37</v>
      </c>
      <c r="L151" s="482">
        <f>'2016'!L125</f>
        <v>44</v>
      </c>
      <c r="M151" s="482">
        <f>'2017'!L118</f>
        <v>27</v>
      </c>
      <c r="N151" s="482">
        <f>'2018'!L91</f>
        <v>16</v>
      </c>
      <c r="O151" s="482">
        <f>'2019'!L70</f>
        <v>11</v>
      </c>
      <c r="P151" s="1186">
        <f>'2020'!M77</f>
        <v>12</v>
      </c>
      <c r="Q151" s="1186">
        <f>'2021'!N76</f>
        <v>11</v>
      </c>
      <c r="R151" s="1186">
        <f>'2022'!N74</f>
        <v>10</v>
      </c>
      <c r="S151" s="1186">
        <f>'2023'!N68</f>
        <v>10</v>
      </c>
    </row>
    <row r="152" spans="1:19" x14ac:dyDescent="0.2">
      <c r="A152" s="696" t="s">
        <v>1384</v>
      </c>
      <c r="B152" s="656" t="s">
        <v>601</v>
      </c>
      <c r="C152" s="656" t="s">
        <v>601</v>
      </c>
      <c r="D152" s="656" t="s">
        <v>601</v>
      </c>
      <c r="E152" s="656" t="s">
        <v>601</v>
      </c>
      <c r="F152" s="656" t="s">
        <v>601</v>
      </c>
      <c r="G152" s="734" t="s">
        <v>601</v>
      </c>
      <c r="H152" s="655" t="s">
        <v>601</v>
      </c>
      <c r="I152" s="656" t="s">
        <v>601</v>
      </c>
      <c r="J152" s="734" t="s">
        <v>601</v>
      </c>
      <c r="K152" s="489">
        <f>'2015'!L163</f>
        <v>9</v>
      </c>
      <c r="L152" s="482">
        <f>'2016'!L127</f>
        <v>1</v>
      </c>
      <c r="M152" s="482">
        <f>'2017'!L120</f>
        <v>3</v>
      </c>
      <c r="N152" s="482">
        <f>'2018'!L93</f>
        <v>7</v>
      </c>
      <c r="O152" s="482">
        <f>'2019'!L72</f>
        <v>1</v>
      </c>
      <c r="P152" s="1186">
        <f>'2020'!M79</f>
        <v>5</v>
      </c>
      <c r="Q152" s="1186">
        <f>'2021'!N78</f>
        <v>4</v>
      </c>
      <c r="R152" s="1186">
        <f>'2022'!N76</f>
        <v>1</v>
      </c>
      <c r="S152" s="1186">
        <f>'2023'!N70</f>
        <v>1</v>
      </c>
    </row>
    <row r="153" spans="1:19" x14ac:dyDescent="0.2">
      <c r="A153" s="696" t="s">
        <v>1385</v>
      </c>
      <c r="B153" s="656" t="s">
        <v>601</v>
      </c>
      <c r="C153" s="656" t="s">
        <v>601</v>
      </c>
      <c r="D153" s="656" t="s">
        <v>601</v>
      </c>
      <c r="E153" s="656" t="s">
        <v>601</v>
      </c>
      <c r="F153" s="656" t="s">
        <v>601</v>
      </c>
      <c r="G153" s="734" t="s">
        <v>601</v>
      </c>
      <c r="H153" s="655" t="s">
        <v>601</v>
      </c>
      <c r="I153" s="656" t="s">
        <v>601</v>
      </c>
      <c r="J153" s="734" t="s">
        <v>601</v>
      </c>
      <c r="K153" s="489">
        <f>'2015'!L162</f>
        <v>4</v>
      </c>
      <c r="L153" s="482">
        <f>'2016'!L126</f>
        <v>9</v>
      </c>
      <c r="M153" s="482">
        <f>'2017'!L119</f>
        <v>7</v>
      </c>
      <c r="N153" s="482">
        <f>'2018'!L92</f>
        <v>12</v>
      </c>
      <c r="O153" s="482">
        <f>'2019'!L71</f>
        <v>8</v>
      </c>
      <c r="P153" s="1186">
        <f>'2020'!M78</f>
        <v>7</v>
      </c>
      <c r="Q153" s="1186">
        <f>'2021'!N77</f>
        <v>15</v>
      </c>
      <c r="R153" s="1186">
        <f>'2022'!N75</f>
        <v>9</v>
      </c>
      <c r="S153" s="1186">
        <f>'2023'!N69</f>
        <v>8</v>
      </c>
    </row>
    <row r="154" spans="1:19" x14ac:dyDescent="0.2">
      <c r="A154" s="696" t="s">
        <v>1386</v>
      </c>
      <c r="B154" s="656" t="s">
        <v>601</v>
      </c>
      <c r="C154" s="656" t="s">
        <v>601</v>
      </c>
      <c r="D154" s="656" t="s">
        <v>601</v>
      </c>
      <c r="E154" s="656" t="s">
        <v>601</v>
      </c>
      <c r="F154" s="656" t="s">
        <v>601</v>
      </c>
      <c r="G154" s="734" t="s">
        <v>601</v>
      </c>
      <c r="H154" s="655" t="s">
        <v>601</v>
      </c>
      <c r="I154" s="656" t="s">
        <v>601</v>
      </c>
      <c r="J154" s="734" t="s">
        <v>601</v>
      </c>
      <c r="K154" s="489">
        <f>'2015'!L164</f>
        <v>9</v>
      </c>
      <c r="L154" s="482">
        <f>'2016'!L128</f>
        <v>3</v>
      </c>
      <c r="M154" s="482">
        <f>'2017'!L121</f>
        <v>7</v>
      </c>
      <c r="N154" s="482">
        <f>'2018'!L94</f>
        <v>10</v>
      </c>
      <c r="O154" s="482">
        <f>'2019'!L73</f>
        <v>6</v>
      </c>
      <c r="P154" s="1186">
        <f>'2020'!M80</f>
        <v>8</v>
      </c>
      <c r="Q154" s="1186">
        <f>'2021'!N79</f>
        <v>4</v>
      </c>
      <c r="R154" s="1186">
        <f>'2022'!N77</f>
        <v>5</v>
      </c>
      <c r="S154" s="1186">
        <f>'2023'!N71</f>
        <v>8</v>
      </c>
    </row>
    <row r="155" spans="1:19" x14ac:dyDescent="0.2">
      <c r="A155" s="701" t="s">
        <v>800</v>
      </c>
      <c r="B155" s="531"/>
      <c r="C155" s="33"/>
      <c r="D155" s="33"/>
      <c r="E155" s="33"/>
      <c r="F155" s="33"/>
      <c r="G155" s="687"/>
      <c r="H155" s="735"/>
      <c r="I155" s="479"/>
      <c r="J155" s="723"/>
      <c r="K155" s="922">
        <f t="shared" ref="K155:Q155" si="39">SUM(K151:K154)</f>
        <v>59</v>
      </c>
      <c r="L155" s="923">
        <f t="shared" si="39"/>
        <v>57</v>
      </c>
      <c r="M155" s="923">
        <f t="shared" si="39"/>
        <v>44</v>
      </c>
      <c r="N155" s="923">
        <f t="shared" si="39"/>
        <v>45</v>
      </c>
      <c r="O155" s="923">
        <f t="shared" si="39"/>
        <v>26</v>
      </c>
      <c r="P155" s="1187">
        <f t="shared" si="39"/>
        <v>32</v>
      </c>
      <c r="Q155" s="1187">
        <f t="shared" si="39"/>
        <v>34</v>
      </c>
      <c r="R155" s="1187">
        <f>SUM(R151:R154)</f>
        <v>25</v>
      </c>
      <c r="S155" s="1187">
        <f>SUM(S151:S154)</f>
        <v>27</v>
      </c>
    </row>
    <row r="156" spans="1:19" x14ac:dyDescent="0.2">
      <c r="A156" s="659" t="s">
        <v>701</v>
      </c>
      <c r="B156" s="490"/>
      <c r="C156" s="480"/>
      <c r="D156" s="480"/>
      <c r="E156" s="480"/>
      <c r="F156" s="480"/>
      <c r="G156" s="725"/>
      <c r="H156" s="490"/>
      <c r="I156" s="480"/>
      <c r="J156" s="725"/>
      <c r="K156" s="490"/>
      <c r="L156" s="480"/>
      <c r="M156" s="480"/>
      <c r="N156" s="480"/>
      <c r="O156" s="480"/>
      <c r="P156" s="1161"/>
      <c r="Q156" s="1161"/>
      <c r="R156" s="1161"/>
      <c r="S156" s="1161"/>
    </row>
    <row r="157" spans="1:19" x14ac:dyDescent="0.2">
      <c r="A157" s="697" t="s">
        <v>920</v>
      </c>
      <c r="B157" s="656" t="s">
        <v>601</v>
      </c>
      <c r="C157" s="656" t="s">
        <v>601</v>
      </c>
      <c r="D157" s="656" t="s">
        <v>601</v>
      </c>
      <c r="E157" s="656" t="s">
        <v>601</v>
      </c>
      <c r="F157" s="656" t="s">
        <v>601</v>
      </c>
      <c r="G157" s="734" t="s">
        <v>601</v>
      </c>
      <c r="H157" s="655" t="s">
        <v>601</v>
      </c>
      <c r="I157" s="656" t="s">
        <v>601</v>
      </c>
      <c r="J157" s="734" t="s">
        <v>601</v>
      </c>
      <c r="K157" s="906">
        <f>'2015'!I161</f>
        <v>7797953.2200000007</v>
      </c>
      <c r="L157" s="661">
        <f>'2016'!I125</f>
        <v>3727647</v>
      </c>
      <c r="M157" s="712">
        <f>'2017'!I118</f>
        <v>7513793</v>
      </c>
      <c r="N157" s="712">
        <f>'2018'!I91</f>
        <v>2770000.0000000005</v>
      </c>
      <c r="O157" s="712">
        <f>'2019'!I70</f>
        <v>3118391</v>
      </c>
      <c r="P157" s="1173">
        <f>'2020'!J77</f>
        <v>1461843.7699999996</v>
      </c>
      <c r="Q157" s="1173">
        <f>'2021'!K76</f>
        <v>3650886</v>
      </c>
      <c r="R157" s="1173">
        <f>'2022'!K74</f>
        <v>1347470</v>
      </c>
      <c r="S157" s="1173">
        <f>'2023'!K68</f>
        <v>4316001</v>
      </c>
    </row>
    <row r="158" spans="1:19" x14ac:dyDescent="0.2">
      <c r="A158" s="697" t="s">
        <v>921</v>
      </c>
      <c r="B158" s="656" t="s">
        <v>601</v>
      </c>
      <c r="C158" s="656" t="s">
        <v>601</v>
      </c>
      <c r="D158" s="656" t="s">
        <v>601</v>
      </c>
      <c r="E158" s="656" t="s">
        <v>601</v>
      </c>
      <c r="F158" s="656" t="s">
        <v>601</v>
      </c>
      <c r="G158" s="734" t="s">
        <v>601</v>
      </c>
      <c r="H158" s="655" t="s">
        <v>601</v>
      </c>
      <c r="I158" s="656" t="s">
        <v>601</v>
      </c>
      <c r="J158" s="734" t="s">
        <v>601</v>
      </c>
      <c r="K158" s="906">
        <f>'2015'!I163</f>
        <v>329000</v>
      </c>
      <c r="L158" s="661">
        <f>'2016'!I127</f>
        <v>687500</v>
      </c>
      <c r="M158" s="712">
        <f>'2017'!I120</f>
        <v>0</v>
      </c>
      <c r="N158" s="712">
        <f>'2018'!I93</f>
        <v>1666043.65</v>
      </c>
      <c r="O158" s="712">
        <f>'2019'!I72</f>
        <v>1837730</v>
      </c>
      <c r="P158" s="1173">
        <f>'2020'!J79</f>
        <v>9232793.25</v>
      </c>
      <c r="Q158" s="1173">
        <f>'2021'!K78</f>
        <v>2659998</v>
      </c>
      <c r="R158" s="1173">
        <f>'2022'!K76</f>
        <v>404293.76</v>
      </c>
      <c r="S158" s="1173">
        <f>'2023'!K70</f>
        <v>420744</v>
      </c>
    </row>
    <row r="159" spans="1:19" x14ac:dyDescent="0.2">
      <c r="A159" s="697" t="s">
        <v>922</v>
      </c>
      <c r="B159" s="656" t="s">
        <v>601</v>
      </c>
      <c r="C159" s="656" t="s">
        <v>601</v>
      </c>
      <c r="D159" s="656" t="s">
        <v>601</v>
      </c>
      <c r="E159" s="656" t="s">
        <v>601</v>
      </c>
      <c r="F159" s="656" t="s">
        <v>601</v>
      </c>
      <c r="G159" s="734" t="s">
        <v>601</v>
      </c>
      <c r="H159" s="655" t="s">
        <v>601</v>
      </c>
      <c r="I159" s="656" t="s">
        <v>601</v>
      </c>
      <c r="J159" s="734" t="s">
        <v>601</v>
      </c>
      <c r="K159" s="906">
        <f>'2015'!I162</f>
        <v>4014670</v>
      </c>
      <c r="L159" s="661">
        <f>'2016'!I126</f>
        <v>894999.99999999977</v>
      </c>
      <c r="M159" s="712">
        <f>'2017'!I119</f>
        <v>691787</v>
      </c>
      <c r="N159" s="712">
        <f>'2018'!I92</f>
        <v>721481</v>
      </c>
      <c r="O159" s="712">
        <f>'2019'!I71</f>
        <v>757052</v>
      </c>
      <c r="P159" s="1173">
        <f>'2020'!J78</f>
        <v>3766995.1999999993</v>
      </c>
      <c r="Q159" s="1173">
        <f>'2021'!K77</f>
        <v>5315368</v>
      </c>
      <c r="R159" s="1173">
        <f>'2022'!K75</f>
        <v>-4021144</v>
      </c>
      <c r="S159" s="1173">
        <f>'2023'!K69</f>
        <v>1281846.53</v>
      </c>
    </row>
    <row r="160" spans="1:19" x14ac:dyDescent="0.2">
      <c r="A160" s="697" t="s">
        <v>923</v>
      </c>
      <c r="B160" s="656" t="s">
        <v>601</v>
      </c>
      <c r="C160" s="656" t="s">
        <v>601</v>
      </c>
      <c r="D160" s="656" t="s">
        <v>601</v>
      </c>
      <c r="E160" s="656" t="s">
        <v>601</v>
      </c>
      <c r="F160" s="656" t="s">
        <v>601</v>
      </c>
      <c r="G160" s="734" t="s">
        <v>601</v>
      </c>
      <c r="H160" s="655" t="s">
        <v>601</v>
      </c>
      <c r="I160" s="656" t="s">
        <v>601</v>
      </c>
      <c r="J160" s="734" t="s">
        <v>601</v>
      </c>
      <c r="K160" s="906">
        <f>'2015'!I164</f>
        <v>4758069.74</v>
      </c>
      <c r="L160" s="661">
        <f>'2016'!I128</f>
        <v>1231819.0900000001</v>
      </c>
      <c r="M160" s="712">
        <f>'2017'!I121</f>
        <v>496562.83</v>
      </c>
      <c r="N160" s="712">
        <f>'2018'!I94</f>
        <v>2765740.6</v>
      </c>
      <c r="O160" s="712">
        <f>'2019'!I73</f>
        <v>4490691.3</v>
      </c>
      <c r="P160" s="1173">
        <f>'2020'!J80</f>
        <v>13316664.760000002</v>
      </c>
      <c r="Q160" s="1173">
        <f>'2021'!K79</f>
        <v>3129016.9</v>
      </c>
      <c r="R160" s="1173">
        <f>'2022'!K77</f>
        <v>4927947</v>
      </c>
      <c r="S160" s="1173">
        <f>'2023'!K71</f>
        <v>407625</v>
      </c>
    </row>
    <row r="161" spans="1:19" x14ac:dyDescent="0.2">
      <c r="A161" s="702" t="s">
        <v>800</v>
      </c>
      <c r="B161" s="531"/>
      <c r="C161" s="33"/>
      <c r="D161" s="33"/>
      <c r="E161" s="33"/>
      <c r="F161" s="33"/>
      <c r="G161" s="687"/>
      <c r="H161" s="735"/>
      <c r="I161" s="479"/>
      <c r="J161" s="723"/>
      <c r="K161" s="924">
        <f t="shared" ref="K161:Q161" si="40">SUM(K157:K160)</f>
        <v>16899692.960000001</v>
      </c>
      <c r="L161" s="693">
        <f t="shared" si="40"/>
        <v>6541966.0899999999</v>
      </c>
      <c r="M161" s="693">
        <f t="shared" si="40"/>
        <v>8702142.8300000001</v>
      </c>
      <c r="N161" s="693">
        <f t="shared" si="40"/>
        <v>7923265.25</v>
      </c>
      <c r="O161" s="693">
        <f t="shared" si="40"/>
        <v>10203864.300000001</v>
      </c>
      <c r="P161" s="1188">
        <f t="shared" si="40"/>
        <v>27778296.98</v>
      </c>
      <c r="Q161" s="1188">
        <f t="shared" si="40"/>
        <v>14755268.9</v>
      </c>
      <c r="R161" s="1188">
        <f>SUM(R157:R160)</f>
        <v>2658566.7599999998</v>
      </c>
      <c r="S161" s="1188">
        <f>SUM(S157:S160)</f>
        <v>6426216.5300000003</v>
      </c>
    </row>
    <row r="162" spans="1:19" x14ac:dyDescent="0.2">
      <c r="A162" s="697" t="s">
        <v>924</v>
      </c>
      <c r="B162" s="656" t="s">
        <v>601</v>
      </c>
      <c r="C162" s="656" t="s">
        <v>601</v>
      </c>
      <c r="D162" s="656" t="s">
        <v>601</v>
      </c>
      <c r="E162" s="656" t="s">
        <v>601</v>
      </c>
      <c r="F162" s="656" t="s">
        <v>601</v>
      </c>
      <c r="G162" s="734" t="s">
        <v>601</v>
      </c>
      <c r="H162" s="655" t="s">
        <v>601</v>
      </c>
      <c r="I162" s="656" t="s">
        <v>601</v>
      </c>
      <c r="J162" s="734" t="s">
        <v>601</v>
      </c>
      <c r="K162" s="672">
        <f>'2015'!N161</f>
        <v>5</v>
      </c>
      <c r="L162" s="663">
        <f>'2016'!N125</f>
        <v>5</v>
      </c>
      <c r="M162" s="663">
        <f>'2017'!N118</f>
        <v>9</v>
      </c>
      <c r="N162" s="663">
        <f>'2018'!N91</f>
        <v>1</v>
      </c>
      <c r="O162" s="663">
        <f>'2019'!N70</f>
        <v>2</v>
      </c>
      <c r="P162" s="1189">
        <f>'2020'!O77</f>
        <v>2</v>
      </c>
      <c r="Q162" s="1189">
        <f>'2021'!P76</f>
        <v>2</v>
      </c>
      <c r="R162" s="1189">
        <f>'2022'!P74</f>
        <v>2</v>
      </c>
      <c r="S162" s="1189">
        <f>'2023'!P68</f>
        <v>2</v>
      </c>
    </row>
    <row r="163" spans="1:19" x14ac:dyDescent="0.2">
      <c r="A163" s="697" t="s">
        <v>925</v>
      </c>
      <c r="B163" s="656" t="s">
        <v>601</v>
      </c>
      <c r="C163" s="656" t="s">
        <v>601</v>
      </c>
      <c r="D163" s="656" t="s">
        <v>601</v>
      </c>
      <c r="E163" s="656" t="s">
        <v>601</v>
      </c>
      <c r="F163" s="656" t="s">
        <v>601</v>
      </c>
      <c r="G163" s="734" t="s">
        <v>601</v>
      </c>
      <c r="H163" s="655" t="s">
        <v>601</v>
      </c>
      <c r="I163" s="656" t="s">
        <v>601</v>
      </c>
      <c r="J163" s="734" t="s">
        <v>601</v>
      </c>
      <c r="K163" s="672">
        <f>'2015'!N163</f>
        <v>2</v>
      </c>
      <c r="L163" s="663">
        <f>'2016'!N127</f>
        <v>1</v>
      </c>
      <c r="M163" s="663">
        <f>'2017'!N120</f>
        <v>0</v>
      </c>
      <c r="N163" s="663">
        <f>'2018'!N93</f>
        <v>2</v>
      </c>
      <c r="O163" s="663">
        <f>'2019'!N72</f>
        <v>1</v>
      </c>
      <c r="P163" s="1189">
        <f>'2020'!O79</f>
        <v>2</v>
      </c>
      <c r="Q163" s="1189">
        <f>'2021'!P78</f>
        <v>2</v>
      </c>
      <c r="R163" s="1189">
        <f>'2022'!P76</f>
        <v>1</v>
      </c>
      <c r="S163" s="1189">
        <f>'2023'!P70</f>
        <v>1</v>
      </c>
    </row>
    <row r="164" spans="1:19" x14ac:dyDescent="0.2">
      <c r="A164" s="697" t="s">
        <v>926</v>
      </c>
      <c r="B164" s="656" t="s">
        <v>601</v>
      </c>
      <c r="C164" s="656" t="s">
        <v>601</v>
      </c>
      <c r="D164" s="656" t="s">
        <v>601</v>
      </c>
      <c r="E164" s="656" t="s">
        <v>601</v>
      </c>
      <c r="F164" s="656" t="s">
        <v>601</v>
      </c>
      <c r="G164" s="734" t="s">
        <v>601</v>
      </c>
      <c r="H164" s="655" t="s">
        <v>601</v>
      </c>
      <c r="I164" s="656" t="s">
        <v>601</v>
      </c>
      <c r="J164" s="734" t="s">
        <v>601</v>
      </c>
      <c r="K164" s="672">
        <f>'2015'!N162</f>
        <v>2</v>
      </c>
      <c r="L164" s="663">
        <f>'2016'!N126</f>
        <v>1</v>
      </c>
      <c r="M164" s="663">
        <f>'2017'!N119</f>
        <v>1</v>
      </c>
      <c r="N164" s="663">
        <f>'2018'!N92</f>
        <v>2</v>
      </c>
      <c r="O164" s="663">
        <f>'2019'!N71</f>
        <v>1</v>
      </c>
      <c r="P164" s="1189">
        <f>'2020'!O78</f>
        <v>4</v>
      </c>
      <c r="Q164" s="1189">
        <f>'2021'!P77</f>
        <v>4</v>
      </c>
      <c r="R164" s="1189">
        <f>'2022'!P75</f>
        <v>3</v>
      </c>
      <c r="S164" s="1189">
        <f>'2023'!P68</f>
        <v>2</v>
      </c>
    </row>
    <row r="165" spans="1:19" x14ac:dyDescent="0.2">
      <c r="A165" s="697" t="s">
        <v>927</v>
      </c>
      <c r="B165" s="656" t="s">
        <v>601</v>
      </c>
      <c r="C165" s="656" t="s">
        <v>601</v>
      </c>
      <c r="D165" s="656" t="s">
        <v>601</v>
      </c>
      <c r="E165" s="656" t="s">
        <v>601</v>
      </c>
      <c r="F165" s="656" t="s">
        <v>601</v>
      </c>
      <c r="G165" s="734" t="s">
        <v>601</v>
      </c>
      <c r="H165" s="655" t="s">
        <v>601</v>
      </c>
      <c r="I165" s="656" t="s">
        <v>601</v>
      </c>
      <c r="J165" s="734" t="s">
        <v>601</v>
      </c>
      <c r="K165" s="672">
        <f>'2015'!N164</f>
        <v>3</v>
      </c>
      <c r="L165" s="663">
        <f>'2016'!N128</f>
        <v>1</v>
      </c>
      <c r="M165" s="663">
        <f>'2017'!N121</f>
        <v>1</v>
      </c>
      <c r="N165" s="663">
        <f>'2018'!N94</f>
        <v>5</v>
      </c>
      <c r="O165" s="663">
        <f>'2019'!N73</f>
        <v>3</v>
      </c>
      <c r="P165" s="1189">
        <f>'2020'!O80</f>
        <v>7</v>
      </c>
      <c r="Q165" s="1189">
        <f>'2021'!P79</f>
        <v>3</v>
      </c>
      <c r="R165" s="1189">
        <f>'2022'!P77</f>
        <v>2</v>
      </c>
      <c r="S165" s="1189">
        <f>'2023'!P71</f>
        <v>1</v>
      </c>
    </row>
    <row r="166" spans="1:19" x14ac:dyDescent="0.2">
      <c r="A166" s="702" t="s">
        <v>800</v>
      </c>
      <c r="B166" s="531"/>
      <c r="C166" s="33"/>
      <c r="D166" s="33"/>
      <c r="E166" s="33"/>
      <c r="F166" s="33"/>
      <c r="G166" s="687"/>
      <c r="H166" s="735"/>
      <c r="I166" s="479"/>
      <c r="J166" s="723"/>
      <c r="K166" s="911">
        <f t="shared" ref="K166:Q166" si="41">SUM(K162:K165)</f>
        <v>12</v>
      </c>
      <c r="L166" s="500">
        <f t="shared" si="41"/>
        <v>8</v>
      </c>
      <c r="M166" s="500">
        <f t="shared" si="41"/>
        <v>11</v>
      </c>
      <c r="N166" s="500">
        <f t="shared" si="41"/>
        <v>10</v>
      </c>
      <c r="O166" s="500">
        <f t="shared" si="41"/>
        <v>7</v>
      </c>
      <c r="P166" s="1176">
        <f t="shared" si="41"/>
        <v>15</v>
      </c>
      <c r="Q166" s="1176">
        <f t="shared" si="41"/>
        <v>11</v>
      </c>
      <c r="R166" s="1176">
        <f>SUM(R162:R165)</f>
        <v>8</v>
      </c>
      <c r="S166" s="1176">
        <f>SUM(S162:S165)</f>
        <v>6</v>
      </c>
    </row>
    <row r="167" spans="1:19" x14ac:dyDescent="0.2">
      <c r="A167" s="697" t="s">
        <v>928</v>
      </c>
      <c r="B167" s="656" t="s">
        <v>601</v>
      </c>
      <c r="C167" s="656" t="s">
        <v>601</v>
      </c>
      <c r="D167" s="656" t="s">
        <v>601</v>
      </c>
      <c r="E167" s="656" t="s">
        <v>601</v>
      </c>
      <c r="F167" s="656" t="s">
        <v>601</v>
      </c>
      <c r="G167" s="734" t="s">
        <v>601</v>
      </c>
      <c r="H167" s="655" t="s">
        <v>601</v>
      </c>
      <c r="I167" s="656" t="s">
        <v>601</v>
      </c>
      <c r="J167" s="734" t="s">
        <v>601</v>
      </c>
      <c r="K167" s="925">
        <f t="shared" ref="K167:S167" si="42">K162/(K162+K177)</f>
        <v>0.13513513513513514</v>
      </c>
      <c r="L167" s="926">
        <f t="shared" si="42"/>
        <v>0.11363636363636363</v>
      </c>
      <c r="M167" s="926">
        <f t="shared" si="42"/>
        <v>0.34615384615384615</v>
      </c>
      <c r="N167" s="926">
        <f t="shared" si="42"/>
        <v>7.1428571428571425E-2</v>
      </c>
      <c r="O167" s="926">
        <f t="shared" si="42"/>
        <v>0.18181818181818182</v>
      </c>
      <c r="P167" s="1190">
        <f t="shared" si="42"/>
        <v>0.18181818181818182</v>
      </c>
      <c r="Q167" s="1190">
        <f t="shared" si="42"/>
        <v>0.2</v>
      </c>
      <c r="R167" s="1190">
        <f t="shared" si="42"/>
        <v>0.25</v>
      </c>
      <c r="S167" s="1190">
        <f t="shared" si="42"/>
        <v>0.4</v>
      </c>
    </row>
    <row r="168" spans="1:19" x14ac:dyDescent="0.2">
      <c r="A168" s="697" t="s">
        <v>929</v>
      </c>
      <c r="B168" s="656" t="s">
        <v>601</v>
      </c>
      <c r="C168" s="656" t="s">
        <v>601</v>
      </c>
      <c r="D168" s="656" t="s">
        <v>601</v>
      </c>
      <c r="E168" s="656" t="s">
        <v>601</v>
      </c>
      <c r="F168" s="656" t="s">
        <v>601</v>
      </c>
      <c r="G168" s="734" t="s">
        <v>601</v>
      </c>
      <c r="H168" s="655" t="s">
        <v>601</v>
      </c>
      <c r="I168" s="656" t="s">
        <v>601</v>
      </c>
      <c r="J168" s="734" t="s">
        <v>601</v>
      </c>
      <c r="K168" s="925">
        <f t="shared" ref="K168:M170" si="43">K163/(K163+K178)</f>
        <v>0.22222222222222221</v>
      </c>
      <c r="L168" s="926">
        <f t="shared" si="43"/>
        <v>1</v>
      </c>
      <c r="M168" s="926">
        <f t="shared" si="43"/>
        <v>0</v>
      </c>
      <c r="N168" s="926">
        <f t="shared" ref="N168:R170" si="44">N163/(N163+N178)</f>
        <v>0.33333333333333331</v>
      </c>
      <c r="O168" s="926">
        <f t="shared" si="44"/>
        <v>1</v>
      </c>
      <c r="P168" s="1190">
        <f t="shared" si="44"/>
        <v>0.5</v>
      </c>
      <c r="Q168" s="1190">
        <f t="shared" si="44"/>
        <v>0.5</v>
      </c>
      <c r="R168" s="1190">
        <f t="shared" si="44"/>
        <v>1</v>
      </c>
      <c r="S168" s="1190">
        <f t="shared" ref="S168" si="45">S163/(S163+S178)</f>
        <v>1</v>
      </c>
    </row>
    <row r="169" spans="1:19" x14ac:dyDescent="0.2">
      <c r="A169" s="697" t="s">
        <v>930</v>
      </c>
      <c r="B169" s="656" t="s">
        <v>601</v>
      </c>
      <c r="C169" s="656" t="s">
        <v>601</v>
      </c>
      <c r="D169" s="656" t="s">
        <v>601</v>
      </c>
      <c r="E169" s="656" t="s">
        <v>601</v>
      </c>
      <c r="F169" s="656" t="s">
        <v>601</v>
      </c>
      <c r="G169" s="734" t="s">
        <v>601</v>
      </c>
      <c r="H169" s="655" t="s">
        <v>601</v>
      </c>
      <c r="I169" s="656" t="s">
        <v>601</v>
      </c>
      <c r="J169" s="734" t="s">
        <v>601</v>
      </c>
      <c r="K169" s="925">
        <f t="shared" si="43"/>
        <v>0.5</v>
      </c>
      <c r="L169" s="926">
        <f t="shared" si="43"/>
        <v>0.1111111111111111</v>
      </c>
      <c r="M169" s="926">
        <f t="shared" si="43"/>
        <v>0.14285714285714285</v>
      </c>
      <c r="N169" s="926">
        <f t="shared" si="44"/>
        <v>0.22222222222222221</v>
      </c>
      <c r="O169" s="926">
        <f t="shared" si="44"/>
        <v>0.125</v>
      </c>
      <c r="P169" s="1190">
        <f t="shared" si="44"/>
        <v>0.8</v>
      </c>
      <c r="Q169" s="1190">
        <f t="shared" si="44"/>
        <v>0.26666666666666666</v>
      </c>
      <c r="R169" s="1190">
        <f t="shared" si="44"/>
        <v>0.375</v>
      </c>
      <c r="S169" s="1190">
        <f t="shared" ref="S169" si="46">S164/(S164+S179)</f>
        <v>0.22222222222222221</v>
      </c>
    </row>
    <row r="170" spans="1:19" x14ac:dyDescent="0.2">
      <c r="A170" s="697" t="s">
        <v>931</v>
      </c>
      <c r="B170" s="656" t="s">
        <v>601</v>
      </c>
      <c r="C170" s="656" t="s">
        <v>601</v>
      </c>
      <c r="D170" s="656" t="s">
        <v>601</v>
      </c>
      <c r="E170" s="656" t="s">
        <v>601</v>
      </c>
      <c r="F170" s="656" t="s">
        <v>601</v>
      </c>
      <c r="G170" s="734" t="s">
        <v>601</v>
      </c>
      <c r="H170" s="655" t="s">
        <v>601</v>
      </c>
      <c r="I170" s="656" t="s">
        <v>601</v>
      </c>
      <c r="J170" s="734" t="s">
        <v>601</v>
      </c>
      <c r="K170" s="925">
        <f t="shared" si="43"/>
        <v>0.33333333333333331</v>
      </c>
      <c r="L170" s="926">
        <f t="shared" si="43"/>
        <v>0.33333333333333331</v>
      </c>
      <c r="M170" s="926">
        <f t="shared" si="43"/>
        <v>0.16666666666666666</v>
      </c>
      <c r="N170" s="926">
        <f t="shared" si="44"/>
        <v>0.55555555555555558</v>
      </c>
      <c r="O170" s="926">
        <f t="shared" si="44"/>
        <v>0.5</v>
      </c>
      <c r="P170" s="1190">
        <f t="shared" si="44"/>
        <v>0.875</v>
      </c>
      <c r="Q170" s="1190">
        <f t="shared" si="44"/>
        <v>0.75</v>
      </c>
      <c r="R170" s="1190">
        <f t="shared" si="44"/>
        <v>0.4</v>
      </c>
      <c r="S170" s="1190">
        <f t="shared" ref="S170" si="47">S165/(S165+S180)</f>
        <v>0.16666666666666666</v>
      </c>
    </row>
    <row r="171" spans="1:19" x14ac:dyDescent="0.2">
      <c r="A171" s="665" t="s">
        <v>741</v>
      </c>
      <c r="B171" s="490"/>
      <c r="C171" s="480"/>
      <c r="D171" s="480"/>
      <c r="E171" s="480"/>
      <c r="F171" s="480"/>
      <c r="G171" s="725"/>
      <c r="H171" s="490"/>
      <c r="I171" s="480"/>
      <c r="J171" s="725"/>
      <c r="K171" s="490"/>
      <c r="L171" s="480"/>
      <c r="M171" s="480"/>
      <c r="N171" s="480"/>
      <c r="O171" s="480"/>
      <c r="P171" s="1161"/>
      <c r="Q171" s="1161"/>
      <c r="R171" s="1161"/>
      <c r="S171" s="1161"/>
    </row>
    <row r="172" spans="1:19" x14ac:dyDescent="0.2">
      <c r="A172" s="695" t="s">
        <v>920</v>
      </c>
      <c r="B172" s="656" t="s">
        <v>601</v>
      </c>
      <c r="C172" s="656" t="s">
        <v>601</v>
      </c>
      <c r="D172" s="656" t="s">
        <v>601</v>
      </c>
      <c r="E172" s="656" t="s">
        <v>601</v>
      </c>
      <c r="F172" s="656" t="s">
        <v>601</v>
      </c>
      <c r="G172" s="734" t="s">
        <v>601</v>
      </c>
      <c r="H172" s="655" t="s">
        <v>601</v>
      </c>
      <c r="I172" s="656" t="s">
        <v>601</v>
      </c>
      <c r="J172" s="734" t="s">
        <v>601</v>
      </c>
      <c r="K172" s="916">
        <f>'2015'!F167</f>
        <v>44827837.900000006</v>
      </c>
      <c r="L172" s="668">
        <f>'2016'!F131</f>
        <v>43750075.259999998</v>
      </c>
      <c r="M172" s="713">
        <f>'2017'!F124</f>
        <v>27412171</v>
      </c>
      <c r="N172" s="713">
        <f>'2018'!F97</f>
        <v>22680638.5</v>
      </c>
      <c r="O172" s="713">
        <f>'2019'!F76</f>
        <v>23713924.449999999</v>
      </c>
      <c r="P172" s="1180">
        <f>'2020'!G83</f>
        <v>5632959</v>
      </c>
      <c r="Q172" s="1180">
        <f>'2021'!H82</f>
        <v>12875489.640000001</v>
      </c>
      <c r="R172" s="1180">
        <f>'2022'!H80</f>
        <v>12612841.800000001</v>
      </c>
      <c r="S172" s="1180">
        <f>'2023'!H74</f>
        <v>3038624</v>
      </c>
    </row>
    <row r="173" spans="1:19" x14ac:dyDescent="0.2">
      <c r="A173" s="695" t="s">
        <v>921</v>
      </c>
      <c r="B173" s="656" t="s">
        <v>601</v>
      </c>
      <c r="C173" s="656" t="s">
        <v>601</v>
      </c>
      <c r="D173" s="656" t="s">
        <v>601</v>
      </c>
      <c r="E173" s="656" t="s">
        <v>601</v>
      </c>
      <c r="F173" s="656" t="s">
        <v>601</v>
      </c>
      <c r="G173" s="734" t="s">
        <v>601</v>
      </c>
      <c r="H173" s="655" t="s">
        <v>601</v>
      </c>
      <c r="I173" s="656" t="s">
        <v>601</v>
      </c>
      <c r="J173" s="734" t="s">
        <v>601</v>
      </c>
      <c r="K173" s="916">
        <f>'2015'!F168</f>
        <v>8091343.5099999998</v>
      </c>
      <c r="L173" s="668">
        <f>'2016'!F132</f>
        <v>0</v>
      </c>
      <c r="M173" s="713">
        <f>'2017'!F125</f>
        <v>4364769.4000000004</v>
      </c>
      <c r="N173" s="713">
        <f>'2018'!F98</f>
        <v>3197807.8499999996</v>
      </c>
      <c r="O173" s="713">
        <f>'2019'!F77</f>
        <v>0</v>
      </c>
      <c r="P173" s="1180">
        <f>'2020'!G84</f>
        <v>2996471.24</v>
      </c>
      <c r="Q173" s="1180">
        <f>'2021'!H83</f>
        <v>1873489.3399999999</v>
      </c>
      <c r="R173" s="1180">
        <f>'2022'!H81</f>
        <v>0</v>
      </c>
      <c r="S173" s="1180">
        <f>'2023'!H75</f>
        <v>0</v>
      </c>
    </row>
    <row r="174" spans="1:19" x14ac:dyDescent="0.2">
      <c r="A174" s="695" t="s">
        <v>922</v>
      </c>
      <c r="B174" s="656" t="s">
        <v>601</v>
      </c>
      <c r="C174" s="656" t="s">
        <v>601</v>
      </c>
      <c r="D174" s="656" t="s">
        <v>601</v>
      </c>
      <c r="E174" s="656" t="s">
        <v>601</v>
      </c>
      <c r="F174" s="656" t="s">
        <v>601</v>
      </c>
      <c r="G174" s="734" t="s">
        <v>601</v>
      </c>
      <c r="H174" s="655" t="s">
        <v>601</v>
      </c>
      <c r="I174" s="656" t="s">
        <v>601</v>
      </c>
      <c r="J174" s="734" t="s">
        <v>601</v>
      </c>
      <c r="K174" s="916">
        <f>'2015'!I167</f>
        <v>1109080</v>
      </c>
      <c r="L174" s="668">
        <f>'2016'!I131</f>
        <v>12272040.57</v>
      </c>
      <c r="M174" s="713">
        <f>'2017'!I124</f>
        <v>10778844.440000003</v>
      </c>
      <c r="N174" s="713">
        <f>'2018'!I97</f>
        <v>16915880.710000001</v>
      </c>
      <c r="O174" s="713">
        <f>'2019'!I76</f>
        <v>8907469</v>
      </c>
      <c r="P174" s="1180">
        <f>'2020'!J83</f>
        <v>343805</v>
      </c>
      <c r="Q174" s="1180">
        <f>'2021'!K82</f>
        <v>21820263.819999997</v>
      </c>
      <c r="R174" s="1180">
        <f>'2022'!K80</f>
        <v>5696427.4299999997</v>
      </c>
      <c r="S174" s="1180">
        <f>'2023'!K74</f>
        <v>10437308.419999998</v>
      </c>
    </row>
    <row r="175" spans="1:19" x14ac:dyDescent="0.2">
      <c r="A175" s="695" t="s">
        <v>923</v>
      </c>
      <c r="B175" s="656" t="s">
        <v>601</v>
      </c>
      <c r="C175" s="656" t="s">
        <v>601</v>
      </c>
      <c r="D175" s="656" t="s">
        <v>601</v>
      </c>
      <c r="E175" s="656" t="s">
        <v>601</v>
      </c>
      <c r="F175" s="656" t="s">
        <v>601</v>
      </c>
      <c r="G175" s="734" t="s">
        <v>601</v>
      </c>
      <c r="H175" s="655" t="s">
        <v>601</v>
      </c>
      <c r="I175" s="656" t="s">
        <v>601</v>
      </c>
      <c r="J175" s="734" t="s">
        <v>601</v>
      </c>
      <c r="K175" s="916">
        <f>'2015'!I168</f>
        <v>7998992.2400000002</v>
      </c>
      <c r="L175" s="668">
        <f>'2016'!I132</f>
        <v>1653850.45</v>
      </c>
      <c r="M175" s="713">
        <f>'2017'!I125</f>
        <v>9041749.459999999</v>
      </c>
      <c r="N175" s="713">
        <f>'2018'!I98</f>
        <v>9503199.1999999993</v>
      </c>
      <c r="O175" s="713">
        <f>'2019'!I77</f>
        <v>3082730.2399999998</v>
      </c>
      <c r="P175" s="1180">
        <f>'2020'!J84</f>
        <v>2500925</v>
      </c>
      <c r="Q175" s="1180">
        <f>'2021'!K83</f>
        <v>228096</v>
      </c>
      <c r="R175" s="1180">
        <f>'2022'!K81</f>
        <v>8990600.5</v>
      </c>
      <c r="S175" s="1180">
        <f>'2023'!K75</f>
        <v>10496489.800000001</v>
      </c>
    </row>
    <row r="176" spans="1:19" x14ac:dyDescent="0.2">
      <c r="A176" s="694" t="s">
        <v>800</v>
      </c>
      <c r="B176" s="531"/>
      <c r="C176" s="33"/>
      <c r="D176" s="33"/>
      <c r="E176" s="33"/>
      <c r="F176" s="33"/>
      <c r="G176" s="687"/>
      <c r="H176" s="735"/>
      <c r="I176" s="479"/>
      <c r="J176" s="723"/>
      <c r="K176" s="927">
        <f t="shared" ref="K176:Q176" si="48">SUM(K172:K175)</f>
        <v>62027253.650000006</v>
      </c>
      <c r="L176" s="928">
        <f t="shared" si="48"/>
        <v>57675966.280000001</v>
      </c>
      <c r="M176" s="928">
        <f t="shared" si="48"/>
        <v>51597534.300000004</v>
      </c>
      <c r="N176" s="928">
        <f t="shared" si="48"/>
        <v>52297526.260000005</v>
      </c>
      <c r="O176" s="928">
        <f t="shared" si="48"/>
        <v>35704123.689999998</v>
      </c>
      <c r="P176" s="1191">
        <f t="shared" si="48"/>
        <v>11474160.24</v>
      </c>
      <c r="Q176" s="1191">
        <f t="shared" si="48"/>
        <v>36797338.799999997</v>
      </c>
      <c r="R176" s="1191">
        <f>SUM(R172:R175)</f>
        <v>27299869.73</v>
      </c>
      <c r="S176" s="1191">
        <f>SUM(S172:S175)</f>
        <v>23972422.219999999</v>
      </c>
    </row>
    <row r="177" spans="1:19" x14ac:dyDescent="0.2">
      <c r="A177" s="695" t="s">
        <v>924</v>
      </c>
      <c r="B177" s="656" t="s">
        <v>601</v>
      </c>
      <c r="C177" s="656" t="s">
        <v>601</v>
      </c>
      <c r="D177" s="656" t="s">
        <v>601</v>
      </c>
      <c r="E177" s="656" t="s">
        <v>601</v>
      </c>
      <c r="F177" s="656" t="s">
        <v>601</v>
      </c>
      <c r="G177" s="734" t="s">
        <v>601</v>
      </c>
      <c r="H177" s="655" t="s">
        <v>601</v>
      </c>
      <c r="I177" s="656" t="s">
        <v>601</v>
      </c>
      <c r="J177" s="734" t="s">
        <v>601</v>
      </c>
      <c r="K177" s="929">
        <f>'2015'!L167</f>
        <v>32</v>
      </c>
      <c r="L177" s="255">
        <f>'2016'!L131</f>
        <v>39</v>
      </c>
      <c r="M177" s="255">
        <f>'2017'!L124</f>
        <v>17</v>
      </c>
      <c r="N177" s="255">
        <f>'2018'!L97</f>
        <v>13</v>
      </c>
      <c r="O177" s="255">
        <f>'2019'!L76</f>
        <v>9</v>
      </c>
      <c r="P177" s="1192">
        <f>'2020'!M83</f>
        <v>9</v>
      </c>
      <c r="Q177" s="1192">
        <f>'2021'!N82</f>
        <v>8</v>
      </c>
      <c r="R177" s="1192">
        <f>'2022'!N80</f>
        <v>6</v>
      </c>
      <c r="S177" s="1192">
        <f>'2023'!N74</f>
        <v>3</v>
      </c>
    </row>
    <row r="178" spans="1:19" x14ac:dyDescent="0.2">
      <c r="A178" s="695" t="s">
        <v>925</v>
      </c>
      <c r="B178" s="656" t="s">
        <v>601</v>
      </c>
      <c r="C178" s="656" t="s">
        <v>601</v>
      </c>
      <c r="D178" s="656" t="s">
        <v>601</v>
      </c>
      <c r="E178" s="656" t="s">
        <v>601</v>
      </c>
      <c r="F178" s="656" t="s">
        <v>601</v>
      </c>
      <c r="G178" s="734" t="s">
        <v>601</v>
      </c>
      <c r="H178" s="655" t="s">
        <v>601</v>
      </c>
      <c r="I178" s="656" t="s">
        <v>601</v>
      </c>
      <c r="J178" s="734" t="s">
        <v>601</v>
      </c>
      <c r="K178" s="929">
        <f>'2015'!L168</f>
        <v>7</v>
      </c>
      <c r="L178" s="255">
        <f>'2016'!L132</f>
        <v>0</v>
      </c>
      <c r="M178" s="255">
        <f>'2017'!L125</f>
        <v>3</v>
      </c>
      <c r="N178" s="255">
        <f>'2018'!L98</f>
        <v>4</v>
      </c>
      <c r="O178" s="255">
        <f>'2019'!L77</f>
        <v>0</v>
      </c>
      <c r="P178" s="1192">
        <f>'2020'!M84</f>
        <v>2</v>
      </c>
      <c r="Q178" s="1192">
        <f>'2021'!N83</f>
        <v>2</v>
      </c>
      <c r="R178" s="1192">
        <f>'2022'!N81</f>
        <v>0</v>
      </c>
      <c r="S178" s="1192">
        <f>'2023'!N75</f>
        <v>0</v>
      </c>
    </row>
    <row r="179" spans="1:19" x14ac:dyDescent="0.2">
      <c r="A179" s="695" t="s">
        <v>926</v>
      </c>
      <c r="B179" s="656" t="s">
        <v>601</v>
      </c>
      <c r="C179" s="656" t="s">
        <v>601</v>
      </c>
      <c r="D179" s="656" t="s">
        <v>601</v>
      </c>
      <c r="E179" s="656" t="s">
        <v>601</v>
      </c>
      <c r="F179" s="656" t="s">
        <v>601</v>
      </c>
      <c r="G179" s="734" t="s">
        <v>601</v>
      </c>
      <c r="H179" s="655" t="s">
        <v>601</v>
      </c>
      <c r="I179" s="656" t="s">
        <v>601</v>
      </c>
      <c r="J179" s="734" t="s">
        <v>601</v>
      </c>
      <c r="K179" s="929">
        <f>'2015'!N167</f>
        <v>2</v>
      </c>
      <c r="L179" s="255">
        <f>'2016'!N131</f>
        <v>8</v>
      </c>
      <c r="M179" s="255">
        <f>'2017'!N124</f>
        <v>6</v>
      </c>
      <c r="N179" s="255">
        <f>'2018'!N97</f>
        <v>7</v>
      </c>
      <c r="O179" s="255">
        <f>'2019'!N76</f>
        <v>7</v>
      </c>
      <c r="P179" s="1192">
        <f>'2020'!O83</f>
        <v>1</v>
      </c>
      <c r="Q179" s="1192">
        <f>'2021'!P82</f>
        <v>11</v>
      </c>
      <c r="R179" s="1192">
        <f>'2022'!P80</f>
        <v>5</v>
      </c>
      <c r="S179" s="1192">
        <f>'2023'!P74</f>
        <v>7</v>
      </c>
    </row>
    <row r="180" spans="1:19" x14ac:dyDescent="0.2">
      <c r="A180" s="695" t="s">
        <v>927</v>
      </c>
      <c r="B180" s="656" t="s">
        <v>601</v>
      </c>
      <c r="C180" s="656" t="s">
        <v>601</v>
      </c>
      <c r="D180" s="656" t="s">
        <v>601</v>
      </c>
      <c r="E180" s="656" t="s">
        <v>601</v>
      </c>
      <c r="F180" s="656" t="s">
        <v>601</v>
      </c>
      <c r="G180" s="734" t="s">
        <v>601</v>
      </c>
      <c r="H180" s="655" t="s">
        <v>601</v>
      </c>
      <c r="I180" s="656" t="s">
        <v>601</v>
      </c>
      <c r="J180" s="734" t="s">
        <v>601</v>
      </c>
      <c r="K180" s="929">
        <f>'2015'!N168</f>
        <v>6</v>
      </c>
      <c r="L180" s="255">
        <f>'2016'!N132</f>
        <v>2</v>
      </c>
      <c r="M180" s="255">
        <f>'2017'!N125</f>
        <v>5</v>
      </c>
      <c r="N180" s="255">
        <f>'2018'!N98</f>
        <v>4</v>
      </c>
      <c r="O180" s="255">
        <f>'2019'!N77</f>
        <v>3</v>
      </c>
      <c r="P180" s="1192">
        <f>'2020'!O84</f>
        <v>1</v>
      </c>
      <c r="Q180" s="1192">
        <f>'2021'!P83</f>
        <v>1</v>
      </c>
      <c r="R180" s="1192">
        <f>'2022'!P81</f>
        <v>3</v>
      </c>
      <c r="S180" s="1192">
        <f>'2023'!P75</f>
        <v>5</v>
      </c>
    </row>
    <row r="181" spans="1:19" x14ac:dyDescent="0.2">
      <c r="A181" s="694" t="s">
        <v>800</v>
      </c>
      <c r="B181" s="685"/>
      <c r="C181" s="656"/>
      <c r="D181" s="656"/>
      <c r="E181" s="656"/>
      <c r="F181" s="656"/>
      <c r="G181" s="734"/>
      <c r="H181" s="655"/>
      <c r="I181" s="656"/>
      <c r="J181" s="734"/>
      <c r="K181" s="919">
        <f t="shared" ref="K181:Q181" si="49">SUM(K177:K180)</f>
        <v>47</v>
      </c>
      <c r="L181" s="691">
        <f t="shared" si="49"/>
        <v>49</v>
      </c>
      <c r="M181" s="691">
        <f t="shared" si="49"/>
        <v>31</v>
      </c>
      <c r="N181" s="691">
        <f t="shared" si="49"/>
        <v>28</v>
      </c>
      <c r="O181" s="691">
        <f t="shared" si="49"/>
        <v>19</v>
      </c>
      <c r="P181" s="1183">
        <f t="shared" si="49"/>
        <v>13</v>
      </c>
      <c r="Q181" s="1183">
        <f t="shared" si="49"/>
        <v>22</v>
      </c>
      <c r="R181" s="1183">
        <f>SUM(R177:R180)</f>
        <v>14</v>
      </c>
      <c r="S181" s="1183">
        <f>SUM(S177:S180)</f>
        <v>15</v>
      </c>
    </row>
    <row r="182" spans="1:19" x14ac:dyDescent="0.2">
      <c r="A182" s="659" t="s">
        <v>830</v>
      </c>
      <c r="B182" s="490"/>
      <c r="C182" s="480"/>
      <c r="D182" s="480"/>
      <c r="E182" s="480"/>
      <c r="F182" s="480"/>
      <c r="G182" s="725"/>
      <c r="H182" s="490"/>
      <c r="I182" s="480"/>
      <c r="J182" s="725"/>
      <c r="K182" s="490"/>
      <c r="L182" s="480"/>
      <c r="M182" s="480"/>
      <c r="N182" s="480"/>
      <c r="O182" s="480"/>
      <c r="P182" s="1161"/>
      <c r="Q182" s="1161"/>
      <c r="R182" s="1161"/>
      <c r="S182" s="1161"/>
    </row>
    <row r="183" spans="1:19" x14ac:dyDescent="0.2">
      <c r="A183" s="697" t="s">
        <v>687</v>
      </c>
      <c r="B183" s="656" t="s">
        <v>601</v>
      </c>
      <c r="C183" s="656" t="s">
        <v>601</v>
      </c>
      <c r="D183" s="656" t="s">
        <v>601</v>
      </c>
      <c r="E183" s="656" t="s">
        <v>601</v>
      </c>
      <c r="F183" s="656" t="s">
        <v>601</v>
      </c>
      <c r="G183" s="734" t="s">
        <v>601</v>
      </c>
      <c r="H183" s="655" t="s">
        <v>601</v>
      </c>
      <c r="I183" s="656" t="s">
        <v>601</v>
      </c>
      <c r="J183" s="734" t="s">
        <v>601</v>
      </c>
      <c r="K183" s="930">
        <f>'2015'!I179</f>
        <v>4014670</v>
      </c>
      <c r="L183" s="712">
        <f>'2016'!I143</f>
        <v>0</v>
      </c>
      <c r="M183" s="712">
        <f>'2017'!I135</f>
        <v>0</v>
      </c>
      <c r="N183" s="712">
        <f>'2018'!I108</f>
        <v>0</v>
      </c>
      <c r="O183" s="712">
        <f>'2019'!I87</f>
        <v>0</v>
      </c>
      <c r="P183" s="1173">
        <f>'2020'!J94</f>
        <v>0</v>
      </c>
      <c r="Q183" s="1173">
        <f>'2021'!K93</f>
        <v>4202238</v>
      </c>
      <c r="R183" s="1173">
        <f>'2022'!K91</f>
        <v>0</v>
      </c>
      <c r="S183" s="1173">
        <f>'2023'!K85</f>
        <v>0</v>
      </c>
    </row>
    <row r="184" spans="1:19" x14ac:dyDescent="0.2">
      <c r="A184" s="697" t="s">
        <v>688</v>
      </c>
      <c r="B184" s="656" t="s">
        <v>601</v>
      </c>
      <c r="C184" s="656" t="s">
        <v>601</v>
      </c>
      <c r="D184" s="656" t="s">
        <v>601</v>
      </c>
      <c r="E184" s="656" t="s">
        <v>601</v>
      </c>
      <c r="F184" s="656" t="s">
        <v>601</v>
      </c>
      <c r="G184" s="734" t="s">
        <v>601</v>
      </c>
      <c r="H184" s="655" t="s">
        <v>601</v>
      </c>
      <c r="I184" s="656" t="s">
        <v>601</v>
      </c>
      <c r="J184" s="734" t="s">
        <v>601</v>
      </c>
      <c r="K184" s="930">
        <f>'2015'!I180</f>
        <v>0</v>
      </c>
      <c r="L184" s="712">
        <f>'2016'!I144</f>
        <v>0</v>
      </c>
      <c r="M184" s="712">
        <f>'2017'!I136</f>
        <v>0</v>
      </c>
      <c r="N184" s="712">
        <f>'2018'!I109</f>
        <v>721481</v>
      </c>
      <c r="O184" s="712">
        <f>'2019'!I88</f>
        <v>0</v>
      </c>
      <c r="P184" s="1173">
        <f>'2020'!J95</f>
        <v>1036995.2</v>
      </c>
      <c r="Q184" s="1173">
        <f>'2021'!K94</f>
        <v>681000</v>
      </c>
      <c r="R184" s="1173">
        <f>'2022'!K92</f>
        <v>358856</v>
      </c>
      <c r="S184" s="1173">
        <f>'2023'!K86</f>
        <v>0</v>
      </c>
    </row>
    <row r="185" spans="1:19" x14ac:dyDescent="0.2">
      <c r="A185" s="697" t="s">
        <v>689</v>
      </c>
      <c r="B185" s="656" t="s">
        <v>601</v>
      </c>
      <c r="C185" s="656" t="s">
        <v>601</v>
      </c>
      <c r="D185" s="656" t="s">
        <v>601</v>
      </c>
      <c r="E185" s="656" t="s">
        <v>601</v>
      </c>
      <c r="F185" s="656" t="s">
        <v>601</v>
      </c>
      <c r="G185" s="734" t="s">
        <v>601</v>
      </c>
      <c r="H185" s="655" t="s">
        <v>601</v>
      </c>
      <c r="I185" s="656" t="s">
        <v>601</v>
      </c>
      <c r="J185" s="734" t="s">
        <v>601</v>
      </c>
      <c r="K185" s="930">
        <f>'2015'!I181</f>
        <v>0</v>
      </c>
      <c r="L185" s="712">
        <f>'2016'!I145</f>
        <v>0</v>
      </c>
      <c r="M185" s="712">
        <f>'2017'!I137</f>
        <v>0</v>
      </c>
      <c r="N185" s="712">
        <f>'2018'!I110</f>
        <v>0</v>
      </c>
      <c r="O185" s="712">
        <f>'2019'!I89</f>
        <v>757052</v>
      </c>
      <c r="P185" s="1173">
        <f>'2020'!J96</f>
        <v>0</v>
      </c>
      <c r="Q185" s="1173">
        <f>'2021'!K95</f>
        <v>0</v>
      </c>
      <c r="R185" s="1173">
        <f>'2022'!K93</f>
        <v>1061700</v>
      </c>
      <c r="S185" s="1173">
        <f>'2023'!K87</f>
        <v>0</v>
      </c>
    </row>
    <row r="186" spans="1:19" x14ac:dyDescent="0.2">
      <c r="A186" s="697" t="s">
        <v>690</v>
      </c>
      <c r="B186" s="656" t="s">
        <v>601</v>
      </c>
      <c r="C186" s="656" t="s">
        <v>601</v>
      </c>
      <c r="D186" s="656" t="s">
        <v>601</v>
      </c>
      <c r="E186" s="656" t="s">
        <v>601</v>
      </c>
      <c r="F186" s="656" t="s">
        <v>601</v>
      </c>
      <c r="G186" s="734" t="s">
        <v>601</v>
      </c>
      <c r="H186" s="655" t="s">
        <v>601</v>
      </c>
      <c r="I186" s="656" t="s">
        <v>601</v>
      </c>
      <c r="J186" s="734" t="s">
        <v>601</v>
      </c>
      <c r="K186" s="930">
        <f>'2015'!I182</f>
        <v>4758069.74</v>
      </c>
      <c r="L186" s="712">
        <f>'2016'!I146</f>
        <v>1231819.0900000001</v>
      </c>
      <c r="M186" s="712">
        <f>'2017'!I138</f>
        <v>496562.83</v>
      </c>
      <c r="N186" s="712">
        <f>'2018'!I111</f>
        <v>2765740.6</v>
      </c>
      <c r="O186" s="712">
        <f>'2019'!I90</f>
        <v>4490691.3</v>
      </c>
      <c r="P186" s="1173">
        <f>'2020'!J97</f>
        <v>13316664.760000002</v>
      </c>
      <c r="Q186" s="1173">
        <f>'2021'!K96</f>
        <v>3129016.9</v>
      </c>
      <c r="R186" s="1173">
        <f>'2022'!K94</f>
        <v>4927947</v>
      </c>
      <c r="S186" s="1173">
        <f>'2023'!K88</f>
        <v>407625</v>
      </c>
    </row>
    <row r="187" spans="1:19" x14ac:dyDescent="0.2">
      <c r="A187" s="697" t="s">
        <v>691</v>
      </c>
      <c r="B187" s="656" t="s">
        <v>601</v>
      </c>
      <c r="C187" s="656" t="s">
        <v>601</v>
      </c>
      <c r="D187" s="656" t="s">
        <v>601</v>
      </c>
      <c r="E187" s="656" t="s">
        <v>601</v>
      </c>
      <c r="F187" s="656" t="s">
        <v>601</v>
      </c>
      <c r="G187" s="734" t="s">
        <v>601</v>
      </c>
      <c r="H187" s="655" t="s">
        <v>601</v>
      </c>
      <c r="I187" s="656" t="s">
        <v>601</v>
      </c>
      <c r="J187" s="734" t="s">
        <v>601</v>
      </c>
      <c r="K187" s="930">
        <f>'2015'!I183</f>
        <v>0</v>
      </c>
      <c r="L187" s="712">
        <f>'2016'!I147</f>
        <v>895000</v>
      </c>
      <c r="M187" s="712">
        <f>'2017'!I139</f>
        <v>691787</v>
      </c>
      <c r="N187" s="712">
        <f>'2018'!I112</f>
        <v>0</v>
      </c>
      <c r="O187" s="712">
        <f>'2019'!I91</f>
        <v>0</v>
      </c>
      <c r="P187" s="1173">
        <f>'2020'!J98</f>
        <v>2730000</v>
      </c>
      <c r="Q187" s="1173">
        <f>'2021'!K97</f>
        <v>432130</v>
      </c>
      <c r="R187" s="1173">
        <f>'2022'!K95</f>
        <v>0</v>
      </c>
      <c r="S187" s="1173">
        <f>'2023'!K89</f>
        <v>0</v>
      </c>
    </row>
    <row r="188" spans="1:19" x14ac:dyDescent="0.2">
      <c r="A188" s="697" t="s">
        <v>693</v>
      </c>
      <c r="B188" s="656" t="s">
        <v>601</v>
      </c>
      <c r="C188" s="656" t="s">
        <v>601</v>
      </c>
      <c r="D188" s="656" t="s">
        <v>601</v>
      </c>
      <c r="E188" s="656" t="s">
        <v>601</v>
      </c>
      <c r="F188" s="656" t="s">
        <v>601</v>
      </c>
      <c r="G188" s="734" t="s">
        <v>601</v>
      </c>
      <c r="H188" s="655" t="s">
        <v>601</v>
      </c>
      <c r="I188" s="656" t="s">
        <v>601</v>
      </c>
      <c r="J188" s="734" t="s">
        <v>601</v>
      </c>
      <c r="K188" s="930">
        <f>'2015'!I184</f>
        <v>0</v>
      </c>
      <c r="L188" s="712">
        <f>'2016'!I148</f>
        <v>0</v>
      </c>
      <c r="M188" s="712">
        <f>'2017'!I140</f>
        <v>0</v>
      </c>
      <c r="N188" s="712">
        <f>'2018'!I113</f>
        <v>0</v>
      </c>
      <c r="O188" s="712">
        <f>'2019'!I92</f>
        <v>0</v>
      </c>
      <c r="P188" s="1173">
        <f>'2020'!J99</f>
        <v>0</v>
      </c>
      <c r="Q188" s="1173">
        <f>'2021'!K98</f>
        <v>0</v>
      </c>
      <c r="R188" s="1173">
        <f>'2022'!K96</f>
        <v>0</v>
      </c>
      <c r="S188" s="1173">
        <f>'2023'!K90</f>
        <v>0</v>
      </c>
    </row>
    <row r="189" spans="1:19" x14ac:dyDescent="0.2">
      <c r="A189" s="697" t="s">
        <v>692</v>
      </c>
      <c r="B189" s="656" t="s">
        <v>601</v>
      </c>
      <c r="C189" s="656" t="s">
        <v>601</v>
      </c>
      <c r="D189" s="656" t="s">
        <v>601</v>
      </c>
      <c r="E189" s="656" t="s">
        <v>601</v>
      </c>
      <c r="F189" s="656" t="s">
        <v>601</v>
      </c>
      <c r="G189" s="734" t="s">
        <v>601</v>
      </c>
      <c r="H189" s="655" t="s">
        <v>601</v>
      </c>
      <c r="I189" s="656" t="s">
        <v>601</v>
      </c>
      <c r="J189" s="734" t="s">
        <v>601</v>
      </c>
      <c r="K189" s="930">
        <f>'2015'!I185</f>
        <v>0</v>
      </c>
      <c r="L189" s="712">
        <f>'2016'!I149</f>
        <v>0</v>
      </c>
      <c r="M189" s="712">
        <f>'2017'!I141</f>
        <v>0</v>
      </c>
      <c r="N189" s="712">
        <f>'2018'!I114</f>
        <v>0</v>
      </c>
      <c r="O189" s="712">
        <f>'2019'!I93</f>
        <v>0</v>
      </c>
      <c r="P189" s="1173">
        <f>'2020'!J100</f>
        <v>0</v>
      </c>
      <c r="Q189" s="1173">
        <f>'2021'!K99</f>
        <v>0</v>
      </c>
      <c r="R189" s="1173">
        <f>'2022'!K97</f>
        <v>0</v>
      </c>
      <c r="S189" s="1173">
        <f>'2023'!K91</f>
        <v>1281846.53</v>
      </c>
    </row>
    <row r="190" spans="1:19" x14ac:dyDescent="0.2">
      <c r="A190" s="659" t="s">
        <v>831</v>
      </c>
      <c r="B190" s="490"/>
      <c r="C190" s="480"/>
      <c r="D190" s="480"/>
      <c r="E190" s="480"/>
      <c r="F190" s="480"/>
      <c r="G190" s="725"/>
      <c r="H190" s="490"/>
      <c r="I190" s="480"/>
      <c r="J190" s="725"/>
      <c r="K190" s="931"/>
      <c r="L190" s="669"/>
      <c r="M190" s="669"/>
      <c r="N190" s="669"/>
      <c r="O190" s="669"/>
      <c r="P190" s="1193"/>
      <c r="Q190" s="1193"/>
      <c r="R190" s="1193"/>
      <c r="S190" s="1193"/>
    </row>
    <row r="191" spans="1:19" x14ac:dyDescent="0.2">
      <c r="A191" s="697" t="s">
        <v>687</v>
      </c>
      <c r="B191" s="656" t="s">
        <v>601</v>
      </c>
      <c r="C191" s="656" t="s">
        <v>601</v>
      </c>
      <c r="D191" s="656" t="s">
        <v>601</v>
      </c>
      <c r="E191" s="656" t="s">
        <v>601</v>
      </c>
      <c r="F191" s="656" t="s">
        <v>601</v>
      </c>
      <c r="G191" s="734" t="s">
        <v>601</v>
      </c>
      <c r="H191" s="655" t="s">
        <v>601</v>
      </c>
      <c r="I191" s="656" t="s">
        <v>601</v>
      </c>
      <c r="J191" s="734" t="s">
        <v>601</v>
      </c>
      <c r="K191" s="930">
        <f>'2015'!I171</f>
        <v>3887490.22</v>
      </c>
      <c r="L191" s="712">
        <f>'2016'!I135</f>
        <v>3076520</v>
      </c>
      <c r="M191" s="712">
        <f>'2017'!I127</f>
        <v>3258113</v>
      </c>
      <c r="N191" s="712">
        <f>'2018'!I100</f>
        <v>2770000</v>
      </c>
      <c r="O191" s="712">
        <f>'2019'!I79</f>
        <v>1708391</v>
      </c>
      <c r="P191" s="1173">
        <f>'2020'!J86</f>
        <v>0</v>
      </c>
      <c r="Q191" s="1173">
        <f>'2021'!K85</f>
        <v>2140886</v>
      </c>
      <c r="R191" s="1173">
        <f>'2022'!K83</f>
        <v>0</v>
      </c>
      <c r="S191" s="1173">
        <f>'2023'!K77</f>
        <v>1241001</v>
      </c>
    </row>
    <row r="192" spans="1:19" x14ac:dyDescent="0.2">
      <c r="A192" s="697" t="s">
        <v>688</v>
      </c>
      <c r="B192" s="656" t="s">
        <v>601</v>
      </c>
      <c r="C192" s="656" t="s">
        <v>601</v>
      </c>
      <c r="D192" s="656" t="s">
        <v>601</v>
      </c>
      <c r="E192" s="656" t="s">
        <v>601</v>
      </c>
      <c r="F192" s="656" t="s">
        <v>601</v>
      </c>
      <c r="G192" s="734" t="s">
        <v>601</v>
      </c>
      <c r="H192" s="655" t="s">
        <v>601</v>
      </c>
      <c r="I192" s="656" t="s">
        <v>601</v>
      </c>
      <c r="J192" s="734" t="s">
        <v>601</v>
      </c>
      <c r="K192" s="930">
        <f>'2015'!I172</f>
        <v>3160463</v>
      </c>
      <c r="L192" s="712">
        <f>'2016'!I136</f>
        <v>201127</v>
      </c>
      <c r="M192" s="712">
        <f>'2017'!I128</f>
        <v>2424022</v>
      </c>
      <c r="N192" s="712">
        <f>'2018'!I101</f>
        <v>0</v>
      </c>
      <c r="O192" s="712">
        <f>'2019'!I80</f>
        <v>35210</v>
      </c>
      <c r="P192" s="1173">
        <f>'2020'!J87</f>
        <v>0</v>
      </c>
      <c r="Q192" s="1173">
        <f>'2021'!K86</f>
        <v>1510000</v>
      </c>
      <c r="R192" s="1173">
        <f>'2022'!K84</f>
        <v>0</v>
      </c>
      <c r="S192" s="1173">
        <f>'2023'!K78</f>
        <v>3075000</v>
      </c>
    </row>
    <row r="193" spans="1:19" x14ac:dyDescent="0.2">
      <c r="A193" s="697" t="s">
        <v>689</v>
      </c>
      <c r="B193" s="656" t="s">
        <v>601</v>
      </c>
      <c r="C193" s="656" t="s">
        <v>601</v>
      </c>
      <c r="D193" s="656" t="s">
        <v>601</v>
      </c>
      <c r="E193" s="656" t="s">
        <v>601</v>
      </c>
      <c r="F193" s="656" t="s">
        <v>601</v>
      </c>
      <c r="G193" s="734" t="s">
        <v>601</v>
      </c>
      <c r="H193" s="655" t="s">
        <v>601</v>
      </c>
      <c r="I193" s="656" t="s">
        <v>601</v>
      </c>
      <c r="J193" s="734" t="s">
        <v>601</v>
      </c>
      <c r="K193" s="930">
        <f>'2015'!I173</f>
        <v>750000</v>
      </c>
      <c r="L193" s="712">
        <f>'2016'!I137</f>
        <v>450000</v>
      </c>
      <c r="M193" s="712">
        <f>'2017'!I129</f>
        <v>1831658</v>
      </c>
      <c r="N193" s="712">
        <f>'2018'!I102</f>
        <v>0</v>
      </c>
      <c r="O193" s="712">
        <f>'2019'!I81</f>
        <v>1410000</v>
      </c>
      <c r="P193" s="1173">
        <f>'2020'!J88</f>
        <v>0</v>
      </c>
      <c r="Q193" s="1173">
        <f>'2021'!K87</f>
        <v>0</v>
      </c>
      <c r="R193" s="1173">
        <f>'2022'!K85</f>
        <v>1347470</v>
      </c>
      <c r="S193" s="1173">
        <f>'2023'!K79</f>
        <v>0</v>
      </c>
    </row>
    <row r="194" spans="1:19" x14ac:dyDescent="0.2">
      <c r="A194" s="697" t="s">
        <v>690</v>
      </c>
      <c r="B194" s="656" t="s">
        <v>601</v>
      </c>
      <c r="C194" s="656" t="s">
        <v>601</v>
      </c>
      <c r="D194" s="656" t="s">
        <v>601</v>
      </c>
      <c r="E194" s="656" t="s">
        <v>601</v>
      </c>
      <c r="F194" s="656" t="s">
        <v>601</v>
      </c>
      <c r="G194" s="734" t="s">
        <v>601</v>
      </c>
      <c r="H194" s="655" t="s">
        <v>601</v>
      </c>
      <c r="I194" s="656" t="s">
        <v>601</v>
      </c>
      <c r="J194" s="734" t="s">
        <v>601</v>
      </c>
      <c r="K194" s="930">
        <f>'2015'!I174</f>
        <v>329000</v>
      </c>
      <c r="L194" s="712">
        <f>'2016'!I138</f>
        <v>687500</v>
      </c>
      <c r="M194" s="712">
        <f>'2017'!I130</f>
        <v>0</v>
      </c>
      <c r="N194" s="712">
        <f>'2018'!I103</f>
        <v>1666043.65</v>
      </c>
      <c r="O194" s="712">
        <f>'2019'!I82</f>
        <v>1837730</v>
      </c>
      <c r="P194" s="1173">
        <f>'2020'!J89</f>
        <v>9232793.25</v>
      </c>
      <c r="Q194" s="1173">
        <f>'2021'!K88</f>
        <v>2659998</v>
      </c>
      <c r="R194" s="1173">
        <f>'2022'!K86</f>
        <v>404293.76</v>
      </c>
      <c r="S194" s="1173">
        <f>'2023'!K79</f>
        <v>0</v>
      </c>
    </row>
    <row r="195" spans="1:19" x14ac:dyDescent="0.2">
      <c r="A195" s="697" t="s">
        <v>691</v>
      </c>
      <c r="B195" s="656" t="s">
        <v>601</v>
      </c>
      <c r="C195" s="656" t="s">
        <v>601</v>
      </c>
      <c r="D195" s="656" t="s">
        <v>601</v>
      </c>
      <c r="E195" s="656" t="s">
        <v>601</v>
      </c>
      <c r="F195" s="656" t="s">
        <v>601</v>
      </c>
      <c r="G195" s="734" t="s">
        <v>601</v>
      </c>
      <c r="H195" s="655" t="s">
        <v>601</v>
      </c>
      <c r="I195" s="656" t="s">
        <v>601</v>
      </c>
      <c r="J195" s="734" t="s">
        <v>601</v>
      </c>
      <c r="K195" s="930">
        <f>'2015'!I175</f>
        <v>0</v>
      </c>
      <c r="L195" s="712">
        <f>'2016'!I139</f>
        <v>0</v>
      </c>
      <c r="M195" s="712">
        <f>'2017'!I131</f>
        <v>0</v>
      </c>
      <c r="N195" s="712">
        <f>'2018'!I104</f>
        <v>0</v>
      </c>
      <c r="O195" s="712">
        <f>'2019'!I83</f>
        <v>0</v>
      </c>
      <c r="P195" s="1173">
        <f>'2020'!J90</f>
        <v>0</v>
      </c>
      <c r="Q195" s="1173">
        <f>'2021'!K89</f>
        <v>0</v>
      </c>
      <c r="R195" s="1173">
        <f>'2022'!K87</f>
        <v>67000</v>
      </c>
      <c r="S195" s="1173">
        <f>'2023'!K81</f>
        <v>0</v>
      </c>
    </row>
    <row r="196" spans="1:19" x14ac:dyDescent="0.2">
      <c r="A196" s="697" t="s">
        <v>693</v>
      </c>
      <c r="B196" s="656" t="s">
        <v>601</v>
      </c>
      <c r="C196" s="656" t="s">
        <v>601</v>
      </c>
      <c r="D196" s="656" t="s">
        <v>601</v>
      </c>
      <c r="E196" s="656" t="s">
        <v>601</v>
      </c>
      <c r="F196" s="656" t="s">
        <v>601</v>
      </c>
      <c r="G196" s="734" t="s">
        <v>601</v>
      </c>
      <c r="H196" s="655" t="s">
        <v>601</v>
      </c>
      <c r="I196" s="656" t="s">
        <v>601</v>
      </c>
      <c r="J196" s="734" t="s">
        <v>601</v>
      </c>
      <c r="K196" s="930">
        <f>'2015'!I176</f>
        <v>0</v>
      </c>
      <c r="L196" s="712">
        <f>'2016'!I140</f>
        <v>0</v>
      </c>
      <c r="M196" s="712">
        <f>'2017'!I132</f>
        <v>0</v>
      </c>
      <c r="N196" s="712">
        <f>'2018'!I105</f>
        <v>0</v>
      </c>
      <c r="O196" s="712">
        <f>'2019'!I84</f>
        <v>0</v>
      </c>
      <c r="P196" s="1173">
        <f>'2020'!J91</f>
        <v>0</v>
      </c>
      <c r="Q196" s="1173">
        <f>'2021'!K90</f>
        <v>0</v>
      </c>
      <c r="R196" s="1173">
        <f>'2022'!K88</f>
        <v>0</v>
      </c>
      <c r="S196" s="1173">
        <f>'2023'!K82</f>
        <v>0</v>
      </c>
    </row>
    <row r="197" spans="1:19" x14ac:dyDescent="0.2">
      <c r="A197" s="697" t="s">
        <v>692</v>
      </c>
      <c r="B197" s="656" t="s">
        <v>601</v>
      </c>
      <c r="C197" s="656" t="s">
        <v>601</v>
      </c>
      <c r="D197" s="656" t="s">
        <v>601</v>
      </c>
      <c r="E197" s="656" t="s">
        <v>601</v>
      </c>
      <c r="F197" s="656" t="s">
        <v>601</v>
      </c>
      <c r="G197" s="734" t="s">
        <v>601</v>
      </c>
      <c r="H197" s="655" t="s">
        <v>601</v>
      </c>
      <c r="I197" s="656" t="s">
        <v>601</v>
      </c>
      <c r="J197" s="734" t="s">
        <v>601</v>
      </c>
      <c r="K197" s="930">
        <f>'2015'!I177</f>
        <v>1992684.42</v>
      </c>
      <c r="L197" s="712">
        <f>'2016'!I141</f>
        <v>1067404.3</v>
      </c>
      <c r="M197" s="712">
        <f>'2017'!I133</f>
        <v>131687</v>
      </c>
      <c r="N197" s="712">
        <f>'2018'!I106</f>
        <v>1047949</v>
      </c>
      <c r="O197" s="712">
        <f>'2019'!I85</f>
        <v>596510</v>
      </c>
      <c r="P197" s="1173">
        <f>'2020'!J92</f>
        <v>377385</v>
      </c>
      <c r="Q197" s="1173">
        <f>'2021'!K91</f>
        <v>21000</v>
      </c>
      <c r="R197" s="1173">
        <f>'2022'!K89</f>
        <v>414165</v>
      </c>
      <c r="S197" s="1173">
        <f>'2023'!K83</f>
        <v>35570</v>
      </c>
    </row>
    <row r="198" spans="1:19" x14ac:dyDescent="0.2">
      <c r="A198" s="665" t="s">
        <v>832</v>
      </c>
      <c r="B198" s="490"/>
      <c r="C198" s="480"/>
      <c r="D198" s="480"/>
      <c r="E198" s="480"/>
      <c r="F198" s="480"/>
      <c r="G198" s="725"/>
      <c r="H198" s="490"/>
      <c r="I198" s="480"/>
      <c r="J198" s="725"/>
      <c r="K198" s="490"/>
      <c r="L198" s="480"/>
      <c r="M198" s="480"/>
      <c r="N198" s="480"/>
      <c r="O198" s="480"/>
      <c r="P198" s="1161"/>
      <c r="Q198" s="1161"/>
      <c r="R198" s="1161"/>
      <c r="S198" s="1161"/>
    </row>
    <row r="199" spans="1:19" x14ac:dyDescent="0.2">
      <c r="A199" s="695" t="s">
        <v>687</v>
      </c>
      <c r="B199" s="656" t="s">
        <v>601</v>
      </c>
      <c r="C199" s="656" t="s">
        <v>601</v>
      </c>
      <c r="D199" s="656" t="s">
        <v>601</v>
      </c>
      <c r="E199" s="656" t="s">
        <v>601</v>
      </c>
      <c r="F199" s="656" t="s">
        <v>601</v>
      </c>
      <c r="G199" s="734" t="s">
        <v>601</v>
      </c>
      <c r="H199" s="655" t="s">
        <v>601</v>
      </c>
      <c r="I199" s="656" t="s">
        <v>601</v>
      </c>
      <c r="J199" s="734" t="s">
        <v>601</v>
      </c>
      <c r="K199" s="932">
        <f>'2015'!L179</f>
        <v>0</v>
      </c>
      <c r="L199" s="713">
        <f>'2016'!L143</f>
        <v>6800000</v>
      </c>
      <c r="M199" s="713">
        <f>'2017'!L135</f>
        <v>3916401.5</v>
      </c>
      <c r="N199" s="713">
        <f>'2018'!L108</f>
        <v>11931346</v>
      </c>
      <c r="O199" s="713">
        <f>'2019'!L87</f>
        <v>3244255</v>
      </c>
      <c r="P199" s="1180">
        <f>'2020'!M94</f>
        <v>0</v>
      </c>
      <c r="Q199" s="1180">
        <f>'2021'!N93</f>
        <v>3686138</v>
      </c>
      <c r="R199" s="1180">
        <f>'2022'!N91</f>
        <v>0</v>
      </c>
      <c r="S199" s="1180">
        <f>'2023'!N85</f>
        <v>0</v>
      </c>
    </row>
    <row r="200" spans="1:19" x14ac:dyDescent="0.2">
      <c r="A200" s="695" t="s">
        <v>688</v>
      </c>
      <c r="B200" s="656" t="s">
        <v>601</v>
      </c>
      <c r="C200" s="656" t="s">
        <v>601</v>
      </c>
      <c r="D200" s="656" t="s">
        <v>601</v>
      </c>
      <c r="E200" s="656" t="s">
        <v>601</v>
      </c>
      <c r="F200" s="656" t="s">
        <v>601</v>
      </c>
      <c r="G200" s="734" t="s">
        <v>601</v>
      </c>
      <c r="H200" s="655" t="s">
        <v>601</v>
      </c>
      <c r="I200" s="656" t="s">
        <v>601</v>
      </c>
      <c r="J200" s="734" t="s">
        <v>601</v>
      </c>
      <c r="K200" s="932">
        <f>'2015'!L180</f>
        <v>1109080</v>
      </c>
      <c r="L200" s="713">
        <f>'2016'!L144</f>
        <v>3859973.2800000003</v>
      </c>
      <c r="M200" s="713">
        <f>'2017'!L136</f>
        <v>6482185.9400000004</v>
      </c>
      <c r="N200" s="713">
        <f>'2018'!L109</f>
        <v>1678263.8</v>
      </c>
      <c r="O200" s="713">
        <f>'2019'!L88</f>
        <v>3538645.2</v>
      </c>
      <c r="P200" s="1180">
        <f>'2020'!M95</f>
        <v>343805</v>
      </c>
      <c r="Q200" s="1180">
        <f>'2021'!N94</f>
        <v>2307251.04</v>
      </c>
      <c r="R200" s="1180">
        <f>'2022'!N92</f>
        <v>0</v>
      </c>
      <c r="S200" s="1180">
        <f>'2023'!N86</f>
        <v>1109100.8799999999</v>
      </c>
    </row>
    <row r="201" spans="1:19" x14ac:dyDescent="0.2">
      <c r="A201" s="695" t="s">
        <v>689</v>
      </c>
      <c r="B201" s="656" t="s">
        <v>601</v>
      </c>
      <c r="C201" s="656" t="s">
        <v>601</v>
      </c>
      <c r="D201" s="656" t="s">
        <v>601</v>
      </c>
      <c r="E201" s="656" t="s">
        <v>601</v>
      </c>
      <c r="F201" s="656" t="s">
        <v>601</v>
      </c>
      <c r="G201" s="734" t="s">
        <v>601</v>
      </c>
      <c r="H201" s="655" t="s">
        <v>601</v>
      </c>
      <c r="I201" s="656" t="s">
        <v>601</v>
      </c>
      <c r="J201" s="734" t="s">
        <v>601</v>
      </c>
      <c r="K201" s="932">
        <f>'2015'!L181</f>
        <v>0</v>
      </c>
      <c r="L201" s="713">
        <f>'2016'!L145</f>
        <v>322450</v>
      </c>
      <c r="M201" s="713">
        <f>'2017'!L137</f>
        <v>0</v>
      </c>
      <c r="N201" s="713">
        <f>'2018'!L110</f>
        <v>0</v>
      </c>
      <c r="O201" s="713">
        <f>'2019'!L89</f>
        <v>0</v>
      </c>
      <c r="P201" s="1180">
        <f>'2020'!M96</f>
        <v>0</v>
      </c>
      <c r="Q201" s="1180">
        <f>'2021'!N95</f>
        <v>4350000</v>
      </c>
      <c r="R201" s="1180">
        <f>'2022'!N93</f>
        <v>3104707.37</v>
      </c>
      <c r="S201" s="1180">
        <f>'2023'!N87</f>
        <v>0</v>
      </c>
    </row>
    <row r="202" spans="1:19" x14ac:dyDescent="0.2">
      <c r="A202" s="695" t="s">
        <v>690</v>
      </c>
      <c r="B202" s="656" t="s">
        <v>601</v>
      </c>
      <c r="C202" s="656" t="s">
        <v>601</v>
      </c>
      <c r="D202" s="656" t="s">
        <v>601</v>
      </c>
      <c r="E202" s="656" t="s">
        <v>601</v>
      </c>
      <c r="F202" s="656" t="s">
        <v>601</v>
      </c>
      <c r="G202" s="734" t="s">
        <v>601</v>
      </c>
      <c r="H202" s="655" t="s">
        <v>601</v>
      </c>
      <c r="I202" s="656" t="s">
        <v>601</v>
      </c>
      <c r="J202" s="734" t="s">
        <v>601</v>
      </c>
      <c r="K202" s="932">
        <f>'2015'!L182</f>
        <v>7998992.2400000002</v>
      </c>
      <c r="L202" s="713">
        <f>'2016'!L146</f>
        <v>1653850.45</v>
      </c>
      <c r="M202" s="713">
        <f>'2017'!L138</f>
        <v>9041749.459999999</v>
      </c>
      <c r="N202" s="713">
        <f>'2018'!L111</f>
        <v>9503199.1999999993</v>
      </c>
      <c r="O202" s="713">
        <f>'2019'!L90</f>
        <v>3082730.2399999998</v>
      </c>
      <c r="P202" s="1180">
        <f>'2020'!M97</f>
        <v>2500925</v>
      </c>
      <c r="Q202" s="1180">
        <f>'2021'!N96</f>
        <v>228096</v>
      </c>
      <c r="R202" s="1180">
        <f>'2022'!N94</f>
        <v>8990600.5</v>
      </c>
      <c r="S202" s="1180">
        <f>'2023'!N89</f>
        <v>3645214.9400000004</v>
      </c>
    </row>
    <row r="203" spans="1:19" x14ac:dyDescent="0.2">
      <c r="A203" s="695" t="s">
        <v>691</v>
      </c>
      <c r="B203" s="656" t="s">
        <v>601</v>
      </c>
      <c r="C203" s="656" t="s">
        <v>601</v>
      </c>
      <c r="D203" s="656" t="s">
        <v>601</v>
      </c>
      <c r="E203" s="656" t="s">
        <v>601</v>
      </c>
      <c r="F203" s="656" t="s">
        <v>601</v>
      </c>
      <c r="G203" s="734" t="s">
        <v>601</v>
      </c>
      <c r="H203" s="655" t="s">
        <v>601</v>
      </c>
      <c r="I203" s="656" t="s">
        <v>601</v>
      </c>
      <c r="J203" s="734" t="s">
        <v>601</v>
      </c>
      <c r="K203" s="932">
        <f>'2015'!L183</f>
        <v>0</v>
      </c>
      <c r="L203" s="713">
        <f>'2016'!L147</f>
        <v>1289617.29</v>
      </c>
      <c r="M203" s="713">
        <f>'2017'!L139</f>
        <v>380257</v>
      </c>
      <c r="N203" s="713">
        <f>'2018'!L112</f>
        <v>3306270.91</v>
      </c>
      <c r="O203" s="713">
        <f>'2019'!L91</f>
        <v>2124568.7999999998</v>
      </c>
      <c r="P203" s="1180">
        <f>'2020'!M98</f>
        <v>0</v>
      </c>
      <c r="Q203" s="1180">
        <f>'2021'!N97</f>
        <v>2585709.9</v>
      </c>
      <c r="R203" s="1180">
        <f>'2022'!N95</f>
        <v>2591720.06</v>
      </c>
      <c r="S203" s="1180">
        <f>'2023'!N89</f>
        <v>3645214.9400000004</v>
      </c>
    </row>
    <row r="204" spans="1:19" x14ac:dyDescent="0.2">
      <c r="A204" s="695" t="s">
        <v>693</v>
      </c>
      <c r="B204" s="656" t="s">
        <v>601</v>
      </c>
      <c r="C204" s="656" t="s">
        <v>601</v>
      </c>
      <c r="D204" s="656" t="s">
        <v>601</v>
      </c>
      <c r="E204" s="656" t="s">
        <v>601</v>
      </c>
      <c r="F204" s="656" t="s">
        <v>601</v>
      </c>
      <c r="G204" s="734" t="s">
        <v>601</v>
      </c>
      <c r="H204" s="655" t="s">
        <v>601</v>
      </c>
      <c r="I204" s="656" t="s">
        <v>601</v>
      </c>
      <c r="J204" s="734" t="s">
        <v>601</v>
      </c>
      <c r="K204" s="932">
        <f>'2015'!L184</f>
        <v>0</v>
      </c>
      <c r="L204" s="713">
        <f>'2016'!L148</f>
        <v>0</v>
      </c>
      <c r="M204" s="713">
        <f>'2017'!L140</f>
        <v>0</v>
      </c>
      <c r="N204" s="713">
        <f>'2018'!L113</f>
        <v>0</v>
      </c>
      <c r="O204" s="713">
        <f>'2019'!L92</f>
        <v>0</v>
      </c>
      <c r="P204" s="1180">
        <f>'2020'!M99</f>
        <v>0</v>
      </c>
      <c r="Q204" s="1180">
        <f>'2021'!N98</f>
        <v>0</v>
      </c>
      <c r="R204" s="1180">
        <f>'2022'!N96</f>
        <v>0</v>
      </c>
      <c r="S204" s="1180">
        <f>'2023'!N90</f>
        <v>0</v>
      </c>
    </row>
    <row r="205" spans="1:19" x14ac:dyDescent="0.2">
      <c r="A205" s="695" t="s">
        <v>692</v>
      </c>
      <c r="B205" s="656" t="s">
        <v>601</v>
      </c>
      <c r="C205" s="656" t="s">
        <v>601</v>
      </c>
      <c r="D205" s="656" t="s">
        <v>601</v>
      </c>
      <c r="E205" s="656" t="s">
        <v>601</v>
      </c>
      <c r="F205" s="656" t="s">
        <v>601</v>
      </c>
      <c r="G205" s="734" t="s">
        <v>601</v>
      </c>
      <c r="H205" s="655" t="s">
        <v>601</v>
      </c>
      <c r="I205" s="656" t="s">
        <v>601</v>
      </c>
      <c r="J205" s="734" t="s">
        <v>601</v>
      </c>
      <c r="K205" s="932">
        <f>'2015'!L185</f>
        <v>0</v>
      </c>
      <c r="L205" s="713">
        <f>'2016'!L149</f>
        <v>0</v>
      </c>
      <c r="M205" s="713">
        <f>'2017'!L141</f>
        <v>0</v>
      </c>
      <c r="N205" s="713">
        <f>'2018'!L114</f>
        <v>0</v>
      </c>
      <c r="O205" s="713">
        <f>'2019'!L93</f>
        <v>0</v>
      </c>
      <c r="P205" s="1180">
        <f>'2020'!M100</f>
        <v>0</v>
      </c>
      <c r="Q205" s="1180">
        <f>'2021'!N99</f>
        <v>8891164.8800000008</v>
      </c>
      <c r="R205" s="1180">
        <f>'2022'!N97</f>
        <v>0</v>
      </c>
      <c r="S205" s="1180">
        <f>'2023'!N91</f>
        <v>5786904.5999999996</v>
      </c>
    </row>
    <row r="206" spans="1:19" x14ac:dyDescent="0.2">
      <c r="A206" s="665" t="s">
        <v>833</v>
      </c>
      <c r="B206" s="490"/>
      <c r="C206" s="480"/>
      <c r="D206" s="480"/>
      <c r="E206" s="480"/>
      <c r="F206" s="480"/>
      <c r="G206" s="725"/>
      <c r="H206" s="490"/>
      <c r="I206" s="480"/>
      <c r="J206" s="725"/>
      <c r="K206" s="490"/>
      <c r="L206" s="714"/>
      <c r="M206" s="714"/>
      <c r="N206" s="714"/>
      <c r="O206" s="714"/>
      <c r="P206" s="1194"/>
      <c r="Q206" s="1194"/>
      <c r="R206" s="1194"/>
      <c r="S206" s="1194"/>
    </row>
    <row r="207" spans="1:19" x14ac:dyDescent="0.2">
      <c r="A207" s="695" t="s">
        <v>687</v>
      </c>
      <c r="B207" s="656" t="s">
        <v>601</v>
      </c>
      <c r="C207" s="656" t="s">
        <v>601</v>
      </c>
      <c r="D207" s="656" t="s">
        <v>601</v>
      </c>
      <c r="E207" s="656" t="s">
        <v>601</v>
      </c>
      <c r="F207" s="656" t="s">
        <v>601</v>
      </c>
      <c r="G207" s="734" t="s">
        <v>601</v>
      </c>
      <c r="H207" s="655" t="s">
        <v>601</v>
      </c>
      <c r="I207" s="656" t="s">
        <v>601</v>
      </c>
      <c r="J207" s="734" t="s">
        <v>601</v>
      </c>
      <c r="K207" s="932">
        <f>'2015'!L171</f>
        <v>12651506.699999999</v>
      </c>
      <c r="L207" s="713">
        <f>'2016'!L135</f>
        <v>17058405</v>
      </c>
      <c r="M207" s="713">
        <f>'2017'!L127</f>
        <v>15534221.4</v>
      </c>
      <c r="N207" s="713">
        <f>'2018'!L100</f>
        <v>11536255.5</v>
      </c>
      <c r="O207" s="713">
        <f>'2019'!L79</f>
        <v>0</v>
      </c>
      <c r="P207" s="1180">
        <f>'2020'!M86</f>
        <v>3035040</v>
      </c>
      <c r="Q207" s="1180">
        <f>'2021'!N85</f>
        <v>2392092</v>
      </c>
      <c r="R207" s="1180">
        <f>'2022'!N83</f>
        <v>6156486</v>
      </c>
      <c r="S207" s="1180"/>
    </row>
    <row r="208" spans="1:19" x14ac:dyDescent="0.2">
      <c r="A208" s="695" t="s">
        <v>688</v>
      </c>
      <c r="B208" s="656" t="s">
        <v>601</v>
      </c>
      <c r="C208" s="656" t="s">
        <v>601</v>
      </c>
      <c r="D208" s="656" t="s">
        <v>601</v>
      </c>
      <c r="E208" s="656" t="s">
        <v>601</v>
      </c>
      <c r="F208" s="656" t="s">
        <v>601</v>
      </c>
      <c r="G208" s="734" t="s">
        <v>601</v>
      </c>
      <c r="H208" s="655" t="s">
        <v>601</v>
      </c>
      <c r="I208" s="656" t="s">
        <v>601</v>
      </c>
      <c r="J208" s="734" t="s">
        <v>601</v>
      </c>
      <c r="K208" s="932">
        <f>'2015'!L172</f>
        <v>15868383.66</v>
      </c>
      <c r="L208" s="713">
        <f>'2016'!L136</f>
        <v>5103532.5999999996</v>
      </c>
      <c r="M208" s="713">
        <f>'2017'!L128</f>
        <v>3425271</v>
      </c>
      <c r="N208" s="713">
        <f>'2018'!L101</f>
        <v>3131800</v>
      </c>
      <c r="O208" s="713">
        <f>'2019'!L80</f>
        <v>5545235.4500000002</v>
      </c>
      <c r="P208" s="1180">
        <f>'2020'!M87</f>
        <v>2162686</v>
      </c>
      <c r="Q208" s="1180">
        <f>'2021'!N86</f>
        <v>6316423.8499999996</v>
      </c>
      <c r="R208" s="1180">
        <f>'2022'!N84</f>
        <v>0</v>
      </c>
      <c r="S208" s="1180"/>
    </row>
    <row r="209" spans="1:19" x14ac:dyDescent="0.2">
      <c r="A209" s="695" t="s">
        <v>689</v>
      </c>
      <c r="B209" s="656" t="s">
        <v>601</v>
      </c>
      <c r="C209" s="656" t="s">
        <v>601</v>
      </c>
      <c r="D209" s="656" t="s">
        <v>601</v>
      </c>
      <c r="E209" s="656" t="s">
        <v>601</v>
      </c>
      <c r="F209" s="656" t="s">
        <v>601</v>
      </c>
      <c r="G209" s="734" t="s">
        <v>601</v>
      </c>
      <c r="H209" s="655" t="s">
        <v>601</v>
      </c>
      <c r="I209" s="656" t="s">
        <v>601</v>
      </c>
      <c r="J209" s="734" t="s">
        <v>601</v>
      </c>
      <c r="K209" s="932">
        <f>'2015'!L173</f>
        <v>14783824.539999999</v>
      </c>
      <c r="L209" s="713">
        <f>'2016'!L137</f>
        <v>21371137.66</v>
      </c>
      <c r="M209" s="713">
        <f>'2017'!L129</f>
        <v>8452678.5999999996</v>
      </c>
      <c r="N209" s="713">
        <f>'2018'!L102</f>
        <v>8012583</v>
      </c>
      <c r="O209" s="713">
        <f>'2019'!L81</f>
        <v>16175939</v>
      </c>
      <c r="P209" s="1180">
        <f>'2020'!M88</f>
        <v>0</v>
      </c>
      <c r="Q209" s="1180">
        <f>'2021'!N87</f>
        <v>4360511.79</v>
      </c>
      <c r="R209" s="1180">
        <f>'2022'!N85</f>
        <v>4218719.8</v>
      </c>
      <c r="S209" s="1180"/>
    </row>
    <row r="210" spans="1:19" x14ac:dyDescent="0.2">
      <c r="A210" s="695" t="s">
        <v>690</v>
      </c>
      <c r="B210" s="656" t="s">
        <v>601</v>
      </c>
      <c r="C210" s="656" t="s">
        <v>601</v>
      </c>
      <c r="D210" s="656" t="s">
        <v>601</v>
      </c>
      <c r="E210" s="656" t="s">
        <v>601</v>
      </c>
      <c r="F210" s="656" t="s">
        <v>601</v>
      </c>
      <c r="G210" s="734" t="s">
        <v>601</v>
      </c>
      <c r="H210" s="655" t="s">
        <v>601</v>
      </c>
      <c r="I210" s="656" t="s">
        <v>601</v>
      </c>
      <c r="J210" s="734" t="s">
        <v>601</v>
      </c>
      <c r="K210" s="932">
        <f>'2015'!L174</f>
        <v>8091343.5099999998</v>
      </c>
      <c r="L210" s="713">
        <f>'2016'!L138</f>
        <v>0</v>
      </c>
      <c r="M210" s="713">
        <f>'2017'!L130</f>
        <v>4364769.4000000004</v>
      </c>
      <c r="N210" s="713">
        <f>'2018'!L103</f>
        <v>3197807.8499999996</v>
      </c>
      <c r="O210" s="713">
        <f>'2019'!L82</f>
        <v>0</v>
      </c>
      <c r="P210" s="1180">
        <f>'2020'!M89</f>
        <v>2996471.24</v>
      </c>
      <c r="Q210" s="1180">
        <f>'2021'!N88</f>
        <v>1873489.3399999999</v>
      </c>
      <c r="R210" s="1180">
        <f>'2022'!N86</f>
        <v>0</v>
      </c>
      <c r="S210" s="1180"/>
    </row>
    <row r="211" spans="1:19" x14ac:dyDescent="0.2">
      <c r="A211" s="695" t="s">
        <v>691</v>
      </c>
      <c r="B211" s="656" t="s">
        <v>601</v>
      </c>
      <c r="C211" s="656" t="s">
        <v>601</v>
      </c>
      <c r="D211" s="656" t="s">
        <v>601</v>
      </c>
      <c r="E211" s="656" t="s">
        <v>601</v>
      </c>
      <c r="F211" s="656" t="s">
        <v>601</v>
      </c>
      <c r="G211" s="734" t="s">
        <v>601</v>
      </c>
      <c r="H211" s="655" t="s">
        <v>601</v>
      </c>
      <c r="I211" s="656" t="s">
        <v>601</v>
      </c>
      <c r="J211" s="734" t="s">
        <v>601</v>
      </c>
      <c r="K211" s="932">
        <f>'2015'!L175</f>
        <v>374570</v>
      </c>
      <c r="L211" s="713">
        <f>'2016'!L139</f>
        <v>217000</v>
      </c>
      <c r="M211" s="713">
        <f>'2017'!L131</f>
        <v>0</v>
      </c>
      <c r="N211" s="713">
        <f>'2018'!L104</f>
        <v>0</v>
      </c>
      <c r="O211" s="713">
        <f>'2019'!L83</f>
        <v>2389452</v>
      </c>
      <c r="P211" s="1180">
        <f>'2020'!M90</f>
        <v>179000</v>
      </c>
      <c r="Q211" s="1180">
        <f>'2021'!N89</f>
        <v>0</v>
      </c>
      <c r="R211" s="1180">
        <f>'2022'!N87</f>
        <v>0</v>
      </c>
      <c r="S211" s="1180"/>
    </row>
    <row r="212" spans="1:19" x14ac:dyDescent="0.2">
      <c r="A212" s="695" t="s">
        <v>693</v>
      </c>
      <c r="B212" s="656" t="s">
        <v>601</v>
      </c>
      <c r="C212" s="656" t="s">
        <v>601</v>
      </c>
      <c r="D212" s="656" t="s">
        <v>601</v>
      </c>
      <c r="E212" s="656" t="s">
        <v>601</v>
      </c>
      <c r="F212" s="656" t="s">
        <v>601</v>
      </c>
      <c r="G212" s="734" t="s">
        <v>601</v>
      </c>
      <c r="H212" s="655" t="s">
        <v>601</v>
      </c>
      <c r="I212" s="656" t="s">
        <v>601</v>
      </c>
      <c r="J212" s="734" t="s">
        <v>601</v>
      </c>
      <c r="K212" s="932">
        <f>'2015'!L176</f>
        <v>1149553</v>
      </c>
      <c r="L212" s="713">
        <f>'2016'!L140</f>
        <v>0</v>
      </c>
      <c r="M212" s="713">
        <f>'2017'!L132</f>
        <v>0</v>
      </c>
      <c r="N212" s="713">
        <f>'2018'!L105</f>
        <v>0</v>
      </c>
      <c r="O212" s="713">
        <f>'2019'!L84</f>
        <v>0</v>
      </c>
      <c r="P212" s="1180">
        <f>'2020'!M91</f>
        <v>0</v>
      </c>
      <c r="Q212" s="1180">
        <f>'2021'!N90</f>
        <v>0</v>
      </c>
      <c r="R212" s="1180">
        <f>'2022'!N88</f>
        <v>0</v>
      </c>
      <c r="S212" s="1180"/>
    </row>
    <row r="213" spans="1:19" x14ac:dyDescent="0.2">
      <c r="A213" s="695" t="s">
        <v>692</v>
      </c>
      <c r="B213" s="656" t="s">
        <v>601</v>
      </c>
      <c r="C213" s="656" t="s">
        <v>601</v>
      </c>
      <c r="D213" s="656" t="s">
        <v>601</v>
      </c>
      <c r="E213" s="656" t="s">
        <v>601</v>
      </c>
      <c r="F213" s="656" t="s">
        <v>601</v>
      </c>
      <c r="G213" s="734" t="s">
        <v>601</v>
      </c>
      <c r="H213" s="655" t="s">
        <v>601</v>
      </c>
      <c r="I213" s="656" t="s">
        <v>601</v>
      </c>
      <c r="J213" s="734" t="s">
        <v>601</v>
      </c>
      <c r="K213" s="932">
        <f>'2015'!L177</f>
        <v>4647840</v>
      </c>
      <c r="L213" s="713">
        <f>'2016'!L141</f>
        <v>4882651</v>
      </c>
      <c r="M213" s="713">
        <f>'2017'!L133</f>
        <v>6241868</v>
      </c>
      <c r="N213" s="713">
        <f>'2018'!L106</f>
        <v>3315629</v>
      </c>
      <c r="O213" s="713">
        <f>'2019'!L85</f>
        <v>1447270</v>
      </c>
      <c r="P213" s="1180">
        <f>'2020'!M92</f>
        <v>2850945</v>
      </c>
      <c r="Q213" s="1180">
        <f>'2021'!N91</f>
        <v>0</v>
      </c>
      <c r="R213" s="1180">
        <f>'2022'!N89</f>
        <v>2237636</v>
      </c>
      <c r="S213" s="1180"/>
    </row>
    <row r="214" spans="1:19" x14ac:dyDescent="0.2">
      <c r="A214" s="488" t="s">
        <v>767</v>
      </c>
      <c r="B214" s="490"/>
      <c r="C214" s="480"/>
      <c r="D214" s="480"/>
      <c r="E214" s="480"/>
      <c r="F214" s="480"/>
      <c r="G214" s="725"/>
      <c r="H214" s="490"/>
      <c r="I214" s="480"/>
      <c r="J214" s="725"/>
      <c r="K214" s="490"/>
      <c r="L214" s="480"/>
      <c r="M214" s="480"/>
      <c r="N214" s="480"/>
      <c r="O214" s="480"/>
      <c r="P214" s="1161"/>
      <c r="Q214" s="1161"/>
      <c r="R214" s="1161"/>
      <c r="S214" s="1161"/>
    </row>
    <row r="215" spans="1:19" x14ac:dyDescent="0.2">
      <c r="A215" s="696" t="s">
        <v>769</v>
      </c>
      <c r="B215" s="656" t="s">
        <v>601</v>
      </c>
      <c r="C215" s="656" t="s">
        <v>601</v>
      </c>
      <c r="D215" s="656" t="s">
        <v>601</v>
      </c>
      <c r="E215" s="656" t="s">
        <v>601</v>
      </c>
      <c r="F215" s="656" t="s">
        <v>601</v>
      </c>
      <c r="G215" s="734" t="s">
        <v>601</v>
      </c>
      <c r="H215" s="655" t="s">
        <v>601</v>
      </c>
      <c r="I215" s="656" t="s">
        <v>601</v>
      </c>
      <c r="J215" s="734" t="s">
        <v>601</v>
      </c>
      <c r="K215" s="905">
        <f>'2015'!F165</f>
        <v>65040465.510000005</v>
      </c>
      <c r="L215" s="653">
        <f>'2016'!F129</f>
        <v>53424410.429999992</v>
      </c>
      <c r="M215" s="920">
        <f>'2017'!F122</f>
        <v>51257870.669999994</v>
      </c>
      <c r="N215" s="920">
        <f>'2018'!F95</f>
        <v>34148014.640000001</v>
      </c>
      <c r="O215" s="920">
        <f>'2019'!F74</f>
        <v>27435510.989999998</v>
      </c>
      <c r="P215" s="1184">
        <f>'2020'!G81</f>
        <v>37316246.019999996</v>
      </c>
      <c r="Q215" s="1184">
        <f>'2021'!H80</f>
        <v>42401934.229999997</v>
      </c>
      <c r="R215" s="1184">
        <f>'2022'!H78</f>
        <v>39915202.120000005</v>
      </c>
      <c r="S215" s="1184"/>
    </row>
    <row r="216" spans="1:19" x14ac:dyDescent="0.2">
      <c r="A216" s="696" t="s">
        <v>770</v>
      </c>
      <c r="B216" s="656" t="s">
        <v>601</v>
      </c>
      <c r="C216" s="656" t="s">
        <v>601</v>
      </c>
      <c r="D216" s="656" t="s">
        <v>601</v>
      </c>
      <c r="E216" s="656" t="s">
        <v>601</v>
      </c>
      <c r="F216" s="656" t="s">
        <v>601</v>
      </c>
      <c r="G216" s="734" t="s">
        <v>601</v>
      </c>
      <c r="H216" s="655" t="s">
        <v>601</v>
      </c>
      <c r="I216" s="656" t="s">
        <v>601</v>
      </c>
      <c r="J216" s="734" t="s">
        <v>601</v>
      </c>
      <c r="K216" s="905">
        <f>'2015'!F166</f>
        <v>13886481.1</v>
      </c>
      <c r="L216" s="653">
        <f>'2016'!F130</f>
        <v>10793521.939999999</v>
      </c>
      <c r="M216" s="920">
        <f>'2017'!F123</f>
        <v>16425590</v>
      </c>
      <c r="N216" s="920">
        <f>'2018'!F96</f>
        <v>25995167.890000004</v>
      </c>
      <c r="O216" s="920">
        <f>'2019'!F75</f>
        <v>18470127</v>
      </c>
      <c r="P216" s="1184">
        <f>'2020'!G82</f>
        <v>9852035.3200000003</v>
      </c>
      <c r="Q216" s="1184">
        <f>'2021'!H81</f>
        <v>7422152.04</v>
      </c>
      <c r="R216" s="1184">
        <f>'2022'!H79</f>
        <v>4591061.37</v>
      </c>
      <c r="S216" s="1184"/>
    </row>
    <row r="217" spans="1:19" x14ac:dyDescent="0.2">
      <c r="A217" s="701" t="s">
        <v>800</v>
      </c>
      <c r="B217" s="531"/>
      <c r="C217" s="33"/>
      <c r="D217" s="33"/>
      <c r="E217" s="33"/>
      <c r="F217" s="33"/>
      <c r="G217" s="687"/>
      <c r="H217" s="735"/>
      <c r="I217" s="479"/>
      <c r="J217" s="723"/>
      <c r="K217" s="921">
        <f t="shared" ref="K217:Q217" si="50">K216+K215</f>
        <v>78926946.609999999</v>
      </c>
      <c r="L217" s="692">
        <f t="shared" si="50"/>
        <v>64217932.36999999</v>
      </c>
      <c r="M217" s="692">
        <f t="shared" si="50"/>
        <v>67683460.669999987</v>
      </c>
      <c r="N217" s="692">
        <f t="shared" si="50"/>
        <v>60143182.530000001</v>
      </c>
      <c r="O217" s="692">
        <f t="shared" si="50"/>
        <v>45905637.989999995</v>
      </c>
      <c r="P217" s="1185">
        <f t="shared" si="50"/>
        <v>47168281.339999996</v>
      </c>
      <c r="Q217" s="1185">
        <f t="shared" si="50"/>
        <v>49824086.269999996</v>
      </c>
      <c r="R217" s="1185">
        <f>SUM(R215:R216)</f>
        <v>44506263.490000002</v>
      </c>
      <c r="S217" s="1185"/>
    </row>
    <row r="218" spans="1:19" x14ac:dyDescent="0.2">
      <c r="A218" s="696" t="s">
        <v>769</v>
      </c>
      <c r="B218" s="656" t="s">
        <v>601</v>
      </c>
      <c r="C218" s="656" t="s">
        <v>601</v>
      </c>
      <c r="D218" s="656" t="s">
        <v>601</v>
      </c>
      <c r="E218" s="656" t="s">
        <v>601</v>
      </c>
      <c r="F218" s="656" t="s">
        <v>601</v>
      </c>
      <c r="G218" s="734" t="s">
        <v>601</v>
      </c>
      <c r="H218" s="655" t="s">
        <v>601</v>
      </c>
      <c r="I218" s="656" t="s">
        <v>601</v>
      </c>
      <c r="J218" s="734" t="s">
        <v>601</v>
      </c>
      <c r="K218" s="933">
        <f>'2015'!L165</f>
        <v>44</v>
      </c>
      <c r="L218" s="98">
        <f>'2016'!L129</f>
        <v>44</v>
      </c>
      <c r="M218" s="217">
        <f>'2017'!L122</f>
        <v>30</v>
      </c>
      <c r="N218" s="217">
        <f>'2018'!L95</f>
        <v>18</v>
      </c>
      <c r="O218" s="217">
        <f>'2019'!L74</f>
        <v>19</v>
      </c>
      <c r="P218" s="1195">
        <f>'2020'!M81</f>
        <v>24</v>
      </c>
      <c r="Q218" s="1195">
        <f>'2021'!N80</f>
        <v>25</v>
      </c>
      <c r="R218" s="1195">
        <f>'2022'!N78</f>
        <v>19</v>
      </c>
      <c r="S218" s="1195"/>
    </row>
    <row r="219" spans="1:19" x14ac:dyDescent="0.2">
      <c r="A219" s="696" t="s">
        <v>770</v>
      </c>
      <c r="B219" s="656" t="s">
        <v>601</v>
      </c>
      <c r="C219" s="656" t="s">
        <v>601</v>
      </c>
      <c r="D219" s="656" t="s">
        <v>601</v>
      </c>
      <c r="E219" s="656" t="s">
        <v>601</v>
      </c>
      <c r="F219" s="656" t="s">
        <v>601</v>
      </c>
      <c r="G219" s="734" t="s">
        <v>601</v>
      </c>
      <c r="H219" s="655" t="s">
        <v>601</v>
      </c>
      <c r="I219" s="656" t="s">
        <v>601</v>
      </c>
      <c r="J219" s="734" t="s">
        <v>601</v>
      </c>
      <c r="K219" s="933">
        <f>'2015'!L166</f>
        <v>15</v>
      </c>
      <c r="L219" s="98">
        <f>'2016'!L130</f>
        <v>13</v>
      </c>
      <c r="M219" s="217">
        <f>'2017'!L123</f>
        <v>14</v>
      </c>
      <c r="N219" s="217">
        <f>'2018'!L96</f>
        <v>21</v>
      </c>
      <c r="O219" s="217">
        <f>'2019'!L75</f>
        <v>6</v>
      </c>
      <c r="P219" s="1195">
        <f>'2020'!M82</f>
        <v>8</v>
      </c>
      <c r="Q219" s="1195">
        <f>'2021'!N81</f>
        <v>7</v>
      </c>
      <c r="R219" s="1195">
        <f>'2022'!N79</f>
        <v>6</v>
      </c>
      <c r="S219" s="1195"/>
    </row>
    <row r="220" spans="1:19" x14ac:dyDescent="0.2">
      <c r="A220" s="701" t="s">
        <v>800</v>
      </c>
      <c r="B220" s="685"/>
      <c r="C220" s="656"/>
      <c r="D220" s="656"/>
      <c r="E220" s="656"/>
      <c r="F220" s="656"/>
      <c r="G220" s="734"/>
      <c r="H220" s="655"/>
      <c r="I220" s="656"/>
      <c r="J220" s="734"/>
      <c r="K220" s="909">
        <f t="shared" ref="K220:Q220" si="51">K219+K218</f>
        <v>59</v>
      </c>
      <c r="L220" s="218">
        <f t="shared" si="51"/>
        <v>57</v>
      </c>
      <c r="M220" s="218">
        <f t="shared" si="51"/>
        <v>44</v>
      </c>
      <c r="N220" s="218">
        <f t="shared" si="51"/>
        <v>39</v>
      </c>
      <c r="O220" s="218">
        <f t="shared" si="51"/>
        <v>25</v>
      </c>
      <c r="P220" s="1172">
        <f t="shared" si="51"/>
        <v>32</v>
      </c>
      <c r="Q220" s="1172">
        <f t="shared" si="51"/>
        <v>32</v>
      </c>
      <c r="R220" s="1172">
        <f>SUM(R218:R219)</f>
        <v>25</v>
      </c>
      <c r="S220" s="1172"/>
    </row>
    <row r="221" spans="1:19" x14ac:dyDescent="0.2">
      <c r="A221" s="659" t="s">
        <v>768</v>
      </c>
      <c r="B221" s="490"/>
      <c r="C221" s="480"/>
      <c r="D221" s="480"/>
      <c r="E221" s="480"/>
      <c r="F221" s="480"/>
      <c r="G221" s="725"/>
      <c r="H221" s="490"/>
      <c r="I221" s="480"/>
      <c r="J221" s="725"/>
      <c r="K221" s="490"/>
      <c r="L221" s="480"/>
      <c r="M221" s="480"/>
      <c r="N221" s="480"/>
      <c r="O221" s="480"/>
      <c r="P221" s="1161"/>
      <c r="Q221" s="1161"/>
      <c r="R221" s="1161"/>
      <c r="S221" s="1161"/>
    </row>
    <row r="222" spans="1:19" x14ac:dyDescent="0.2">
      <c r="A222" s="697" t="s">
        <v>769</v>
      </c>
      <c r="B222" s="656" t="s">
        <v>601</v>
      </c>
      <c r="C222" s="656" t="s">
        <v>601</v>
      </c>
      <c r="D222" s="656" t="s">
        <v>601</v>
      </c>
      <c r="E222" s="656" t="s">
        <v>601</v>
      </c>
      <c r="F222" s="656" t="s">
        <v>601</v>
      </c>
      <c r="G222" s="734" t="s">
        <v>601</v>
      </c>
      <c r="H222" s="655" t="s">
        <v>601</v>
      </c>
      <c r="I222" s="656" t="s">
        <v>601</v>
      </c>
      <c r="J222" s="734" t="s">
        <v>601</v>
      </c>
      <c r="K222" s="906">
        <f>'2015'!I165</f>
        <v>13910241.960000001</v>
      </c>
      <c r="L222" s="664">
        <f>'2016'!I129</f>
        <v>6541966.0899999999</v>
      </c>
      <c r="M222" s="712">
        <f>'2017'!I122</f>
        <v>6123440.8300000001</v>
      </c>
      <c r="N222" s="712">
        <f>'2018'!I95</f>
        <v>4948875.5999999996</v>
      </c>
      <c r="O222" s="712">
        <f>'2019'!I74</f>
        <v>9446812.3000000007</v>
      </c>
      <c r="P222" s="1173">
        <f>'2020'!J81</f>
        <v>24609475.209999997</v>
      </c>
      <c r="Q222" s="1173">
        <f>'2021'!K80</f>
        <v>8889030.9000000004</v>
      </c>
      <c r="R222" s="1173">
        <f>'2022'!K78</f>
        <v>6679710.7599999998</v>
      </c>
      <c r="S222" s="1173"/>
    </row>
    <row r="223" spans="1:19" x14ac:dyDescent="0.2">
      <c r="A223" s="697" t="s">
        <v>770</v>
      </c>
      <c r="B223" s="656" t="s">
        <v>601</v>
      </c>
      <c r="C223" s="656" t="s">
        <v>601</v>
      </c>
      <c r="D223" s="656" t="s">
        <v>601</v>
      </c>
      <c r="E223" s="656" t="s">
        <v>601</v>
      </c>
      <c r="F223" s="656" t="s">
        <v>601</v>
      </c>
      <c r="G223" s="734" t="s">
        <v>601</v>
      </c>
      <c r="H223" s="655" t="s">
        <v>601</v>
      </c>
      <c r="I223" s="656" t="s">
        <v>601</v>
      </c>
      <c r="J223" s="734" t="s">
        <v>601</v>
      </c>
      <c r="K223" s="906">
        <f>'2015'!I166</f>
        <v>2989451</v>
      </c>
      <c r="L223" s="664">
        <f>'2016'!I130</f>
        <v>0</v>
      </c>
      <c r="M223" s="712">
        <f>'2017'!I123</f>
        <v>2578702</v>
      </c>
      <c r="N223" s="712">
        <f>'2018'!I96</f>
        <v>1645766</v>
      </c>
      <c r="O223" s="712">
        <f>'2019'!I75</f>
        <v>757052</v>
      </c>
      <c r="P223" s="1173">
        <f>'2020'!J82</f>
        <v>3168821.77</v>
      </c>
      <c r="Q223" s="1173">
        <f>'2021'!K81</f>
        <v>1921760</v>
      </c>
      <c r="R223" s="1173">
        <f>'2022'!K79</f>
        <v>1420556</v>
      </c>
      <c r="S223" s="1173"/>
    </row>
    <row r="224" spans="1:19" x14ac:dyDescent="0.2">
      <c r="A224" s="702" t="s">
        <v>800</v>
      </c>
      <c r="B224" s="531"/>
      <c r="C224" s="33"/>
      <c r="D224" s="33"/>
      <c r="E224" s="33"/>
      <c r="F224" s="33"/>
      <c r="G224" s="687"/>
      <c r="H224" s="735"/>
      <c r="I224" s="479"/>
      <c r="J224" s="723"/>
      <c r="K224" s="924">
        <f t="shared" ref="K224:Q224" si="52">K223+K222</f>
        <v>16899692.960000001</v>
      </c>
      <c r="L224" s="693">
        <f t="shared" si="52"/>
        <v>6541966.0899999999</v>
      </c>
      <c r="M224" s="693">
        <f t="shared" si="52"/>
        <v>8702142.8300000001</v>
      </c>
      <c r="N224" s="693">
        <f t="shared" si="52"/>
        <v>6594641.5999999996</v>
      </c>
      <c r="O224" s="693">
        <f t="shared" si="52"/>
        <v>10203864.300000001</v>
      </c>
      <c r="P224" s="1188">
        <f t="shared" si="52"/>
        <v>27778296.979999997</v>
      </c>
      <c r="Q224" s="1188">
        <f t="shared" si="52"/>
        <v>10810790.9</v>
      </c>
      <c r="R224" s="1188">
        <f>SUM(R222:R223)</f>
        <v>8100266.7599999998</v>
      </c>
      <c r="S224" s="1188"/>
    </row>
    <row r="225" spans="1:19" x14ac:dyDescent="0.2">
      <c r="A225" s="697" t="s">
        <v>769</v>
      </c>
      <c r="B225" s="656" t="s">
        <v>601</v>
      </c>
      <c r="C225" s="656" t="s">
        <v>601</v>
      </c>
      <c r="D225" s="656" t="s">
        <v>601</v>
      </c>
      <c r="E225" s="656" t="s">
        <v>601</v>
      </c>
      <c r="F225" s="656" t="s">
        <v>601</v>
      </c>
      <c r="G225" s="734" t="s">
        <v>601</v>
      </c>
      <c r="H225" s="655" t="s">
        <v>601</v>
      </c>
      <c r="I225" s="656" t="s">
        <v>601</v>
      </c>
      <c r="J225" s="734" t="s">
        <v>601</v>
      </c>
      <c r="K225" s="934">
        <f>'2015'!N165</f>
        <v>10</v>
      </c>
      <c r="L225" s="663">
        <f>'2016'!N129</f>
        <v>8</v>
      </c>
      <c r="M225" s="663">
        <f>'2017'!N122</f>
        <v>7</v>
      </c>
      <c r="N225" s="663">
        <f>'2018'!N95</f>
        <v>6</v>
      </c>
      <c r="O225" s="663">
        <f>'2019'!N74</f>
        <v>6</v>
      </c>
      <c r="P225" s="1189">
        <f>'2020'!O81</f>
        <v>11</v>
      </c>
      <c r="Q225" s="1189">
        <f>'2021'!P80</f>
        <v>7</v>
      </c>
      <c r="R225" s="1189">
        <f>'2022'!P78</f>
        <v>5</v>
      </c>
      <c r="S225" s="1189"/>
    </row>
    <row r="226" spans="1:19" x14ac:dyDescent="0.2">
      <c r="A226" s="697" t="s">
        <v>770</v>
      </c>
      <c r="B226" s="656" t="s">
        <v>601</v>
      </c>
      <c r="C226" s="656" t="s">
        <v>601</v>
      </c>
      <c r="D226" s="656" t="s">
        <v>601</v>
      </c>
      <c r="E226" s="656" t="s">
        <v>601</v>
      </c>
      <c r="F226" s="656" t="s">
        <v>601</v>
      </c>
      <c r="G226" s="734" t="s">
        <v>601</v>
      </c>
      <c r="H226" s="655" t="s">
        <v>601</v>
      </c>
      <c r="I226" s="656" t="s">
        <v>601</v>
      </c>
      <c r="J226" s="734" t="s">
        <v>601</v>
      </c>
      <c r="K226" s="934">
        <f>'2015'!N166</f>
        <v>2</v>
      </c>
      <c r="L226" s="663">
        <f>'2016'!N130</f>
        <v>0</v>
      </c>
      <c r="M226" s="663">
        <f>'2017'!N123</f>
        <v>4</v>
      </c>
      <c r="N226" s="663">
        <f>'2018'!N96</f>
        <v>3</v>
      </c>
      <c r="O226" s="663">
        <f>'2019'!N75</f>
        <v>1</v>
      </c>
      <c r="P226" s="1189">
        <f>'2020'!O82</f>
        <v>4</v>
      </c>
      <c r="Q226" s="1189">
        <f>'2021'!P81</f>
        <v>3</v>
      </c>
      <c r="R226" s="1189">
        <f>'2022'!P79</f>
        <v>3</v>
      </c>
      <c r="S226" s="1189"/>
    </row>
    <row r="227" spans="1:19" x14ac:dyDescent="0.2">
      <c r="A227" s="702" t="s">
        <v>800</v>
      </c>
      <c r="B227" s="685"/>
      <c r="C227" s="656"/>
      <c r="D227" s="656"/>
      <c r="E227" s="656"/>
      <c r="F227" s="656"/>
      <c r="G227" s="734"/>
      <c r="H227" s="655"/>
      <c r="I227" s="656"/>
      <c r="J227" s="734"/>
      <c r="K227" s="911">
        <f t="shared" ref="K227:Q227" si="53">K226+K225</f>
        <v>12</v>
      </c>
      <c r="L227" s="500">
        <f t="shared" si="53"/>
        <v>8</v>
      </c>
      <c r="M227" s="500">
        <f t="shared" si="53"/>
        <v>11</v>
      </c>
      <c r="N227" s="500">
        <f t="shared" si="53"/>
        <v>9</v>
      </c>
      <c r="O227" s="500">
        <f t="shared" si="53"/>
        <v>7</v>
      </c>
      <c r="P227" s="1176">
        <f t="shared" si="53"/>
        <v>15</v>
      </c>
      <c r="Q227" s="1176">
        <f t="shared" si="53"/>
        <v>10</v>
      </c>
      <c r="R227" s="1176">
        <f>SUM(R225:R226)</f>
        <v>8</v>
      </c>
      <c r="S227" s="1176"/>
    </row>
    <row r="228" spans="1:19" x14ac:dyDescent="0.2">
      <c r="A228" s="488" t="s">
        <v>602</v>
      </c>
      <c r="B228" s="490"/>
      <c r="C228" s="480"/>
      <c r="D228" s="480"/>
      <c r="E228" s="480"/>
      <c r="F228" s="480"/>
      <c r="G228" s="725"/>
      <c r="H228" s="490"/>
      <c r="I228" s="480"/>
      <c r="J228" s="725"/>
      <c r="K228" s="490"/>
      <c r="L228" s="480"/>
      <c r="M228" s="480"/>
      <c r="N228" s="480"/>
      <c r="O228" s="480"/>
      <c r="P228" s="1161"/>
      <c r="Q228" s="1161"/>
      <c r="R228" s="1161"/>
      <c r="S228" s="1161"/>
    </row>
    <row r="229" spans="1:19" x14ac:dyDescent="0.2">
      <c r="A229" s="487" t="s">
        <v>588</v>
      </c>
      <c r="B229" s="489" t="s">
        <v>601</v>
      </c>
      <c r="C229" s="43" t="s">
        <v>601</v>
      </c>
      <c r="D229" s="43" t="s">
        <v>601</v>
      </c>
      <c r="E229" s="43" t="s">
        <v>601</v>
      </c>
      <c r="F229" s="43" t="s">
        <v>601</v>
      </c>
      <c r="G229" s="731" t="e">
        <f>#REF!</f>
        <v>#REF!</v>
      </c>
      <c r="H229" s="741" t="e">
        <f>#REF!</f>
        <v>#REF!</v>
      </c>
      <c r="I229" s="482" t="e">
        <f>#REF!</f>
        <v>#REF!</v>
      </c>
      <c r="J229" s="731" t="e">
        <f>#REF!</f>
        <v>#REF!</v>
      </c>
      <c r="K229" s="741">
        <f>'2015'!G189</f>
        <v>62</v>
      </c>
      <c r="L229" s="482">
        <f>'2016'!G155</f>
        <v>74</v>
      </c>
      <c r="M229" s="482">
        <f>'2017'!G147</f>
        <v>90</v>
      </c>
      <c r="N229" s="482">
        <f>'2018'!G120</f>
        <v>54</v>
      </c>
      <c r="O229" s="482">
        <f>'2019'!G99</f>
        <v>27</v>
      </c>
      <c r="P229" s="1186">
        <f>'2020'!H106</f>
        <v>30</v>
      </c>
      <c r="Q229" s="1186">
        <f>'2021'!I105</f>
        <v>56</v>
      </c>
      <c r="R229" s="1186">
        <f>'2022'!I103</f>
        <v>16</v>
      </c>
      <c r="S229" s="1186"/>
    </row>
    <row r="230" spans="1:19" x14ac:dyDescent="0.2">
      <c r="A230" s="487" t="s">
        <v>494</v>
      </c>
      <c r="B230" s="489" t="s">
        <v>601</v>
      </c>
      <c r="C230" s="43" t="s">
        <v>601</v>
      </c>
      <c r="D230" s="43" t="s">
        <v>601</v>
      </c>
      <c r="E230" s="43" t="s">
        <v>601</v>
      </c>
      <c r="F230" s="43" t="s">
        <v>601</v>
      </c>
      <c r="G230" s="716" t="e">
        <f>#REF!</f>
        <v>#REF!</v>
      </c>
      <c r="H230" s="489" t="e">
        <f>#REF!</f>
        <v>#REF!</v>
      </c>
      <c r="I230" s="43" t="e">
        <f>#REF!</f>
        <v>#REF!</v>
      </c>
      <c r="J230" s="716" t="e">
        <f>#REF!</f>
        <v>#REF!</v>
      </c>
      <c r="K230" s="489">
        <f>'2015'!G190</f>
        <v>30</v>
      </c>
      <c r="L230" s="43">
        <f>'2016'!G156</f>
        <v>34</v>
      </c>
      <c r="M230" s="43">
        <f>'2017'!G148</f>
        <v>44</v>
      </c>
      <c r="N230" s="43">
        <f>'2018'!G121</f>
        <v>29</v>
      </c>
      <c r="O230" s="43">
        <f>'2019'!G100</f>
        <v>20</v>
      </c>
      <c r="P230" s="1150">
        <f>'2020'!H107</f>
        <v>17</v>
      </c>
      <c r="Q230" s="1150">
        <f>'2021'!I106</f>
        <v>39</v>
      </c>
      <c r="R230" s="1150">
        <f>'2022'!I104</f>
        <v>9</v>
      </c>
      <c r="S230" s="1150"/>
    </row>
    <row r="231" spans="1:19" x14ac:dyDescent="0.2">
      <c r="A231" s="487" t="s">
        <v>496</v>
      </c>
      <c r="B231" s="489" t="s">
        <v>601</v>
      </c>
      <c r="C231" s="43" t="s">
        <v>601</v>
      </c>
      <c r="D231" s="43" t="s">
        <v>601</v>
      </c>
      <c r="E231" s="43" t="s">
        <v>601</v>
      </c>
      <c r="F231" s="43" t="s">
        <v>601</v>
      </c>
      <c r="G231" s="732" t="e">
        <f>#REF!</f>
        <v>#REF!</v>
      </c>
      <c r="H231" s="742" t="e">
        <f>#REF!</f>
        <v>#REF!</v>
      </c>
      <c r="I231" s="483" t="e">
        <f>#REF!</f>
        <v>#REF!</v>
      </c>
      <c r="J231" s="732" t="e">
        <f>#REF!</f>
        <v>#REF!</v>
      </c>
      <c r="K231" s="742">
        <f>'2015'!K189</f>
        <v>1.0508474576271187</v>
      </c>
      <c r="L231" s="483">
        <f>'2016'!L155</f>
        <v>1.2982456140350878</v>
      </c>
      <c r="M231" s="483">
        <f>'2017'!L147</f>
        <v>2.0454545454545454</v>
      </c>
      <c r="N231" s="483">
        <f>'2018'!L120</f>
        <v>1.2</v>
      </c>
      <c r="O231" s="483">
        <f>'2019'!L99</f>
        <v>1.0384615384615385</v>
      </c>
      <c r="P231" s="1196">
        <f>'2020'!M106</f>
        <v>0.9375</v>
      </c>
      <c r="Q231" s="1196">
        <f>'2021'!N105</f>
        <v>1.6470588235294117</v>
      </c>
      <c r="R231" s="1196">
        <f>'2022'!N103</f>
        <v>0.64</v>
      </c>
      <c r="S231" s="1196"/>
    </row>
    <row r="232" spans="1:19" x14ac:dyDescent="0.2">
      <c r="A232" s="487" t="s">
        <v>495</v>
      </c>
      <c r="B232" s="489" t="s">
        <v>601</v>
      </c>
      <c r="C232" s="43" t="s">
        <v>601</v>
      </c>
      <c r="D232" s="43" t="s">
        <v>601</v>
      </c>
      <c r="E232" s="43" t="s">
        <v>601</v>
      </c>
      <c r="F232" s="43" t="s">
        <v>601</v>
      </c>
      <c r="G232" s="732" t="e">
        <f>#REF!</f>
        <v>#REF!</v>
      </c>
      <c r="H232" s="742" t="e">
        <f>#REF!</f>
        <v>#REF!</v>
      </c>
      <c r="I232" s="483" t="e">
        <f>#REF!</f>
        <v>#REF!</v>
      </c>
      <c r="J232" s="732" t="e">
        <f>#REF!</f>
        <v>#REF!</v>
      </c>
      <c r="K232" s="742">
        <f>'2015'!K190</f>
        <v>2.0666666666666669</v>
      </c>
      <c r="L232" s="483">
        <f>'2016'!L156</f>
        <v>2.1764705882352939</v>
      </c>
      <c r="M232" s="483">
        <f>'2017'!L148</f>
        <v>2.0454545454545454</v>
      </c>
      <c r="N232" s="483">
        <f>'2018'!L121</f>
        <v>1.8620689655172413</v>
      </c>
      <c r="O232" s="483">
        <f>'2019'!L100</f>
        <v>1.35</v>
      </c>
      <c r="P232" s="1196">
        <f>'2020'!M107</f>
        <v>1.7647058823529411</v>
      </c>
      <c r="Q232" s="1196">
        <f>'2021'!N106</f>
        <v>1.4358974358974359</v>
      </c>
      <c r="R232" s="1196">
        <f>'2022'!N104</f>
        <v>1.7777777777777777</v>
      </c>
      <c r="S232" s="1196"/>
    </row>
    <row r="233" spans="1:19" x14ac:dyDescent="0.2">
      <c r="A233" s="487" t="s">
        <v>497</v>
      </c>
      <c r="B233" s="489" t="s">
        <v>601</v>
      </c>
      <c r="C233" s="43" t="s">
        <v>601</v>
      </c>
      <c r="D233" s="43" t="s">
        <v>601</v>
      </c>
      <c r="E233" s="43" t="s">
        <v>601</v>
      </c>
      <c r="F233" s="43" t="s">
        <v>601</v>
      </c>
      <c r="G233" s="723" t="e">
        <f>#REF!</f>
        <v>#REF!</v>
      </c>
      <c r="H233" s="735" t="e">
        <f>#REF!</f>
        <v>#REF!</v>
      </c>
      <c r="I233" s="479" t="e">
        <f>#REF!</f>
        <v>#REF!</v>
      </c>
      <c r="J233" s="723" t="e">
        <f>#REF!</f>
        <v>#REF!</v>
      </c>
      <c r="K233" s="735">
        <f>'2015'!K191</f>
        <v>0.50847457627118642</v>
      </c>
      <c r="L233" s="479">
        <f>'2016'!L157</f>
        <v>0.59649122807017541</v>
      </c>
      <c r="M233" s="479">
        <f>'2017'!L149</f>
        <v>1</v>
      </c>
      <c r="N233" s="479">
        <f>'2018'!L122</f>
        <v>0.64444444444444449</v>
      </c>
      <c r="O233" s="479">
        <f>'2019'!L101</f>
        <v>0.76923076923076927</v>
      </c>
      <c r="P233" s="1157">
        <f>'2020'!M108</f>
        <v>0.53125</v>
      </c>
      <c r="Q233" s="1157">
        <f>'2021'!N107</f>
        <v>1.1470588235294117</v>
      </c>
      <c r="R233" s="1157">
        <f>'2022'!N105</f>
        <v>0.36</v>
      </c>
      <c r="S233" s="1157"/>
    </row>
    <row r="234" spans="1:19" x14ac:dyDescent="0.2">
      <c r="A234" s="757" t="s">
        <v>594</v>
      </c>
      <c r="B234" s="758" t="s">
        <v>601</v>
      </c>
      <c r="C234" s="759" t="s">
        <v>601</v>
      </c>
      <c r="D234" s="759" t="s">
        <v>601</v>
      </c>
      <c r="E234" s="759" t="s">
        <v>601</v>
      </c>
      <c r="F234" s="759" t="s">
        <v>601</v>
      </c>
      <c r="G234" s="760" t="e">
        <f>#REF!</f>
        <v>#REF!</v>
      </c>
      <c r="H234" s="761" t="e">
        <f>#REF!</f>
        <v>#REF!</v>
      </c>
      <c r="I234" s="762" t="e">
        <f>#REF!</f>
        <v>#REF!</v>
      </c>
      <c r="J234" s="760" t="e">
        <f>#REF!</f>
        <v>#REF!</v>
      </c>
      <c r="K234" s="742">
        <f>'2015'!K198</f>
        <v>2.4583333333333335</v>
      </c>
      <c r="L234" s="483">
        <f>'2016'!K159</f>
        <v>2.375</v>
      </c>
      <c r="M234" s="483">
        <f>'2017'!K155</f>
        <v>1.8333333333333333</v>
      </c>
      <c r="N234" s="483">
        <f>'2018'!I125</f>
        <v>1.875</v>
      </c>
      <c r="O234" s="483">
        <f>'2019'!I104</f>
        <v>0.59090909090909094</v>
      </c>
      <c r="P234" s="1196">
        <f>'2020'!J111</f>
        <v>0.72727272727272729</v>
      </c>
      <c r="Q234" s="1196">
        <f>'2021'!K110</f>
        <v>0.68686868686868685</v>
      </c>
      <c r="R234" s="1196">
        <f>'2022'!K108</f>
        <v>0.78125</v>
      </c>
      <c r="S234" s="1196"/>
    </row>
    <row r="235" spans="1:19" x14ac:dyDescent="0.2">
      <c r="A235" s="768"/>
      <c r="B235" s="765"/>
      <c r="C235" s="43"/>
      <c r="D235" s="43"/>
      <c r="E235" s="43"/>
      <c r="F235" s="43"/>
      <c r="G235" s="763" t="s">
        <v>603</v>
      </c>
      <c r="H235" s="763" t="s">
        <v>600</v>
      </c>
      <c r="I235" s="763" t="s">
        <v>599</v>
      </c>
      <c r="J235" s="900" t="s">
        <v>599</v>
      </c>
      <c r="K235" s="935" t="s">
        <v>600</v>
      </c>
      <c r="L235" s="763" t="s">
        <v>600</v>
      </c>
      <c r="M235" s="763" t="s">
        <v>600</v>
      </c>
      <c r="N235" s="763" t="s">
        <v>600</v>
      </c>
      <c r="O235" s="763" t="s">
        <v>600</v>
      </c>
      <c r="P235" s="1197" t="s">
        <v>600</v>
      </c>
      <c r="Q235" s="1197" t="s">
        <v>1387</v>
      </c>
      <c r="R235" s="1197" t="s">
        <v>1565</v>
      </c>
      <c r="S235" s="1197"/>
    </row>
    <row r="236" spans="1:19" s="284" customFormat="1" x14ac:dyDescent="0.2">
      <c r="A236" s="488" t="s">
        <v>1265</v>
      </c>
      <c r="B236" s="821"/>
      <c r="C236" s="516"/>
      <c r="D236" s="516"/>
      <c r="E236" s="516"/>
      <c r="F236" s="516"/>
      <c r="G236" s="822"/>
      <c r="H236" s="821"/>
      <c r="I236" s="516"/>
      <c r="J236" s="822"/>
      <c r="K236" s="821"/>
      <c r="L236" s="516"/>
      <c r="M236" s="516"/>
      <c r="N236" s="516"/>
      <c r="O236" s="516"/>
      <c r="P236" s="1198"/>
      <c r="Q236" s="1198"/>
      <c r="R236" s="1198"/>
      <c r="S236" s="1198"/>
    </row>
    <row r="237" spans="1:19" s="284" customFormat="1" x14ac:dyDescent="0.2">
      <c r="A237" s="696" t="s">
        <v>949</v>
      </c>
      <c r="B237" s="823"/>
      <c r="C237" s="98"/>
      <c r="D237" s="98"/>
      <c r="E237" s="98"/>
      <c r="F237" s="98"/>
      <c r="G237" s="763"/>
      <c r="H237" s="763"/>
      <c r="I237" s="763"/>
      <c r="J237" s="900"/>
      <c r="K237" s="933">
        <f>'2015'!A159</f>
        <v>21</v>
      </c>
      <c r="L237" s="98">
        <f>'2016'!A121</f>
        <v>22</v>
      </c>
      <c r="M237" s="98">
        <f>'2017'!A118</f>
        <v>9</v>
      </c>
      <c r="N237" s="98">
        <f>'2018'!A91</f>
        <v>11</v>
      </c>
      <c r="O237" s="98">
        <f>'2019'!A70</f>
        <v>5</v>
      </c>
      <c r="P237" s="1199">
        <f>'2020'!A77</f>
        <v>11</v>
      </c>
      <c r="Q237" s="1199">
        <f>'2021'!A76</f>
        <v>9</v>
      </c>
      <c r="R237" s="1199">
        <f>'2022'!A74</f>
        <v>5</v>
      </c>
      <c r="S237" s="1199"/>
    </row>
    <row r="238" spans="1:19" s="284" customFormat="1" x14ac:dyDescent="0.2">
      <c r="A238" s="696" t="s">
        <v>950</v>
      </c>
      <c r="B238" s="823"/>
      <c r="C238" s="98"/>
      <c r="D238" s="98"/>
      <c r="E238" s="98"/>
      <c r="F238" s="98"/>
      <c r="G238" s="763"/>
      <c r="H238" s="763"/>
      <c r="I238" s="763"/>
      <c r="J238" s="900"/>
      <c r="K238" s="933">
        <f>'2015'!A160</f>
        <v>13</v>
      </c>
      <c r="L238" s="98">
        <f>'2016'!A122</f>
        <v>17</v>
      </c>
      <c r="M238" s="98">
        <f>'2017'!A119</f>
        <v>12</v>
      </c>
      <c r="N238" s="98">
        <f>'2018'!A92</f>
        <v>11</v>
      </c>
      <c r="O238" s="98">
        <f>'2019'!A71</f>
        <v>9</v>
      </c>
      <c r="P238" s="1199">
        <f>'2020'!A78</f>
        <v>9</v>
      </c>
      <c r="Q238" s="1199">
        <f>'2021'!A77</f>
        <v>6</v>
      </c>
      <c r="R238" s="1199">
        <f>'2022'!A75</f>
        <v>7</v>
      </c>
      <c r="S238" s="1199"/>
    </row>
    <row r="239" spans="1:19" s="284" customFormat="1" x14ac:dyDescent="0.2">
      <c r="A239" s="696" t="s">
        <v>951</v>
      </c>
      <c r="B239" s="823"/>
      <c r="C239" s="98"/>
      <c r="D239" s="98"/>
      <c r="E239" s="98"/>
      <c r="F239" s="98"/>
      <c r="G239" s="763"/>
      <c r="H239" s="763"/>
      <c r="I239" s="763"/>
      <c r="J239" s="900"/>
      <c r="K239" s="933">
        <f>'2015'!A161</f>
        <v>16</v>
      </c>
      <c r="L239" s="98">
        <f>'2016'!A123</f>
        <v>12</v>
      </c>
      <c r="M239" s="98">
        <f>'2017'!A120</f>
        <v>14</v>
      </c>
      <c r="N239" s="98">
        <f>'2018'!A93</f>
        <v>10</v>
      </c>
      <c r="O239" s="98">
        <f>'2019'!A72</f>
        <v>5</v>
      </c>
      <c r="P239" s="1199">
        <f>'2020'!A79</f>
        <v>5</v>
      </c>
      <c r="Q239" s="1199">
        <f>'2021'!A78</f>
        <v>9</v>
      </c>
      <c r="R239" s="1199">
        <f>'2022'!A76</f>
        <v>3</v>
      </c>
      <c r="S239" s="1199"/>
    </row>
    <row r="240" spans="1:19" s="284" customFormat="1" x14ac:dyDescent="0.2">
      <c r="A240" s="696" t="s">
        <v>952</v>
      </c>
      <c r="B240" s="823"/>
      <c r="C240" s="98"/>
      <c r="D240" s="98"/>
      <c r="E240" s="98"/>
      <c r="F240" s="98"/>
      <c r="G240" s="763"/>
      <c r="H240" s="763"/>
      <c r="I240" s="763"/>
      <c r="J240" s="900"/>
      <c r="K240" s="933">
        <f>'2015'!A162</f>
        <v>14</v>
      </c>
      <c r="L240" s="98">
        <f>'2016'!A124</f>
        <v>5</v>
      </c>
      <c r="M240" s="98">
        <f>'2017'!A121</f>
        <v>6</v>
      </c>
      <c r="N240" s="98">
        <f>'2018'!A94</f>
        <v>12</v>
      </c>
      <c r="O240" s="98">
        <f>'2019'!A73</f>
        <v>6</v>
      </c>
      <c r="P240" s="1199">
        <f>'2020'!A80</f>
        <v>4</v>
      </c>
      <c r="Q240" s="1199">
        <f>'2021'!A79</f>
        <v>9</v>
      </c>
      <c r="R240" s="1199">
        <f>'2022'!A77</f>
        <v>9</v>
      </c>
      <c r="S240" s="1199"/>
    </row>
    <row r="241" spans="1:19" s="284" customFormat="1" x14ac:dyDescent="0.2">
      <c r="A241" s="696" t="s">
        <v>953</v>
      </c>
      <c r="B241" s="823"/>
      <c r="C241" s="98"/>
      <c r="D241" s="98"/>
      <c r="E241" s="98"/>
      <c r="F241" s="98"/>
      <c r="G241" s="763"/>
      <c r="H241" s="763"/>
      <c r="I241" s="763"/>
      <c r="J241" s="900"/>
      <c r="K241" s="933">
        <f>'2015'!A163</f>
        <v>1</v>
      </c>
      <c r="L241" s="98">
        <f>'2016'!A125</f>
        <v>3</v>
      </c>
      <c r="M241" s="98">
        <f>'2017'!A122</f>
        <v>3</v>
      </c>
      <c r="N241" s="98">
        <f>'2018'!A95</f>
        <v>1</v>
      </c>
      <c r="O241" s="98">
        <f>'2019'!A74</f>
        <v>1</v>
      </c>
      <c r="P241" s="1199">
        <f>'2020'!A81</f>
        <v>3</v>
      </c>
      <c r="Q241" s="1199">
        <f>'2021'!A80</f>
        <v>1</v>
      </c>
      <c r="R241" s="1199">
        <f>'2022'!A78</f>
        <v>1</v>
      </c>
      <c r="S241" s="1199"/>
    </row>
    <row r="242" spans="1:19" s="816" customFormat="1" x14ac:dyDescent="0.2">
      <c r="A242" s="659" t="s">
        <v>1266</v>
      </c>
      <c r="B242" s="813"/>
      <c r="C242" s="814"/>
      <c r="D242" s="814"/>
      <c r="E242" s="814"/>
      <c r="F242" s="814"/>
      <c r="G242" s="815"/>
      <c r="H242" s="813"/>
      <c r="I242" s="814"/>
      <c r="J242" s="815"/>
      <c r="K242" s="813"/>
      <c r="L242" s="814"/>
      <c r="M242" s="814"/>
      <c r="N242" s="814"/>
      <c r="O242" s="814"/>
      <c r="P242" s="1200"/>
      <c r="Q242" s="1200"/>
      <c r="R242" s="1200"/>
      <c r="S242" s="1200"/>
    </row>
    <row r="243" spans="1:19" s="816" customFormat="1" x14ac:dyDescent="0.2">
      <c r="A243" s="817" t="s">
        <v>949</v>
      </c>
      <c r="B243" s="818"/>
      <c r="C243" s="819"/>
      <c r="D243" s="819"/>
      <c r="E243" s="819"/>
      <c r="F243" s="819"/>
      <c r="G243" s="820"/>
      <c r="H243" s="820"/>
      <c r="I243" s="820"/>
      <c r="J243" s="901"/>
      <c r="K243" s="936">
        <f>'2015'!A170</f>
        <v>4</v>
      </c>
      <c r="L243" s="819">
        <f>'2016'!A132</f>
        <v>3</v>
      </c>
      <c r="M243" s="819">
        <f>'2017'!A128</f>
        <v>3</v>
      </c>
      <c r="N243" s="819">
        <f>'2018'!A101</f>
        <v>5</v>
      </c>
      <c r="O243" s="819">
        <f>'2019'!A80</f>
        <v>0</v>
      </c>
      <c r="P243" s="1201">
        <f>'2020'!A87</f>
        <v>4</v>
      </c>
      <c r="Q243" s="1201">
        <f>'2021'!A86</f>
        <v>4</v>
      </c>
      <c r="R243" s="1201">
        <f>'2022'!A84</f>
        <v>4</v>
      </c>
      <c r="S243" s="1201"/>
    </row>
    <row r="244" spans="1:19" s="816" customFormat="1" x14ac:dyDescent="0.2">
      <c r="A244" s="817" t="s">
        <v>950</v>
      </c>
      <c r="B244" s="818"/>
      <c r="C244" s="819"/>
      <c r="D244" s="819"/>
      <c r="E244" s="819"/>
      <c r="F244" s="819"/>
      <c r="G244" s="820"/>
      <c r="H244" s="820"/>
      <c r="I244" s="820"/>
      <c r="J244" s="901"/>
      <c r="K244" s="936">
        <f>'2015'!A171</f>
        <v>3</v>
      </c>
      <c r="L244" s="819">
        <f>'2016'!A133</f>
        <v>2</v>
      </c>
      <c r="M244" s="819">
        <f>'2017'!A129</f>
        <v>5</v>
      </c>
      <c r="N244" s="819">
        <f>'2018'!A102</f>
        <v>2</v>
      </c>
      <c r="O244" s="819">
        <f>'2019'!A81</f>
        <v>2</v>
      </c>
      <c r="P244" s="1201">
        <f>'2020'!A88</f>
        <v>4</v>
      </c>
      <c r="Q244" s="1201">
        <f>'2021'!A87</f>
        <v>1</v>
      </c>
      <c r="R244" s="1201">
        <f>'2022'!A85</f>
        <v>3</v>
      </c>
      <c r="S244" s="1201"/>
    </row>
    <row r="245" spans="1:19" s="816" customFormat="1" x14ac:dyDescent="0.2">
      <c r="A245" s="817" t="s">
        <v>951</v>
      </c>
      <c r="B245" s="818"/>
      <c r="C245" s="819"/>
      <c r="D245" s="819"/>
      <c r="E245" s="819"/>
      <c r="F245" s="819"/>
      <c r="G245" s="820"/>
      <c r="H245" s="820"/>
      <c r="I245" s="820"/>
      <c r="J245" s="901"/>
      <c r="K245" s="936">
        <f>'2015'!A172</f>
        <v>1</v>
      </c>
      <c r="L245" s="819">
        <f>'2016'!A134</f>
        <v>2</v>
      </c>
      <c r="M245" s="819">
        <f>'2017'!A130</f>
        <v>3</v>
      </c>
      <c r="N245" s="819">
        <f>'2018'!A103</f>
        <v>2</v>
      </c>
      <c r="O245" s="819">
        <f>'2019'!A82</f>
        <v>4</v>
      </c>
      <c r="P245" s="1201">
        <f>'2020'!A89</f>
        <v>4</v>
      </c>
      <c r="Q245" s="1201">
        <f>'2021'!A88</f>
        <v>3</v>
      </c>
      <c r="R245" s="1201">
        <f>'2022'!A86</f>
        <v>0</v>
      </c>
      <c r="S245" s="1201"/>
    </row>
    <row r="246" spans="1:19" s="816" customFormat="1" x14ac:dyDescent="0.2">
      <c r="A246" s="817" t="s">
        <v>952</v>
      </c>
      <c r="B246" s="818"/>
      <c r="C246" s="819"/>
      <c r="D246" s="819"/>
      <c r="E246" s="819"/>
      <c r="F246" s="819"/>
      <c r="G246" s="820"/>
      <c r="H246" s="820"/>
      <c r="I246" s="820"/>
      <c r="J246" s="901"/>
      <c r="K246" s="936">
        <f>'2015'!A173</f>
        <v>4</v>
      </c>
      <c r="L246" s="819">
        <f>'2016'!A135</f>
        <v>1</v>
      </c>
      <c r="M246" s="819">
        <f>'2017'!A131</f>
        <v>0</v>
      </c>
      <c r="N246" s="819">
        <f>'2018'!A104</f>
        <v>1</v>
      </c>
      <c r="O246" s="819">
        <f>'2019'!A83</f>
        <v>1</v>
      </c>
      <c r="P246" s="1201">
        <f>'2020'!A90</f>
        <v>1</v>
      </c>
      <c r="Q246" s="1201">
        <f>'2021'!A89</f>
        <v>3</v>
      </c>
      <c r="R246" s="1201">
        <f>'2022'!A87</f>
        <v>1</v>
      </c>
      <c r="S246" s="1201"/>
    </row>
    <row r="247" spans="1:19" s="816" customFormat="1" x14ac:dyDescent="0.2">
      <c r="A247" s="817" t="s">
        <v>953</v>
      </c>
      <c r="B247" s="818"/>
      <c r="C247" s="819"/>
      <c r="D247" s="819"/>
      <c r="E247" s="819"/>
      <c r="F247" s="819"/>
      <c r="G247" s="820"/>
      <c r="H247" s="820"/>
      <c r="I247" s="820"/>
      <c r="J247" s="901"/>
      <c r="K247" s="936">
        <f>'2015'!A174</f>
        <v>0</v>
      </c>
      <c r="L247" s="819">
        <f>'2016'!A136</f>
        <v>0</v>
      </c>
      <c r="M247" s="819">
        <f>'2017'!A132</f>
        <v>0</v>
      </c>
      <c r="N247" s="819">
        <f>'2018'!A105</f>
        <v>0</v>
      </c>
      <c r="O247" s="819">
        <f>'2019'!A84</f>
        <v>0</v>
      </c>
      <c r="P247" s="1201">
        <f>'2020'!A91</f>
        <v>2</v>
      </c>
      <c r="Q247" s="1201">
        <f>'2021'!A90</f>
        <v>0</v>
      </c>
      <c r="R247" s="1201">
        <f>'2022'!A88</f>
        <v>0</v>
      </c>
      <c r="S247" s="1201"/>
    </row>
    <row r="248" spans="1:19" x14ac:dyDescent="0.2">
      <c r="A248" s="488" t="s">
        <v>867</v>
      </c>
      <c r="B248" s="766"/>
      <c r="C248" s="480"/>
      <c r="D248" s="480"/>
      <c r="E248" s="480"/>
      <c r="F248" s="480"/>
      <c r="G248" s="480"/>
      <c r="H248" s="480"/>
      <c r="I248" s="480"/>
      <c r="J248" s="725"/>
      <c r="K248" s="490"/>
      <c r="L248" s="480"/>
      <c r="M248" s="480"/>
      <c r="N248" s="480"/>
      <c r="O248" s="480"/>
      <c r="P248" s="1161"/>
      <c r="Q248" s="1161"/>
      <c r="R248" s="1161"/>
      <c r="S248" s="1161"/>
    </row>
    <row r="249" spans="1:19" x14ac:dyDescent="0.2">
      <c r="A249" s="487" t="s">
        <v>868</v>
      </c>
      <c r="B249" s="685" t="s">
        <v>601</v>
      </c>
      <c r="C249" s="656" t="s">
        <v>601</v>
      </c>
      <c r="D249" s="656" t="s">
        <v>601</v>
      </c>
      <c r="E249" s="656" t="s">
        <v>601</v>
      </c>
      <c r="F249" s="656" t="s">
        <v>601</v>
      </c>
      <c r="G249" s="656" t="s">
        <v>601</v>
      </c>
      <c r="H249" s="655" t="s">
        <v>601</v>
      </c>
      <c r="I249" s="656" t="s">
        <v>601</v>
      </c>
      <c r="J249" s="734" t="s">
        <v>601</v>
      </c>
      <c r="K249" s="937"/>
      <c r="L249" s="809"/>
      <c r="M249" s="810"/>
      <c r="N249" s="810"/>
      <c r="O249" s="810"/>
      <c r="P249" s="1202"/>
      <c r="Q249" s="1202"/>
    </row>
    <row r="250" spans="1:19" x14ac:dyDescent="0.2">
      <c r="A250" s="666" t="s">
        <v>870</v>
      </c>
      <c r="B250" s="685"/>
      <c r="C250" s="656"/>
      <c r="D250" s="656"/>
      <c r="E250" s="656"/>
      <c r="F250" s="656"/>
      <c r="G250" s="656"/>
      <c r="H250" s="655" t="s">
        <v>601</v>
      </c>
      <c r="I250" s="656" t="s">
        <v>601</v>
      </c>
      <c r="J250" s="734" t="s">
        <v>601</v>
      </c>
      <c r="K250" s="937"/>
      <c r="L250" s="809"/>
      <c r="M250" s="810"/>
      <c r="N250" s="810"/>
      <c r="O250" s="810"/>
      <c r="P250" s="1202"/>
      <c r="Q250" s="1202"/>
    </row>
    <row r="251" spans="1:19" x14ac:dyDescent="0.2">
      <c r="A251" s="770" t="s">
        <v>869</v>
      </c>
      <c r="B251" s="767"/>
      <c r="C251" s="764"/>
      <c r="D251" s="764"/>
      <c r="E251" s="764"/>
      <c r="F251" s="764"/>
      <c r="G251" s="764"/>
      <c r="H251" s="769" t="s">
        <v>601</v>
      </c>
      <c r="I251" s="764" t="s">
        <v>601</v>
      </c>
      <c r="J251" s="902" t="s">
        <v>601</v>
      </c>
      <c r="K251" s="938"/>
      <c r="L251" s="811"/>
      <c r="M251" s="812"/>
      <c r="N251" s="812"/>
      <c r="O251" s="812"/>
      <c r="P251" s="1203"/>
      <c r="Q251" s="1203"/>
    </row>
  </sheetData>
  <pageMargins left="0.23622047244094491" right="0.19685039370078741" top="0.27559055118110237" bottom="0.27559055118110237" header="0.31496062992125984" footer="0.31496062992125984"/>
  <pageSetup paperSize="9" scale="53" fitToHeight="0" orientation="portrait" r:id="rId1"/>
  <rowBreaks count="3" manualBreakCount="3">
    <brk id="63" max="18" man="1"/>
    <brk id="127" max="18" man="1"/>
    <brk id="19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3AC8-606F-482B-9F28-5BDEBB35F1F2}">
  <dimension ref="A1:N20"/>
  <sheetViews>
    <sheetView workbookViewId="0">
      <selection activeCell="N2" sqref="N2:N16"/>
    </sheetView>
  </sheetViews>
  <sheetFormatPr baseColWidth="10" defaultRowHeight="12.75" x14ac:dyDescent="0.2"/>
  <cols>
    <col min="1" max="1" width="25" customWidth="1"/>
    <col min="2" max="2" width="14.28515625" bestFit="1" customWidth="1"/>
  </cols>
  <sheetData>
    <row r="1" spans="1:14" x14ac:dyDescent="0.2">
      <c r="A1" t="s">
        <v>1733</v>
      </c>
      <c r="B1">
        <v>55</v>
      </c>
      <c r="J1" s="368" t="s">
        <v>1755</v>
      </c>
      <c r="N1" s="368" t="s">
        <v>1755</v>
      </c>
    </row>
    <row r="2" spans="1:14" x14ac:dyDescent="0.2">
      <c r="A2" t="s">
        <v>1730</v>
      </c>
      <c r="B2">
        <f>COUNTA(Tableau3[Status])</f>
        <v>5</v>
      </c>
      <c r="J2" t="str" cm="1">
        <f t="array" ref="J2">IF(ISERROR(SUM(INDEX(Tableau3[[#This Row],[Montant devis de base]:[Date d''envoi6]], MATCH(9^9^9,Tableau3[[#This Row],[Montant devis de base]:[Date d''envoi6]],1)-2)))*1,"",IFERROR(INDEX(Tableau3[[#This Row],[Montant devis de base]:[Date d''envoi6]], MATCH(9^9^9,Tableau3[[#This Row],[Montant devis de base]:[Date d''envoi6]],1)-1),""))</f>
        <v/>
      </c>
      <c r="N2" t="str" cm="1">
        <f t="array" ref="N2">IFERROR(INDEX('2024'!$D2:$O2,MATCH(TRUE,(MONTH('Synthèse WBA'!$M$4&amp;1))=(MONTH(Tableau3[[#This Row],[Montant devis de base]:[Date d''envoi6]])),0)-1),"")</f>
        <v/>
      </c>
    </row>
    <row r="3" spans="1:14" x14ac:dyDescent="0.2">
      <c r="A3" t="s">
        <v>1731</v>
      </c>
      <c r="B3">
        <f>COUNTIF(Tableau3[Status],"G")</f>
        <v>1</v>
      </c>
      <c r="J3" cm="1">
        <f t="array" ref="J3">IF(ISERROR(SUM(INDEX(Tableau3[[#This Row],[Montant devis de base]:[Date d''envoi6]], MATCH(9^9^9,Tableau3[[#This Row],[Montant devis de base]:[Date d''envoi6]],1)-2)))*1,"",IFERROR(INDEX(Tableau3[[#This Row],[Montant devis de base]:[Date d''envoi6]], MATCH(9^9^9,Tableau3[[#This Row],[Montant devis de base]:[Date d''envoi6]],1)-1),""))</f>
        <v>3000000</v>
      </c>
      <c r="N3" cm="1">
        <f t="array" ref="N3">IFERROR(INDEX('2024'!$D3:$O3,MATCH(TRUE,(MONTH('Synthèse WBA'!$M$4&amp;1))=(MONTH(Tableau3[[#This Row],[Montant devis de base]:[Date d''envoi6]])),0)-1),"")</f>
        <v>6000</v>
      </c>
    </row>
    <row r="4" spans="1:14" x14ac:dyDescent="0.2">
      <c r="A4" t="s">
        <v>1732</v>
      </c>
      <c r="B4">
        <f>COUNTIF(Tableau3[Status],"P")</f>
        <v>2</v>
      </c>
      <c r="F4" s="1872" t="s">
        <v>1737</v>
      </c>
      <c r="G4" cm="1">
        <f t="array" ref="G4">SUMPRODUCT((IFERROR(MONTH(Tableau3[[Date d''envoi]:[Date d''envoi6]])=MONTH('Synthèse WBA'!$F$4&amp;1),0))*(ISNUMBER(Tableau3[[Date d''envoi]:[Date d''envoi6]]))*ISODD(COLUMN(Tableau3[[Date d''envoi]:[Date d''envoi6]])))</f>
        <v>1</v>
      </c>
      <c r="J4" t="str" cm="1">
        <f t="array" ref="J4">IF(ISERROR(SUM(INDEX(Tableau3[[#This Row],[Montant devis de base]:[Date d''envoi6]], MATCH(9^9^9,Tableau3[[#This Row],[Montant devis de base]:[Date d''envoi6]],1)-2)))*1,"",IFERROR(INDEX(Tableau3[[#This Row],[Montant devis de base]:[Date d''envoi6]], MATCH(9^9^9,Tableau3[[#This Row],[Montant devis de base]:[Date d''envoi6]],1)-1),""))</f>
        <v/>
      </c>
      <c r="M4" s="1872" t="s">
        <v>1735</v>
      </c>
      <c r="N4" t="str" cm="1">
        <f t="array" ref="N4">IFERROR(INDEX('2024'!$D4:$O4,MATCH(TRUE,(MONTH('Synthèse WBA'!$M$4&amp;1))=(MONTH(Tableau3[[#This Row],[Montant devis de base]:[Date d''envoi6]])),0)-1),"")</f>
        <v/>
      </c>
    </row>
    <row r="5" spans="1:14" x14ac:dyDescent="0.2">
      <c r="G5" cm="1">
        <f t="array" ref="G5">SUMPRODUCT((IF(ISERROR(cond_mois),0,cond_mois))*(ISNUMBER(Tableau3[[Date d''envoi]:[Date d''envoi6]]))*ISODD(COLUMN(Tableau3[[Date d''envoi]:[Date d''envoi6]])))</f>
        <v>1</v>
      </c>
      <c r="J5" t="str" cm="1">
        <f t="array" ref="J5">IF(ISERROR(SUM(INDEX(Tableau3[[#This Row],[Montant devis de base]:[Date d''envoi6]], MATCH(9^9^9,Tableau3[[#This Row],[Montant devis de base]:[Date d''envoi6]],1)-2)))*1,"",IFERROR(INDEX(Tableau3[[#This Row],[Montant devis de base]:[Date d''envoi6]], MATCH(9^9^9,Tableau3[[#This Row],[Montant devis de base]:[Date d''envoi6]],1)-1),""))</f>
        <v/>
      </c>
      <c r="N5" t="str" cm="1">
        <f t="array" ref="N5">IFERROR(INDEX('2024'!$D5:$O5,MATCH(TRUE,(MONTH('Synthèse WBA'!$M$4&amp;1))=(MONTH(Tableau3[[#This Row],[Montant devis de base]:[Date d''envoi6]])),0)-1),"")</f>
        <v/>
      </c>
    </row>
    <row r="6" spans="1:14" x14ac:dyDescent="0.2">
      <c r="A6" t="s">
        <v>1746</v>
      </c>
      <c r="B6" s="1873">
        <v>16000000</v>
      </c>
      <c r="J6" cm="1">
        <f t="array" ref="J6">IF(ISERROR(SUM(INDEX(Tableau3[[#This Row],[Montant devis de base]:[Date d''envoi6]], MATCH(9^9^9,Tableau3[[#This Row],[Montant devis de base]:[Date d''envoi6]],1)-2)))*1,"",IFERROR(INDEX(Tableau3[[#This Row],[Montant devis de base]:[Date d''envoi6]], MATCH(9^9^9,Tableau3[[#This Row],[Montant devis de base]:[Date d''envoi6]],1)-1),""))</f>
        <v>276394.18</v>
      </c>
      <c r="N6" t="str" cm="1">
        <f t="array" ref="N6">IFERROR(INDEX('2024'!$D6:$O6,MATCH(TRUE,(MONTH('Synthèse WBA'!$M$4&amp;1))=(MONTH(Tableau3[[#This Row],[Montant devis de base]:[Date d''envoi6]])),0)-1),"")</f>
        <v/>
      </c>
    </row>
    <row r="7" spans="1:14" x14ac:dyDescent="0.2">
      <c r="A7" s="368" t="s">
        <v>1747</v>
      </c>
      <c r="B7" s="1874">
        <f>SUM($J:$J)</f>
        <v>13529255.449999999</v>
      </c>
      <c r="C7" s="368" t="s">
        <v>1754</v>
      </c>
      <c r="J7" t="str" cm="1">
        <f t="array" ref="J7">IF(ISERROR(SUM(INDEX(Tableau3[[#This Row],[Montant devis de base]:[Date d''envoi6]], MATCH(9^9^9,Tableau3[[#This Row],[Montant devis de base]:[Date d''envoi6]],1)-2)))*1,"",IFERROR(INDEX(Tableau3[[#This Row],[Montant devis de base]:[Date d''envoi6]], MATCH(9^9^9,Tableau3[[#This Row],[Montant devis de base]:[Date d''envoi6]],1)-1),""))</f>
        <v/>
      </c>
      <c r="N7" t="str" cm="1">
        <f t="array" ref="N7">IFERROR(INDEX('2024'!$D7:$O7,MATCH(TRUE,(MONTH('Synthèse WBA'!$M$4&amp;1))=(MONTH(Tableau3[[#This Row],[Montant devis de base]:[Date d''envoi6]])),0)-1),"")</f>
        <v/>
      </c>
    </row>
    <row r="8" spans="1:14" x14ac:dyDescent="0.2">
      <c r="A8" s="368" t="s">
        <v>1748</v>
      </c>
      <c r="B8" s="1873">
        <f>SUMIF(Tableau3[Status],"G",Tableau3[Montant devis de base])</f>
        <v>790000</v>
      </c>
      <c r="J8" cm="1">
        <f t="array" ref="J8">IF(ISERROR(SUM(INDEX(Tableau3[[#This Row],[Montant devis de base]:[Date d''envoi6]], MATCH(9^9^9,Tableau3[[#This Row],[Montant devis de base]:[Date d''envoi6]],1)-2)))*1,"",IFERROR(INDEX(Tableau3[[#This Row],[Montant devis de base]:[Date d''envoi6]], MATCH(9^9^9,Tableau3[[#This Row],[Montant devis de base]:[Date d''envoi6]],1)-1),""))</f>
        <v>1190861.27</v>
      </c>
      <c r="N8" t="str" cm="1">
        <f t="array" ref="N8">IFERROR(INDEX('2024'!$D8:$O8,MATCH(TRUE,(MONTH('Synthèse WBA'!$M$4&amp;1))=(MONTH(Tableau3[[#This Row],[Montant devis de base]:[Date d''envoi6]])),0)-1),"")</f>
        <v/>
      </c>
    </row>
    <row r="9" spans="1:14" x14ac:dyDescent="0.2">
      <c r="A9" s="368" t="s">
        <v>1749</v>
      </c>
      <c r="B9" s="1873">
        <f>SUMIF(Tableau3[Status],"P",Tableau3[Montant devis de base])</f>
        <v>4212956.2300000004</v>
      </c>
      <c r="J9" t="str" cm="1">
        <f t="array" ref="J9">IF(ISERROR(SUM(INDEX(Tableau3[[#This Row],[Montant devis de base]:[Date d''envoi6]], MATCH(9^9^9,Tableau3[[#This Row],[Montant devis de base]:[Date d''envoi6]],1)-2)))*1,"",IFERROR(INDEX(Tableau3[[#This Row],[Montant devis de base]:[Date d''envoi6]], MATCH(9^9^9,Tableau3[[#This Row],[Montant devis de base]:[Date d''envoi6]],1)-1),""))</f>
        <v/>
      </c>
      <c r="N9" t="str" cm="1">
        <f t="array" ref="N9">IFERROR(INDEX('2024'!$D9:$O9,MATCH(TRUE,(MONTH('Synthèse WBA'!$M$4&amp;1))=(MONTH(Tableau3[[#This Row],[Montant devis de base]:[Date d''envoi6]])),0)-1),"")</f>
        <v/>
      </c>
    </row>
    <row r="10" spans="1:14" x14ac:dyDescent="0.2">
      <c r="J10" t="str" cm="1">
        <f t="array" ref="J10">IF(ISERROR(SUM(INDEX(Tableau3[[#This Row],[Montant devis de base]:[Date d''envoi6]], MATCH(9^9^9,Tableau3[[#This Row],[Montant devis de base]:[Date d''envoi6]],1)-2)))*1,"",IFERROR(INDEX(Tableau3[[#This Row],[Montant devis de base]:[Date d''envoi6]], MATCH(9^9^9,Tableau3[[#This Row],[Montant devis de base]:[Date d''envoi6]],1)-1),""))</f>
        <v/>
      </c>
      <c r="N10" t="str" cm="1">
        <f t="array" ref="N10">IFERROR(INDEX('2024'!$D10:$O10,MATCH(TRUE,(MONTH('Synthèse WBA'!$M$4&amp;1))=(MONTH(Tableau3[[#This Row],[Montant devis de base]:[Date d''envoi6]])),0)-1),"")</f>
        <v/>
      </c>
    </row>
    <row r="11" spans="1:14" x14ac:dyDescent="0.2">
      <c r="J11" t="str" cm="1">
        <f t="array" ref="J11">IF(ISERROR(SUM(INDEX(Tableau3[[#This Row],[Montant devis de base]:[Date d''envoi6]], MATCH(9^9^9,Tableau3[[#This Row],[Montant devis de base]:[Date d''envoi6]],1)-2)))*1,"",IFERROR(INDEX(Tableau3[[#This Row],[Montant devis de base]:[Date d''envoi6]], MATCH(9^9^9,Tableau3[[#This Row],[Montant devis de base]:[Date d''envoi6]],1)-1),""))</f>
        <v/>
      </c>
      <c r="N11" t="str" cm="1">
        <f t="array" ref="N11">IFERROR(INDEX('2024'!$D11:$O11,MATCH(TRUE,(MONTH('Synthèse WBA'!$M$4&amp;1))=(MONTH(Tableau3[[#This Row],[Montant devis de base]:[Date d''envoi6]])),0)-1),"")</f>
        <v/>
      </c>
    </row>
    <row r="12" spans="1:14" x14ac:dyDescent="0.2">
      <c r="J12" cm="1">
        <f t="array" ref="J12">IF(ISERROR(SUM(INDEX(Tableau3[[#This Row],[Montant devis de base]:[Date d''envoi6]], MATCH(9^9^9,Tableau3[[#This Row],[Montant devis de base]:[Date d''envoi6]],1)-2)))*1,"",IFERROR(INDEX(Tableau3[[#This Row],[Montant devis de base]:[Date d''envoi6]], MATCH(9^9^9,Tableau3[[#This Row],[Montant devis de base]:[Date d''envoi6]],1)-1),""))</f>
        <v>3170000</v>
      </c>
      <c r="N12" t="str" cm="1">
        <f t="array" ref="N12">IFERROR(INDEX('2024'!$D12:$O12,MATCH(TRUE,(MONTH('Synthèse WBA'!$M$4&amp;1))=(MONTH(Tableau3[[#This Row],[Montant devis de base]:[Date d''envoi6]])),0)-1),"")</f>
        <v/>
      </c>
    </row>
    <row r="13" spans="1:14" x14ac:dyDescent="0.2">
      <c r="J13" cm="1">
        <f t="array" ref="J13">IF(ISERROR(SUM(INDEX(Tableau3[[#This Row],[Montant devis de base]:[Date d''envoi6]], MATCH(9^9^9,Tableau3[[#This Row],[Montant devis de base]:[Date d''envoi6]],1)-2)))*1,"",IFERROR(INDEX(Tableau3[[#This Row],[Montant devis de base]:[Date d''envoi6]], MATCH(9^9^9,Tableau3[[#This Row],[Montant devis de base]:[Date d''envoi6]],1)-1),""))</f>
        <v>3500000</v>
      </c>
      <c r="N13" t="str" cm="1">
        <f t="array" ref="N13">IFERROR(INDEX('2024'!$D13:$O13,MATCH(TRUE,(MONTH('Synthèse WBA'!$M$4&amp;1))=(MONTH(Tableau3[[#This Row],[Montant devis de base]:[Date d''envoi6]])),0)-1),"")</f>
        <v/>
      </c>
    </row>
    <row r="14" spans="1:14" x14ac:dyDescent="0.2">
      <c r="J14" cm="1">
        <f t="array" ref="J14">IF(ISERROR(SUM(INDEX(Tableau3[[#This Row],[Montant devis de base]:[Date d''envoi6]], MATCH(9^9^9,Tableau3[[#This Row],[Montant devis de base]:[Date d''envoi6]],1)-2)))*1,"",IFERROR(INDEX(Tableau3[[#This Row],[Montant devis de base]:[Date d''envoi6]], MATCH(9^9^9,Tableau3[[#This Row],[Montant devis de base]:[Date d''envoi6]],1)-1),""))</f>
        <v>2000</v>
      </c>
      <c r="N14" cm="1">
        <f t="array" ref="N14">IFERROR(INDEX('2024'!$D14:$O14,MATCH(TRUE,(MONTH('Synthèse WBA'!$M$4&amp;1))=(MONTH(Tableau3[[#This Row],[Montant devis de base]:[Date d''envoi6]])),0)-1),"")</f>
        <v>2000</v>
      </c>
    </row>
    <row r="15" spans="1:14" x14ac:dyDescent="0.2">
      <c r="B15" s="1876"/>
      <c r="J15" t="str" cm="1">
        <f t="array" ref="J15">IF(ISERROR(SUM(INDEX(Tableau3[[#This Row],[Montant devis de base]:[Date d''envoi6]], MATCH(9^9^9,Tableau3[[#This Row],[Montant devis de base]:[Date d''envoi6]],1)-2)))*1,"",IFERROR(INDEX(Tableau3[[#This Row],[Montant devis de base]:[Date d''envoi6]], MATCH(9^9^9,Tableau3[[#This Row],[Montant devis de base]:[Date d''envoi6]],1)-1),""))</f>
        <v/>
      </c>
      <c r="N15" t="str" cm="1">
        <f t="array" ref="N15">IFERROR(INDEX('2024'!$D15:$O15,MATCH(TRUE,(MONTH('Synthèse WBA'!$M$4&amp;1))=(MONTH(Tableau3[[#This Row],[Montant devis de base]:[Date d''envoi6]])),0)-1),"")</f>
        <v/>
      </c>
    </row>
    <row r="16" spans="1:14" x14ac:dyDescent="0.2">
      <c r="J16" cm="1">
        <f t="array" ref="J16">IF(ISERROR(SUM(INDEX(Tableau3[[#This Row],[Montant devis de base]:[Date d''envoi6]], MATCH(9^9^9,Tableau3[[#This Row],[Montant devis de base]:[Date d''envoi6]],1)-2)))*1,"",IFERROR(INDEX(Tableau3[[#This Row],[Montant devis de base]:[Date d''envoi6]], MATCH(9^9^9,Tableau3[[#This Row],[Montant devis de base]:[Date d''envoi6]],1)-1),""))</f>
        <v>2390000</v>
      </c>
      <c r="N16" cm="1">
        <f t="array" ref="N16">IFERROR(INDEX('2024'!$D16:$O16,MATCH(TRUE,(MONTH('Synthèse WBA'!$M$4&amp;1))=(MONTH(Tableau3[[#This Row],[Montant devis de base]:[Date d''envoi6]])),0)-1),"")</f>
        <v>2445246</v>
      </c>
    </row>
    <row r="17" spans="10:10" x14ac:dyDescent="0.2">
      <c r="J17" t="str" cm="1">
        <f t="array" ref="J17">IF(ISERROR(INDEX(Tableau3[[#This Row],[Montant devis de base]:[Date d''envoi6]], MATCH(9^9^9,Tableau3[[#This Row],[Montant devis de base]:[Date d''envoi6]],1)-2)),"",IFERROR(INDEX(Tableau3[[#This Row],[Montant devis de base]:[Date d''envoi6]], MATCH(9^9^9,Tableau3[[#This Row],[Montant devis de base]:[Date d''envoi6]],1)-1),""))</f>
        <v/>
      </c>
    </row>
    <row r="18" spans="10:10" x14ac:dyDescent="0.2">
      <c r="J18" t="str" cm="1">
        <f t="array" ref="J18">IF(ISERROR(INDEX(Tableau3[[#This Row],[Montant devis de base]:[Date d''envoi6]], MATCH(9^9^9,Tableau3[[#This Row],[Montant devis de base]:[Date d''envoi6]],1)-2)),"",IFERROR(INDEX(Tableau3[[#This Row],[Montant devis de base]:[Date d''envoi6]], MATCH(9^9^9,Tableau3[[#This Row],[Montant devis de base]:[Date d''envoi6]],1)-1),""))</f>
        <v/>
      </c>
    </row>
    <row r="19" spans="10:10" x14ac:dyDescent="0.2">
      <c r="J19" t="str" cm="1">
        <f t="array" ref="J19">IF(ISERROR(INDEX(Tableau3[[#This Row],[Montant devis de base]:[Date d''envoi6]], MATCH(9^9^9,Tableau3[[#This Row],[Montant devis de base]:[Date d''envoi6]],1)-2)),"",IFERROR(INDEX(Tableau3[[#This Row],[Montant devis de base]:[Date d''envoi6]], MATCH(9^9^9,Tableau3[[#This Row],[Montant devis de base]:[Date d''envoi6]],1)-1),""))</f>
        <v/>
      </c>
    </row>
    <row r="20" spans="10:10" x14ac:dyDescent="0.2">
      <c r="J20" t="str" cm="1">
        <f t="array" ref="J20">IF(ISTEXT(INDEX(Tableau3[[#This Row],[Montant devis de base]:[Date d''envoi6]], MATCH(9^9^9,Tableau3[[#This Row],[Montant devis de base]:[Date d''envoi6]],1)-2)),"",IFERROR(INDEX(Tableau3[[#This Row],[Montant devis de base]:[Date d''envoi6]], MATCH(9^9^9,Tableau3[[#This Row],[Montant devis de base]:[Date d''envoi6]],1)-1),""))</f>
        <v/>
      </c>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98DD730-BB81-47B4-84B6-697EDB8F5C2F}">
          <x14:formula1>
            <xm:f>'LISTE EDP'!$B$1:$B$12</xm:f>
          </x14:formula1>
          <xm:sqref>F4 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FC0E-2CB5-4807-B79D-47C5AAB92F37}">
  <sheetPr codeName="Feuil34">
    <tabColor rgb="FFFFFF00"/>
  </sheetPr>
  <dimension ref="A1:O28"/>
  <sheetViews>
    <sheetView tabSelected="1" topLeftCell="B1" zoomScale="90" zoomScaleNormal="90" workbookViewId="0">
      <selection activeCell="R28" sqref="R28"/>
    </sheetView>
  </sheetViews>
  <sheetFormatPr baseColWidth="10" defaultRowHeight="15.95" customHeight="1" x14ac:dyDescent="0.2"/>
  <cols>
    <col min="1" max="1" width="8.7109375" style="368" customWidth="1"/>
    <col min="2" max="2" width="52" style="368" customWidth="1"/>
    <col min="3" max="3" width="9.85546875" style="368" customWidth="1"/>
    <col min="4" max="4" width="23.42578125" style="368" customWidth="1"/>
    <col min="5" max="5" width="14.42578125" style="1865" customWidth="1"/>
    <col min="6" max="6" width="18.7109375" style="368" customWidth="1"/>
    <col min="7" max="7" width="15.28515625" style="368" customWidth="1"/>
    <col min="8" max="8" width="18.5703125" style="368" customWidth="1"/>
    <col min="9" max="9" width="15.28515625" style="368" customWidth="1"/>
    <col min="10" max="10" width="18.5703125" style="368" customWidth="1"/>
    <col min="11" max="11" width="15.28515625" style="368" customWidth="1"/>
    <col min="12" max="12" width="18.5703125" style="368" customWidth="1"/>
    <col min="13" max="13" width="15.28515625" style="368" customWidth="1"/>
    <col min="14" max="14" width="18.5703125" style="368" customWidth="1"/>
    <col min="15" max="15" width="15.28515625" style="368" customWidth="1"/>
    <col min="16" max="16384" width="11.42578125" style="368"/>
  </cols>
  <sheetData>
    <row r="1" spans="1:15" ht="27.75" customHeight="1" x14ac:dyDescent="0.2">
      <c r="A1" s="1866" t="s">
        <v>1710</v>
      </c>
      <c r="B1" s="1866" t="s">
        <v>1709</v>
      </c>
      <c r="C1" s="1866" t="s">
        <v>1700</v>
      </c>
      <c r="D1" s="1867" t="s">
        <v>1698</v>
      </c>
      <c r="E1" s="1867" t="s">
        <v>1699</v>
      </c>
      <c r="F1" s="1868" t="s">
        <v>1701</v>
      </c>
      <c r="G1" s="1868" t="s">
        <v>1702</v>
      </c>
      <c r="H1" s="1868" t="s">
        <v>1705</v>
      </c>
      <c r="I1" s="1868" t="s">
        <v>1703</v>
      </c>
      <c r="J1" s="1868" t="s">
        <v>1706</v>
      </c>
      <c r="K1" s="1868" t="s">
        <v>1711</v>
      </c>
      <c r="L1" s="1868" t="s">
        <v>1707</v>
      </c>
      <c r="M1" s="1868" t="s">
        <v>1704</v>
      </c>
      <c r="N1" s="1868" t="s">
        <v>1708</v>
      </c>
      <c r="O1" s="1868" t="s">
        <v>1712</v>
      </c>
    </row>
    <row r="2" spans="1:15" s="284" customFormat="1" ht="15.95" customHeight="1" thickBot="1" x14ac:dyDescent="0.25">
      <c r="A2" s="260"/>
      <c r="B2" s="1142" t="s">
        <v>1728</v>
      </c>
      <c r="C2" s="350" t="s">
        <v>11</v>
      </c>
      <c r="D2" s="263"/>
      <c r="E2" s="1869"/>
      <c r="F2" s="1870"/>
      <c r="G2" s="1871"/>
      <c r="H2" s="1870"/>
      <c r="I2" s="1871"/>
      <c r="J2" s="1870"/>
      <c r="K2" s="1871"/>
      <c r="L2" s="1870"/>
      <c r="M2" s="1871"/>
      <c r="N2" s="1870"/>
      <c r="O2" s="1871"/>
    </row>
    <row r="3" spans="1:15" s="284" customFormat="1" ht="15.95" customHeight="1" thickBot="1" x14ac:dyDescent="0.25">
      <c r="A3" s="260"/>
      <c r="B3" s="1142" t="s">
        <v>1727</v>
      </c>
      <c r="C3" s="350" t="s">
        <v>11</v>
      </c>
      <c r="D3" s="263">
        <v>10000</v>
      </c>
      <c r="E3" s="1869">
        <v>45292</v>
      </c>
      <c r="F3" s="1870">
        <v>6000</v>
      </c>
      <c r="G3" s="1871">
        <v>45323</v>
      </c>
      <c r="H3" s="1870">
        <v>5000</v>
      </c>
      <c r="I3" s="1871">
        <v>45352</v>
      </c>
      <c r="J3" s="1877">
        <v>3000000</v>
      </c>
      <c r="K3" s="1871">
        <v>45383</v>
      </c>
      <c r="L3" s="1870"/>
      <c r="M3" s="1871"/>
      <c r="N3" s="1870"/>
      <c r="O3" s="1871"/>
    </row>
    <row r="4" spans="1:15" s="284" customFormat="1" ht="15.95" customHeight="1" x14ac:dyDescent="0.2">
      <c r="A4" s="260"/>
      <c r="B4" s="1142" t="s">
        <v>1714</v>
      </c>
      <c r="C4" s="350" t="s">
        <v>400</v>
      </c>
      <c r="D4" s="263"/>
      <c r="E4" s="1869"/>
      <c r="F4" s="1870"/>
      <c r="G4" s="1871"/>
      <c r="H4" s="1870"/>
      <c r="I4" s="1871"/>
      <c r="J4" s="1870"/>
      <c r="K4" s="1871"/>
      <c r="L4" s="1870"/>
      <c r="M4" s="1871"/>
      <c r="N4" s="1870"/>
      <c r="O4" s="1871"/>
    </row>
    <row r="5" spans="1:15" s="284" customFormat="1" ht="15.95" customHeight="1" thickBot="1" x14ac:dyDescent="0.25">
      <c r="A5" s="260"/>
      <c r="B5" s="1142" t="s">
        <v>1717</v>
      </c>
      <c r="C5" s="350" t="s">
        <v>400</v>
      </c>
      <c r="D5" s="263"/>
      <c r="E5" s="1869"/>
      <c r="F5" s="1870"/>
      <c r="G5" s="1871"/>
      <c r="H5" s="1870"/>
      <c r="I5" s="1871"/>
      <c r="J5" s="1870"/>
      <c r="K5" s="1871"/>
      <c r="L5" s="1870"/>
      <c r="M5" s="1871"/>
      <c r="N5" s="1870"/>
      <c r="O5" s="1871"/>
    </row>
    <row r="6" spans="1:15" s="284" customFormat="1" ht="15.95" customHeight="1" thickBot="1" x14ac:dyDescent="0.25">
      <c r="A6" s="260"/>
      <c r="B6" s="1142" t="s">
        <v>1716</v>
      </c>
      <c r="C6" s="350" t="s">
        <v>400</v>
      </c>
      <c r="D6" s="263">
        <v>324269.56</v>
      </c>
      <c r="E6" s="1869">
        <v>45217</v>
      </c>
      <c r="F6" s="1875">
        <v>276394.18</v>
      </c>
      <c r="G6" s="1871">
        <v>45264</v>
      </c>
      <c r="H6" s="1870"/>
      <c r="I6" s="1871"/>
      <c r="J6" s="1870"/>
      <c r="K6" s="1871"/>
      <c r="L6" s="1870"/>
      <c r="M6" s="1871"/>
      <c r="N6" s="1870"/>
      <c r="O6" s="1871"/>
    </row>
    <row r="7" spans="1:15" s="284" customFormat="1" ht="15.95" customHeight="1" thickBot="1" x14ac:dyDescent="0.25">
      <c r="A7" s="260"/>
      <c r="B7" s="1142" t="s">
        <v>1715</v>
      </c>
      <c r="C7" s="350" t="s">
        <v>400</v>
      </c>
      <c r="D7" s="263">
        <v>262542.13</v>
      </c>
      <c r="E7" s="1869"/>
      <c r="F7" s="1870"/>
      <c r="G7" s="1871"/>
      <c r="H7" s="1870"/>
      <c r="I7" s="1871"/>
      <c r="J7" s="1870"/>
      <c r="K7" s="1871"/>
      <c r="L7" s="1870"/>
      <c r="M7" s="1871"/>
      <c r="N7" s="1870"/>
      <c r="O7" s="1871"/>
    </row>
    <row r="8" spans="1:15" s="284" customFormat="1" ht="15.95" customHeight="1" thickBot="1" x14ac:dyDescent="0.25">
      <c r="A8" s="260" t="s">
        <v>757</v>
      </c>
      <c r="B8" s="1142" t="s">
        <v>1713</v>
      </c>
      <c r="C8" s="350" t="s">
        <v>400</v>
      </c>
      <c r="D8" s="263">
        <v>1488288.83</v>
      </c>
      <c r="E8" s="1869">
        <v>45272</v>
      </c>
      <c r="F8" s="1875">
        <v>1190861.27</v>
      </c>
      <c r="G8" s="1871">
        <v>45278</v>
      </c>
      <c r="H8" s="1870"/>
      <c r="I8" s="1871"/>
      <c r="J8" s="1870"/>
      <c r="K8" s="1871"/>
      <c r="L8" s="1870"/>
      <c r="M8" s="1871"/>
      <c r="N8" s="1870"/>
      <c r="O8" s="1871"/>
    </row>
    <row r="9" spans="1:15" s="284" customFormat="1" ht="15.95" customHeight="1" x14ac:dyDescent="0.2">
      <c r="A9" s="260" t="s">
        <v>0</v>
      </c>
      <c r="B9" s="1142" t="s">
        <v>1718</v>
      </c>
      <c r="C9" s="350" t="s">
        <v>400</v>
      </c>
      <c r="D9" s="263"/>
      <c r="E9" s="1869"/>
      <c r="F9" s="1870"/>
      <c r="G9" s="1871"/>
      <c r="H9" s="1870"/>
      <c r="I9" s="1871"/>
      <c r="J9" s="1870"/>
      <c r="K9" s="1871"/>
      <c r="L9" s="1870"/>
      <c r="M9" s="1871"/>
      <c r="N9" s="1870"/>
      <c r="O9" s="1871"/>
    </row>
    <row r="10" spans="1:15" s="284" customFormat="1" ht="15.95" customHeight="1" x14ac:dyDescent="0.2">
      <c r="A10" s="260"/>
      <c r="B10" s="1142" t="s">
        <v>1719</v>
      </c>
      <c r="C10" s="350" t="s">
        <v>400</v>
      </c>
      <c r="D10" s="263">
        <v>452470</v>
      </c>
      <c r="E10" s="1869"/>
      <c r="F10" s="1870"/>
      <c r="G10" s="1871"/>
      <c r="H10" s="1870"/>
      <c r="I10" s="1871"/>
      <c r="J10" s="1870"/>
      <c r="K10" s="1871"/>
      <c r="L10" s="1870"/>
      <c r="M10" s="1871"/>
      <c r="N10" s="1870"/>
      <c r="O10" s="1871"/>
    </row>
    <row r="11" spans="1:15" s="284" customFormat="1" ht="15.95" customHeight="1" thickBot="1" x14ac:dyDescent="0.25">
      <c r="A11" s="260"/>
      <c r="B11" s="1142" t="s">
        <v>1720</v>
      </c>
      <c r="C11" s="350" t="s">
        <v>400</v>
      </c>
      <c r="D11" s="263"/>
      <c r="E11" s="1869"/>
      <c r="F11" s="1870"/>
      <c r="G11" s="1871"/>
      <c r="H11" s="1870"/>
      <c r="I11" s="1871"/>
      <c r="J11" s="1870"/>
      <c r="K11" s="1871"/>
      <c r="L11" s="1870"/>
      <c r="M11" s="1871"/>
      <c r="N11" s="1870"/>
      <c r="O11" s="1871"/>
    </row>
    <row r="12" spans="1:15" s="284" customFormat="1" ht="15.95" customHeight="1" thickBot="1" x14ac:dyDescent="0.25">
      <c r="A12" s="260"/>
      <c r="B12" s="1142" t="s">
        <v>1721</v>
      </c>
      <c r="C12" s="350" t="s">
        <v>11</v>
      </c>
      <c r="D12" s="1875">
        <v>3170000</v>
      </c>
      <c r="E12" s="1869">
        <v>45268</v>
      </c>
      <c r="F12" s="1870"/>
      <c r="G12" s="1871"/>
      <c r="H12" s="1870"/>
      <c r="I12" s="1871"/>
      <c r="J12" s="1870"/>
      <c r="K12" s="1871"/>
      <c r="L12" s="1870"/>
      <c r="M12" s="1871"/>
      <c r="N12" s="1870"/>
      <c r="O12" s="1871"/>
    </row>
    <row r="13" spans="1:15" s="284" customFormat="1" ht="15.95" customHeight="1" thickBot="1" x14ac:dyDescent="0.25">
      <c r="A13" s="260"/>
      <c r="B13" s="1142" t="s">
        <v>1722</v>
      </c>
      <c r="C13" s="350" t="s">
        <v>11</v>
      </c>
      <c r="D13" s="1875">
        <v>3500000</v>
      </c>
      <c r="E13" s="1869">
        <v>45268</v>
      </c>
      <c r="F13" s="1870"/>
      <c r="G13" s="1871"/>
      <c r="H13" s="1870"/>
      <c r="I13" s="1871"/>
      <c r="J13" s="1870"/>
      <c r="K13" s="1871"/>
      <c r="L13" s="1870"/>
      <c r="M13" s="1871"/>
      <c r="N13" s="1870"/>
      <c r="O13" s="1871"/>
    </row>
    <row r="14" spans="1:15" s="284" customFormat="1" ht="15.95" customHeight="1" thickBot="1" x14ac:dyDescent="0.25">
      <c r="A14" s="260" t="s">
        <v>0</v>
      </c>
      <c r="B14" s="1142" t="s">
        <v>1723</v>
      </c>
      <c r="C14" s="350" t="s">
        <v>400</v>
      </c>
      <c r="D14" s="263"/>
      <c r="E14" s="1869"/>
      <c r="F14" s="1870"/>
      <c r="G14" s="1879"/>
      <c r="H14" s="1875">
        <v>2000</v>
      </c>
      <c r="I14" s="1879">
        <v>44970</v>
      </c>
      <c r="J14" s="1870"/>
      <c r="K14" s="1871"/>
      <c r="L14" s="1870"/>
      <c r="M14" s="1871"/>
      <c r="N14" s="1870"/>
      <c r="O14" s="1871"/>
    </row>
    <row r="15" spans="1:15" s="284" customFormat="1" ht="15.95" customHeight="1" thickBot="1" x14ac:dyDescent="0.25">
      <c r="A15" s="260"/>
      <c r="B15" s="1142" t="s">
        <v>1729</v>
      </c>
      <c r="C15" s="350" t="s">
        <v>400</v>
      </c>
      <c r="D15" s="263"/>
      <c r="E15" s="1869"/>
      <c r="F15" s="1870"/>
      <c r="G15" s="1871"/>
      <c r="H15" s="1870"/>
      <c r="I15" s="1871"/>
      <c r="J15" s="1870"/>
      <c r="K15" s="1871"/>
      <c r="L15" s="1870"/>
      <c r="M15" s="1871"/>
      <c r="N15" s="1870"/>
      <c r="O15" s="1871"/>
    </row>
    <row r="16" spans="1:15" s="284" customFormat="1" ht="15.95" customHeight="1" thickBot="1" x14ac:dyDescent="0.25">
      <c r="A16" s="260" t="s">
        <v>757</v>
      </c>
      <c r="B16" s="1142" t="s">
        <v>1724</v>
      </c>
      <c r="C16" s="350" t="s">
        <v>400</v>
      </c>
      <c r="D16" s="263">
        <v>2724667.4</v>
      </c>
      <c r="E16" s="1869">
        <v>45217</v>
      </c>
      <c r="F16" s="1870">
        <v>2445246</v>
      </c>
      <c r="G16" s="1879">
        <v>44970</v>
      </c>
      <c r="H16" s="1875">
        <v>2390000</v>
      </c>
      <c r="I16" s="1871">
        <v>45278</v>
      </c>
      <c r="J16" s="1870"/>
      <c r="K16" s="1871"/>
      <c r="L16" s="1870"/>
      <c r="M16" s="1871"/>
      <c r="N16" s="1870"/>
      <c r="O16" s="1871"/>
    </row>
    <row r="17" spans="1:15" s="284" customFormat="1" ht="15.95" customHeight="1" x14ac:dyDescent="0.2">
      <c r="A17" s="260" t="s">
        <v>1</v>
      </c>
      <c r="B17" s="1142" t="s">
        <v>1725</v>
      </c>
      <c r="C17" s="350" t="s">
        <v>11</v>
      </c>
      <c r="D17" s="263">
        <v>790000</v>
      </c>
      <c r="E17" s="1869"/>
      <c r="F17" s="1870"/>
      <c r="G17" s="1871"/>
      <c r="H17" s="1870"/>
      <c r="I17" s="1871"/>
      <c r="J17" s="1870"/>
      <c r="K17" s="1871"/>
      <c r="L17" s="1870"/>
      <c r="M17" s="1871"/>
      <c r="N17" s="1870"/>
      <c r="O17" s="1871"/>
    </row>
    <row r="18" spans="1:15" s="284" customFormat="1" ht="15.95" customHeight="1" x14ac:dyDescent="0.2">
      <c r="A18" s="260"/>
      <c r="B18" s="1142" t="s">
        <v>1726</v>
      </c>
      <c r="C18" s="350" t="s">
        <v>11</v>
      </c>
      <c r="D18" s="263">
        <v>2353264</v>
      </c>
      <c r="E18" s="1869"/>
      <c r="F18" s="1870"/>
      <c r="G18" s="1871"/>
      <c r="H18" s="1870"/>
      <c r="I18" s="1871"/>
      <c r="J18" s="1870"/>
      <c r="K18" s="1871"/>
      <c r="L18" s="1870"/>
      <c r="M18" s="1871"/>
      <c r="N18" s="1870"/>
      <c r="O18" s="1871"/>
    </row>
    <row r="19" spans="1:15" ht="15.95" customHeight="1" x14ac:dyDescent="0.2">
      <c r="A19" s="260"/>
      <c r="B19" s="1142" t="s">
        <v>1750</v>
      </c>
      <c r="C19" s="350" t="s">
        <v>11</v>
      </c>
      <c r="D19" s="263">
        <v>1270000</v>
      </c>
      <c r="E19" s="1869"/>
      <c r="F19" s="1870"/>
      <c r="G19" s="1871"/>
      <c r="H19" s="1870"/>
      <c r="I19" s="1871"/>
      <c r="J19" s="1870"/>
      <c r="K19" s="1871"/>
      <c r="L19" s="1870"/>
      <c r="M19" s="1871"/>
      <c r="N19" s="1870"/>
      <c r="O19" s="1871"/>
    </row>
    <row r="20" spans="1:15" ht="15.95" customHeight="1" x14ac:dyDescent="0.2">
      <c r="A20" s="260"/>
      <c r="B20" s="1142" t="s">
        <v>1751</v>
      </c>
      <c r="C20" s="350" t="s">
        <v>400</v>
      </c>
      <c r="D20" s="263"/>
      <c r="E20" s="1869"/>
      <c r="F20" s="1870"/>
      <c r="G20" s="1871"/>
      <c r="H20" s="1870"/>
      <c r="I20" s="1871"/>
      <c r="J20" s="1870"/>
      <c r="K20" s="1871"/>
      <c r="L20" s="1870"/>
      <c r="M20" s="1871"/>
      <c r="N20" s="1870"/>
      <c r="O20" s="1871"/>
    </row>
    <row r="21" spans="1:15" ht="15.95" customHeight="1" x14ac:dyDescent="0.2">
      <c r="A21" s="260"/>
      <c r="B21" s="1142" t="s">
        <v>1752</v>
      </c>
      <c r="C21" s="350" t="s">
        <v>400</v>
      </c>
      <c r="D21" s="263"/>
      <c r="E21" s="1869"/>
      <c r="F21" s="1870"/>
      <c r="G21" s="1871"/>
      <c r="H21" s="1870"/>
      <c r="I21" s="1871"/>
      <c r="J21" s="1870"/>
      <c r="K21" s="1871"/>
      <c r="L21" s="1870"/>
      <c r="M21" s="1871"/>
      <c r="N21" s="1870"/>
      <c r="O21" s="1871"/>
    </row>
    <row r="22" spans="1:15" ht="15.95" customHeight="1" x14ac:dyDescent="0.2">
      <c r="A22" s="260"/>
      <c r="B22" s="1142" t="s">
        <v>1753</v>
      </c>
      <c r="C22" s="350" t="s">
        <v>400</v>
      </c>
      <c r="D22" s="263"/>
      <c r="E22" s="1869"/>
      <c r="F22" s="1870"/>
      <c r="G22" s="1871"/>
      <c r="H22" s="1870"/>
      <c r="I22" s="1871"/>
      <c r="J22" s="1870"/>
      <c r="K22" s="1871"/>
      <c r="L22" s="1870"/>
      <c r="M22" s="1871"/>
      <c r="N22" s="1870"/>
      <c r="O22" s="1871"/>
    </row>
    <row r="24" spans="1:15" ht="15.95" customHeight="1" x14ac:dyDescent="0.2">
      <c r="L24" s="1876"/>
    </row>
    <row r="25" spans="1:15" ht="15.95" customHeight="1" x14ac:dyDescent="0.2">
      <c r="D25" s="1878"/>
    </row>
    <row r="28" spans="1:15" ht="15.95" customHeight="1" x14ac:dyDescent="0.2">
      <c r="I28" s="368" t="s">
        <v>1756</v>
      </c>
    </row>
  </sheetData>
  <conditionalFormatting sqref="A2:O5">
    <cfRule type="expression" dxfId="13" priority="385">
      <formula>$A2:$A18="A"</formula>
    </cfRule>
    <cfRule type="expression" dxfId="12" priority="386">
      <formula>$A2:$A18="G"</formula>
    </cfRule>
    <cfRule type="expression" dxfId="11" priority="387">
      <formula>$A2:$A18="P"</formula>
    </cfRule>
  </conditionalFormatting>
  <conditionalFormatting sqref="A6:O18">
    <cfRule type="expression" dxfId="10" priority="2">
      <formula>$A6:$A27="A"</formula>
    </cfRule>
    <cfRule type="expression" dxfId="9" priority="383">
      <formula>$A6:$A27="G"</formula>
    </cfRule>
    <cfRule type="expression" dxfId="8" priority="384">
      <formula>$A6:$A27="P"</formula>
    </cfRule>
  </conditionalFormatting>
  <dataValidations count="1">
    <dataValidation showInputMessage="1" showErrorMessage="1" sqref="C2:C22" xr:uid="{6CFCF86A-366E-46DA-A8FC-9C5C2BB7DE3D}"/>
  </dataValidations>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 id="{83771B51-D9F5-4D13-BA86-0F61F5A5EBDB}">
            <xm:f>AND(MONTH(D2)=MONTH('Synthèse WBA'!$M$4&amp;1),YEAR(D2)&lt;=YEAR(TODAY()+2))</xm:f>
            <x14:dxf>
              <fill>
                <patternFill>
                  <bgColor theme="6" tint="0.39994506668294322"/>
                </patternFill>
              </fill>
            </x14:dxf>
          </x14:cfRule>
          <xm:sqref>D2:O22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6F49AA0-D602-46EB-8CB8-36B3177FBA3B}">
          <x14:formula1>
            <xm:f>'LISTE EDP'!$A$1:$A$3</xm:f>
          </x14:formula1>
          <xm:sqref>A2:A22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1">
    <tabColor rgb="FF0000FF"/>
  </sheetPr>
  <dimension ref="A1:V39"/>
  <sheetViews>
    <sheetView workbookViewId="0">
      <selection activeCell="B30" sqref="B30"/>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22" ht="28.5" x14ac:dyDescent="0.2">
      <c r="A1" s="1880" t="s">
        <v>1583</v>
      </c>
      <c r="B1" s="1881"/>
      <c r="C1" s="1881"/>
      <c r="D1" s="1881"/>
      <c r="E1" s="1881"/>
      <c r="F1" s="1881"/>
      <c r="G1" s="1881"/>
      <c r="H1" s="1881"/>
      <c r="I1" s="1881"/>
      <c r="J1" s="1881"/>
      <c r="K1" s="1881"/>
      <c r="L1" s="308" t="s">
        <v>885</v>
      </c>
    </row>
    <row r="2" spans="1:2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22" s="145" customFormat="1" ht="15.75" x14ac:dyDescent="0.2">
      <c r="A3" s="87"/>
      <c r="B3" s="642" t="s">
        <v>755</v>
      </c>
      <c r="C3" s="58"/>
      <c r="D3" s="87"/>
      <c r="E3" s="87"/>
      <c r="F3" s="115"/>
      <c r="G3" s="131"/>
      <c r="H3" s="212"/>
      <c r="I3" s="419"/>
      <c r="J3" s="44"/>
      <c r="K3" s="44"/>
      <c r="L3" s="432"/>
    </row>
    <row r="4" spans="1:22" s="145" customFormat="1" ht="15.75" x14ac:dyDescent="0.2">
      <c r="A4" s="87"/>
      <c r="B4" s="1788"/>
      <c r="C4" s="58"/>
      <c r="D4" s="87"/>
      <c r="E4" s="87"/>
      <c r="F4" s="115"/>
      <c r="G4" s="131"/>
      <c r="H4" s="212"/>
      <c r="I4" s="419"/>
      <c r="J4" s="44"/>
      <c r="K4" s="44"/>
      <c r="L4" s="432"/>
    </row>
    <row r="5" spans="1:22" s="145" customFormat="1" ht="15.75" x14ac:dyDescent="0.2">
      <c r="A5" s="87"/>
      <c r="B5" s="1788"/>
      <c r="C5" s="58"/>
      <c r="D5" s="87"/>
      <c r="E5" s="87"/>
      <c r="F5" s="115"/>
      <c r="G5" s="131"/>
      <c r="H5" s="212"/>
      <c r="I5" s="419"/>
      <c r="J5" s="44"/>
      <c r="K5" s="44"/>
      <c r="L5" s="432"/>
    </row>
    <row r="6" spans="1:22" s="145" customFormat="1" ht="15.75" x14ac:dyDescent="0.2">
      <c r="A6" s="87"/>
      <c r="B6" s="1788"/>
      <c r="C6" s="58"/>
      <c r="D6" s="87"/>
      <c r="E6" s="87"/>
      <c r="F6" s="115"/>
      <c r="G6" s="131"/>
      <c r="H6" s="212"/>
      <c r="I6" s="419"/>
      <c r="J6" s="44"/>
      <c r="K6" s="44"/>
      <c r="L6" s="432"/>
    </row>
    <row r="7" spans="1:22" s="145" customFormat="1" ht="15.75" x14ac:dyDescent="0.2">
      <c r="A7" s="87"/>
      <c r="B7" s="1788"/>
      <c r="C7" s="58"/>
      <c r="D7" s="87"/>
      <c r="E7" s="87"/>
      <c r="F7" s="115"/>
      <c r="G7" s="131"/>
      <c r="H7" s="212"/>
      <c r="I7" s="419"/>
      <c r="J7" s="44"/>
      <c r="K7" s="44"/>
      <c r="L7" s="432"/>
    </row>
    <row r="8" spans="1:22" s="145" customFormat="1" ht="15.75" x14ac:dyDescent="0.2">
      <c r="A8" s="87"/>
      <c r="B8" s="1788"/>
      <c r="C8" s="58"/>
      <c r="D8" s="87"/>
      <c r="E8" s="87"/>
      <c r="F8" s="115"/>
      <c r="G8" s="131"/>
      <c r="H8" s="212"/>
      <c r="I8" s="419"/>
      <c r="J8" s="44"/>
      <c r="K8" s="44"/>
      <c r="L8" s="432"/>
    </row>
    <row r="9" spans="1:22" s="145" customFormat="1" ht="15.75" x14ac:dyDescent="0.2">
      <c r="A9" s="87"/>
      <c r="B9" s="1788"/>
      <c r="C9" s="58"/>
      <c r="D9" s="87"/>
      <c r="E9" s="87"/>
      <c r="F9" s="115"/>
      <c r="G9" s="131"/>
      <c r="H9" s="212"/>
      <c r="I9" s="419"/>
      <c r="J9" s="44"/>
      <c r="K9" s="44"/>
      <c r="L9" s="432"/>
    </row>
    <row r="10" spans="1:22" s="145" customFormat="1" x14ac:dyDescent="0.2">
      <c r="A10" s="87">
        <v>1</v>
      </c>
      <c r="B10" s="244" t="s">
        <v>1610</v>
      </c>
      <c r="C10" s="58" t="s">
        <v>1611</v>
      </c>
      <c r="D10" s="87" t="s">
        <v>1587</v>
      </c>
      <c r="E10" s="87" t="s">
        <v>1587</v>
      </c>
      <c r="F10" s="90">
        <v>69819.649999999994</v>
      </c>
      <c r="G10" s="131"/>
      <c r="H10" s="212"/>
      <c r="I10" s="419" t="s">
        <v>521</v>
      </c>
      <c r="J10" s="44"/>
      <c r="K10" s="44"/>
      <c r="L10" s="432"/>
    </row>
    <row r="11" spans="1:22" s="145" customFormat="1" x14ac:dyDescent="0.2">
      <c r="A11" s="87">
        <v>1</v>
      </c>
      <c r="B11" s="244" t="s">
        <v>1603</v>
      </c>
      <c r="C11" s="58" t="s">
        <v>1604</v>
      </c>
      <c r="D11" s="87" t="s">
        <v>1587</v>
      </c>
      <c r="E11" s="87" t="s">
        <v>1587</v>
      </c>
      <c r="F11" s="90">
        <v>135351.79</v>
      </c>
      <c r="G11" s="131"/>
      <c r="H11" s="212"/>
      <c r="I11" s="419" t="s">
        <v>521</v>
      </c>
      <c r="J11" s="44"/>
      <c r="K11" s="44"/>
      <c r="L11" s="432"/>
    </row>
    <row r="12" spans="1:22" s="145" customFormat="1" x14ac:dyDescent="0.2">
      <c r="A12" s="87">
        <v>1</v>
      </c>
      <c r="B12" s="244" t="s">
        <v>1601</v>
      </c>
      <c r="C12" s="58" t="s">
        <v>1602</v>
      </c>
      <c r="D12" s="87" t="s">
        <v>1587</v>
      </c>
      <c r="E12" s="87" t="s">
        <v>1587</v>
      </c>
      <c r="F12" s="90">
        <v>11795</v>
      </c>
      <c r="G12" s="131"/>
      <c r="H12" s="212"/>
      <c r="I12" s="419" t="s">
        <v>521</v>
      </c>
      <c r="J12" s="44"/>
      <c r="K12" s="44"/>
      <c r="L12" s="432"/>
    </row>
    <row r="13" spans="1:22" s="1772" customFormat="1" x14ac:dyDescent="0.2">
      <c r="A13" s="1779">
        <v>0</v>
      </c>
      <c r="B13" s="1780" t="s">
        <v>1600</v>
      </c>
      <c r="C13" s="1781" t="s">
        <v>1599</v>
      </c>
      <c r="D13" s="1782" t="s">
        <v>1587</v>
      </c>
      <c r="E13" s="1782" t="s">
        <v>1587</v>
      </c>
      <c r="F13" s="1779"/>
      <c r="G13" s="1779"/>
      <c r="H13" s="1783"/>
      <c r="I13" s="1784" t="s">
        <v>0</v>
      </c>
      <c r="J13" s="1785"/>
      <c r="K13" s="1786"/>
      <c r="L13" s="1787"/>
      <c r="M13" s="1771"/>
      <c r="N13" s="1770"/>
      <c r="O13" s="1770"/>
      <c r="P13" s="1770"/>
      <c r="Q13" s="1770"/>
      <c r="R13" s="894"/>
      <c r="S13" s="1770"/>
      <c r="T13" s="1770"/>
      <c r="U13" s="1770"/>
      <c r="V13" s="1770"/>
    </row>
    <row r="14" spans="1:22" s="145" customFormat="1" x14ac:dyDescent="0.2">
      <c r="A14" s="87">
        <v>1</v>
      </c>
      <c r="B14" s="244" t="s">
        <v>1597</v>
      </c>
      <c r="C14" s="58" t="s">
        <v>1598</v>
      </c>
      <c r="D14" s="87" t="s">
        <v>1587</v>
      </c>
      <c r="E14" s="87" t="s">
        <v>1587</v>
      </c>
      <c r="F14" s="115"/>
      <c r="G14" s="131"/>
      <c r="H14" s="212"/>
      <c r="I14" s="1795"/>
      <c r="J14" s="44"/>
      <c r="K14" s="44"/>
      <c r="L14" s="432"/>
    </row>
    <row r="15" spans="1:22" s="145" customFormat="1" x14ac:dyDescent="0.2">
      <c r="A15" s="87">
        <v>1</v>
      </c>
      <c r="B15" s="244" t="s">
        <v>1591</v>
      </c>
      <c r="C15" s="58" t="s">
        <v>1584</v>
      </c>
      <c r="D15" s="87" t="s">
        <v>1587</v>
      </c>
      <c r="E15" s="87" t="s">
        <v>1587</v>
      </c>
      <c r="F15" s="90">
        <v>107759.77</v>
      </c>
      <c r="G15" s="131" t="s">
        <v>0</v>
      </c>
      <c r="H15" s="212"/>
      <c r="I15" s="419" t="s">
        <v>521</v>
      </c>
      <c r="J15" s="44"/>
      <c r="K15" s="44"/>
      <c r="L15" s="432"/>
    </row>
    <row r="17" spans="1:12" x14ac:dyDescent="0.2">
      <c r="A17" s="594" t="s">
        <v>837</v>
      </c>
      <c r="C17" s="261"/>
      <c r="D17" s="261"/>
      <c r="E17" s="40"/>
      <c r="F17" s="277"/>
      <c r="G17" s="264"/>
      <c r="H17" s="265"/>
      <c r="I17" s="282"/>
      <c r="J17" s="282"/>
      <c r="K17" s="268"/>
      <c r="L17" s="40"/>
    </row>
    <row r="18" spans="1:12" x14ac:dyDescent="0.2">
      <c r="A18" s="259">
        <f>SUM(A3:A15)</f>
        <v>5</v>
      </c>
      <c r="B18" s="260" t="s">
        <v>8</v>
      </c>
      <c r="C18" s="261"/>
      <c r="D18" s="556"/>
      <c r="E18" s="591" t="s">
        <v>525</v>
      </c>
      <c r="F18" s="592">
        <f>SUMIF(A3:A15,"1",F3:F15)</f>
        <v>324726.21000000002</v>
      </c>
      <c r="G18" s="264"/>
      <c r="H18" s="265"/>
      <c r="I18" s="266"/>
      <c r="J18" s="267"/>
      <c r="K18" s="268"/>
      <c r="L18" s="40"/>
    </row>
    <row r="19" spans="1:12" x14ac:dyDescent="0.2">
      <c r="A19" s="269"/>
      <c r="B19" s="270"/>
      <c r="C19" s="261"/>
      <c r="D19" s="565"/>
      <c r="E19" s="583" t="s">
        <v>527</v>
      </c>
      <c r="F19" s="593">
        <f>SUMIF(I3:I15,"G",F3:F15)</f>
        <v>0</v>
      </c>
      <c r="G19" s="264"/>
      <c r="H19" s="272"/>
      <c r="I19" s="584"/>
      <c r="J19" s="585" t="s">
        <v>526</v>
      </c>
      <c r="K19" s="586">
        <f>COUNTIFS(I3:I15,"G")</f>
        <v>0</v>
      </c>
      <c r="L19" s="40"/>
    </row>
    <row r="20" spans="1:12" x14ac:dyDescent="0.2">
      <c r="A20" s="369">
        <f>COUNTIFS(I3:I15,"A")</f>
        <v>1</v>
      </c>
      <c r="B20" s="371" t="s">
        <v>430</v>
      </c>
      <c r="C20" s="261"/>
      <c r="D20" s="261"/>
      <c r="E20" s="276"/>
      <c r="F20" s="277"/>
      <c r="G20" s="264"/>
      <c r="H20" s="265"/>
      <c r="I20" s="574"/>
      <c r="J20" s="278" t="s">
        <v>540</v>
      </c>
      <c r="K20" s="587">
        <f>COUNTIFS(I3:I15,"P")</f>
        <v>0</v>
      </c>
      <c r="L20" s="40"/>
    </row>
    <row r="21" spans="1:12" x14ac:dyDescent="0.2">
      <c r="A21" s="374"/>
      <c r="B21" s="375"/>
      <c r="C21" s="261"/>
      <c r="D21" s="283"/>
      <c r="E21" s="283"/>
      <c r="F21" s="283"/>
      <c r="G21" s="264"/>
      <c r="H21" s="265"/>
      <c r="I21" s="574"/>
      <c r="J21" s="418" t="s">
        <v>566</v>
      </c>
      <c r="K21" s="588">
        <f>COUNTIFS(I3:I15,"ATT",A3:A15,1)</f>
        <v>4</v>
      </c>
      <c r="L21" s="40"/>
    </row>
    <row r="22" spans="1:12" x14ac:dyDescent="0.2">
      <c r="A22" s="259"/>
      <c r="B22" s="260"/>
      <c r="C22" s="281"/>
      <c r="D22" s="283"/>
      <c r="E22" s="283"/>
      <c r="F22" s="283"/>
      <c r="G22" s="264"/>
      <c r="H22" s="265"/>
      <c r="I22" s="577"/>
      <c r="J22" s="589" t="s">
        <v>597</v>
      </c>
      <c r="K22" s="590">
        <f>COUNTIFS(I3:I15,"I")</f>
        <v>0</v>
      </c>
      <c r="L22" s="40"/>
    </row>
    <row r="23" spans="1:12" x14ac:dyDescent="0.2">
      <c r="A23" s="40"/>
      <c r="B23" s="287"/>
      <c r="C23" s="261"/>
      <c r="D23" s="261"/>
      <c r="E23" s="40"/>
      <c r="F23" s="277"/>
      <c r="G23" s="264"/>
      <c r="H23" s="265"/>
      <c r="I23" s="282"/>
      <c r="J23" s="282"/>
      <c r="K23" s="268"/>
      <c r="L23" s="40"/>
    </row>
    <row r="24" spans="1:12" x14ac:dyDescent="0.2">
      <c r="A24" s="40"/>
      <c r="B24" s="287"/>
      <c r="C24" s="261"/>
      <c r="D24" s="261"/>
      <c r="E24" s="40"/>
      <c r="F24" s="277"/>
      <c r="G24" s="264"/>
      <c r="H24" s="265"/>
      <c r="I24" s="282"/>
      <c r="J24" s="282"/>
      <c r="K24" s="268"/>
      <c r="L24" s="40"/>
    </row>
    <row r="25" spans="1:12" x14ac:dyDescent="0.2">
      <c r="A25" s="287"/>
      <c r="B25" s="287"/>
      <c r="C25" s="261"/>
      <c r="D25" s="261"/>
      <c r="E25" s="40"/>
      <c r="F25" s="277"/>
      <c r="G25" s="264"/>
      <c r="H25" s="265"/>
      <c r="I25" s="282"/>
      <c r="J25" s="282"/>
      <c r="K25" s="268"/>
      <c r="L25" s="40"/>
    </row>
    <row r="26" spans="1:12" x14ac:dyDescent="0.2">
      <c r="A26" s="40"/>
      <c r="B26" s="283"/>
      <c r="C26" s="261"/>
      <c r="D26" s="261"/>
      <c r="E26" s="40"/>
      <c r="L26" s="40"/>
    </row>
    <row r="27" spans="1:12" x14ac:dyDescent="0.2">
      <c r="A27" s="283">
        <f>COUNTIFS(D3:D15,"WBA",I3:I15,"G")</f>
        <v>0</v>
      </c>
      <c r="B27" s="284" t="s">
        <v>560</v>
      </c>
      <c r="C27" s="290">
        <f>SUMIFS(F3:F15,D3:D15,"WBA",I3:I15,"G")</f>
        <v>0</v>
      </c>
      <c r="D27" s="291" t="s">
        <v>563</v>
      </c>
      <c r="E27" s="292" t="e">
        <f>C27/A27</f>
        <v>#DIV/0!</v>
      </c>
      <c r="L27" s="40"/>
    </row>
    <row r="28" spans="1:12" x14ac:dyDescent="0.2">
      <c r="A28" s="40"/>
      <c r="B28" s="283"/>
      <c r="C28" s="261"/>
      <c r="D28" s="261"/>
      <c r="E28" s="40"/>
      <c r="L28" s="40"/>
    </row>
    <row r="29" spans="1:12" x14ac:dyDescent="0.2">
      <c r="A29" s="283">
        <f>COUNTIFS(D3:D15,"WBA",I3:I15,"P",A3:A15,"1")</f>
        <v>0</v>
      </c>
      <c r="B29" s="284" t="s">
        <v>840</v>
      </c>
      <c r="C29" s="683">
        <f>SUMIFS(F3:F15,D3:D15,"WBA",I3:I15,"P")</f>
        <v>0</v>
      </c>
      <c r="D29" s="291"/>
      <c r="E29" s="292"/>
      <c r="L29" s="40"/>
    </row>
    <row r="30" spans="1:12" x14ac:dyDescent="0.2">
      <c r="A30" s="40"/>
      <c r="B30" s="283"/>
      <c r="C30" s="261"/>
      <c r="D30" s="261"/>
      <c r="E30" s="299"/>
      <c r="L30" s="40"/>
    </row>
    <row r="31" spans="1:12" x14ac:dyDescent="0.2">
      <c r="A31" s="283">
        <f>COUNTIFS(D3:D15,"WBA",A3:A15,1)</f>
        <v>0</v>
      </c>
      <c r="B31" s="293" t="s">
        <v>839</v>
      </c>
      <c r="C31" s="304" t="e">
        <f>A27/A31</f>
        <v>#DIV/0!</v>
      </c>
      <c r="D31" s="261"/>
      <c r="E31" s="292"/>
      <c r="L31" s="40"/>
    </row>
    <row r="32" spans="1:12" x14ac:dyDescent="0.2">
      <c r="A32" s="40"/>
      <c r="B32" s="283"/>
      <c r="C32" s="261"/>
      <c r="D32" s="261"/>
      <c r="E32" s="299"/>
      <c r="L32" s="40"/>
    </row>
    <row r="33" spans="1:12" x14ac:dyDescent="0.2">
      <c r="A33" s="40"/>
      <c r="B33" s="293" t="s">
        <v>838</v>
      </c>
      <c r="C33" s="292">
        <f>SUMIFS(F3:F15,D3:D15,"WBA",A3:A15,1)</f>
        <v>0</v>
      </c>
      <c r="D33" s="284" t="s">
        <v>841</v>
      </c>
      <c r="E33" s="306" t="e">
        <f>C33/A31</f>
        <v>#DIV/0!</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558</v>
      </c>
    </row>
    <row r="36" spans="1:12" x14ac:dyDescent="0.2">
      <c r="A36" s="40"/>
      <c r="B36" s="283"/>
      <c r="C36" s="304" t="e">
        <f>C27/C33</f>
        <v>#DIV/0!</v>
      </c>
      <c r="D36" s="261"/>
      <c r="E36" s="40"/>
      <c r="F36" s="277"/>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305" t="s">
        <v>836</v>
      </c>
      <c r="C38" s="261"/>
      <c r="D38" s="261"/>
      <c r="E38" s="40"/>
      <c r="F38" s="277"/>
      <c r="G38" s="264"/>
      <c r="H38" s="265"/>
      <c r="I38" s="282"/>
      <c r="J38" s="282"/>
      <c r="K38" s="268"/>
      <c r="L38" s="40"/>
    </row>
    <row r="39" spans="1:12" x14ac:dyDescent="0.2">
      <c r="A39" s="259" t="s">
        <v>400</v>
      </c>
      <c r="B39" s="1882"/>
      <c r="C39" s="1882"/>
      <c r="D39" s="1882"/>
      <c r="E39" s="1882"/>
      <c r="F39" s="1882"/>
      <c r="G39" s="1882"/>
      <c r="H39" s="1882"/>
      <c r="I39" s="1882"/>
      <c r="J39" s="1882"/>
      <c r="K39" s="1882"/>
      <c r="L39" s="40"/>
    </row>
  </sheetData>
  <mergeCells count="2">
    <mergeCell ref="A1:K1"/>
    <mergeCell ref="B39:K39"/>
  </mergeCells>
  <conditionalFormatting sqref="C2:C11">
    <cfRule type="duplicateValues" dxfId="430" priority="5"/>
  </conditionalFormatting>
  <conditionalFormatting sqref="C3:C11">
    <cfRule type="duplicateValues" dxfId="429" priority="4"/>
  </conditionalFormatting>
  <conditionalFormatting sqref="C12 C14:C15">
    <cfRule type="duplicateValues" dxfId="428" priority="3"/>
  </conditionalFormatting>
  <conditionalFormatting sqref="C17:C22 C24:C34 C36:C38">
    <cfRule type="duplicateValues" dxfId="427" priority="6"/>
  </conditionalFormatting>
  <dataValidations count="3">
    <dataValidation type="list" allowBlank="1" showInputMessage="1" showErrorMessage="1" sqref="I3:I15" xr:uid="{00000000-0002-0000-0800-000000000000}">
      <formula1>"G,P,A,ATT,I"</formula1>
    </dataValidation>
    <dataValidation type="list" allowBlank="1" showInputMessage="1" showErrorMessage="1" sqref="K3:K15" xr:uid="{00000000-0002-0000-0800-000001000000}">
      <formula1>"CA ANGERS,CIC BORDEAUX"</formula1>
    </dataValidation>
    <dataValidation type="list" allowBlank="1" showInputMessage="1" showErrorMessage="1" sqref="J19:J21 I36:I39 I33:I34 I17:I18 I2 I23:I25" xr:uid="{00000000-0002-0000-0800-000002000000}">
      <formula1>"R,NR,A,ATT,I"</formula1>
    </dataValidation>
  </dataValidations>
  <hyperlinks>
    <hyperlink ref="C15" r:id="rId1" xr:uid="{D97336F0-E18F-4D54-A385-C0248A1ACD1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tabColor rgb="FF0000FF"/>
    <pageSetUpPr fitToPage="1"/>
  </sheetPr>
  <dimension ref="A1:V120"/>
  <sheetViews>
    <sheetView topLeftCell="A7" zoomScale="85" zoomScaleNormal="85" workbookViewId="0">
      <selection activeCell="H41" sqref="H41"/>
    </sheetView>
  </sheetViews>
  <sheetFormatPr baseColWidth="10" defaultRowHeight="12.75" x14ac:dyDescent="0.2"/>
  <cols>
    <col min="1" max="1" width="11.42578125" customWidth="1"/>
    <col min="2" max="2" width="9.14062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1631</v>
      </c>
      <c r="E1" s="1414"/>
      <c r="F1" s="1415"/>
      <c r="G1" s="1408"/>
      <c r="H1" s="1409"/>
      <c r="I1" s="1409"/>
      <c r="J1" s="1409"/>
      <c r="K1" s="1409"/>
      <c r="M1" s="1766"/>
      <c r="N1" s="1409"/>
      <c r="O1" s="1765" t="s">
        <v>1222</v>
      </c>
      <c r="P1" s="1409"/>
      <c r="Q1" s="1449"/>
      <c r="R1" s="1409"/>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ht="11.85" customHeight="1" x14ac:dyDescent="0.2">
      <c r="A3" s="80"/>
      <c r="B3" s="67"/>
      <c r="C3" s="87"/>
      <c r="D3" s="978"/>
      <c r="E3" s="979"/>
      <c r="F3" s="98"/>
      <c r="G3" s="98"/>
      <c r="H3" s="90"/>
      <c r="I3" s="80"/>
      <c r="J3" s="977"/>
      <c r="K3" s="217"/>
      <c r="L3" s="217"/>
      <c r="M3" s="67"/>
      <c r="N3" s="80"/>
      <c r="O3" s="80"/>
      <c r="P3" s="98"/>
      <c r="Q3" s="98"/>
      <c r="R3" s="80"/>
      <c r="S3" s="80"/>
      <c r="T3" s="977"/>
      <c r="U3" s="977"/>
      <c r="V3" s="977"/>
    </row>
    <row r="4" spans="1:22" s="2" customFormat="1" ht="11.85" customHeight="1" x14ac:dyDescent="0.2">
      <c r="A4" s="80"/>
      <c r="B4" s="67"/>
      <c r="C4" s="87"/>
      <c r="D4" s="978"/>
      <c r="E4" s="979"/>
      <c r="F4" s="98"/>
      <c r="G4" s="98"/>
      <c r="H4" s="90"/>
      <c r="I4" s="80"/>
      <c r="J4" s="977"/>
      <c r="K4" s="217"/>
      <c r="L4" s="217"/>
      <c r="M4" s="67"/>
      <c r="N4" s="80"/>
      <c r="O4" s="80"/>
      <c r="P4" s="98"/>
      <c r="Q4" s="98"/>
      <c r="R4" s="80"/>
      <c r="S4" s="80"/>
      <c r="T4" s="977"/>
      <c r="U4" s="977"/>
      <c r="V4" s="977"/>
    </row>
    <row r="5" spans="1:22" s="2" customFormat="1" ht="11.85" customHeight="1" x14ac:dyDescent="0.2">
      <c r="A5" s="80"/>
      <c r="B5" s="67"/>
      <c r="C5" s="87"/>
      <c r="D5" s="978"/>
      <c r="E5" s="979"/>
      <c r="F5" s="98"/>
      <c r="G5" s="98"/>
      <c r="H5" s="90"/>
      <c r="I5" s="80"/>
      <c r="J5" s="977"/>
      <c r="K5" s="217"/>
      <c r="L5" s="217"/>
      <c r="M5" s="67"/>
      <c r="N5" s="80"/>
      <c r="O5" s="80"/>
      <c r="P5" s="98"/>
      <c r="Q5" s="98"/>
      <c r="R5" s="80"/>
      <c r="S5" s="80"/>
      <c r="T5" s="977"/>
      <c r="U5" s="977"/>
      <c r="V5" s="977"/>
    </row>
    <row r="6" spans="1:22" s="2" customFormat="1" ht="11.85" customHeight="1" x14ac:dyDescent="0.2">
      <c r="A6" s="80">
        <v>1</v>
      </c>
      <c r="B6" s="67"/>
      <c r="C6" s="87">
        <v>24259</v>
      </c>
      <c r="D6" s="978" t="s">
        <v>1696</v>
      </c>
      <c r="E6" s="979">
        <v>23545</v>
      </c>
      <c r="F6" s="98" t="s">
        <v>24</v>
      </c>
      <c r="G6" s="98" t="s">
        <v>1466</v>
      </c>
      <c r="H6" s="90">
        <v>1251574</v>
      </c>
      <c r="I6" s="80"/>
      <c r="J6" s="977"/>
      <c r="K6" s="217" t="s">
        <v>605</v>
      </c>
      <c r="L6" s="217" t="s">
        <v>612</v>
      </c>
      <c r="M6" s="67" t="s">
        <v>521</v>
      </c>
      <c r="N6" s="80"/>
      <c r="O6" s="80"/>
      <c r="P6" s="98" t="s">
        <v>429</v>
      </c>
      <c r="Q6" s="98"/>
      <c r="R6" s="80"/>
      <c r="S6" s="80"/>
      <c r="T6" s="977"/>
      <c r="U6" s="977"/>
      <c r="V6" s="977"/>
    </row>
    <row r="7" spans="1:22" s="2" customFormat="1" ht="11.85" customHeight="1" x14ac:dyDescent="0.2">
      <c r="A7" s="80"/>
      <c r="B7" s="1851"/>
      <c r="C7" s="756"/>
      <c r="D7" s="978" t="s">
        <v>1694</v>
      </c>
      <c r="E7" s="979">
        <v>23544</v>
      </c>
      <c r="F7" s="98" t="s">
        <v>24</v>
      </c>
      <c r="G7" s="98" t="s">
        <v>1260</v>
      </c>
      <c r="H7" s="90">
        <v>1270315.49</v>
      </c>
      <c r="I7" s="80" t="s">
        <v>0</v>
      </c>
      <c r="J7" s="977">
        <v>2</v>
      </c>
      <c r="K7" s="217" t="s">
        <v>607</v>
      </c>
      <c r="L7" s="217" t="s">
        <v>612</v>
      </c>
      <c r="M7" s="67" t="s">
        <v>521</v>
      </c>
      <c r="N7" s="80"/>
      <c r="O7" s="80"/>
      <c r="P7" s="98" t="s">
        <v>757</v>
      </c>
      <c r="Q7" s="98" t="s">
        <v>1695</v>
      </c>
      <c r="R7" s="80"/>
      <c r="S7" s="80"/>
      <c r="T7" s="977"/>
      <c r="U7" s="977"/>
      <c r="V7" s="977"/>
    </row>
    <row r="8" spans="1:22" s="1791" customFormat="1" ht="11.85" customHeight="1" x14ac:dyDescent="0.2">
      <c r="A8" s="209">
        <v>1</v>
      </c>
      <c r="B8" s="1853"/>
      <c r="C8" s="1853"/>
      <c r="D8" s="1789" t="s">
        <v>1690</v>
      </c>
      <c r="E8" s="1790">
        <v>23543</v>
      </c>
      <c r="F8" s="209" t="s">
        <v>394</v>
      </c>
      <c r="G8" s="209" t="s">
        <v>10</v>
      </c>
      <c r="H8" s="889">
        <v>103912</v>
      </c>
      <c r="I8" s="209"/>
      <c r="J8" s="1012"/>
      <c r="K8" s="691" t="s">
        <v>605</v>
      </c>
      <c r="L8" s="691" t="s">
        <v>613</v>
      </c>
      <c r="M8" s="96" t="s">
        <v>757</v>
      </c>
      <c r="N8" s="209"/>
      <c r="O8" s="209"/>
      <c r="P8" s="209" t="s">
        <v>757</v>
      </c>
      <c r="Q8" s="209" t="s">
        <v>1691</v>
      </c>
      <c r="R8" s="209"/>
      <c r="S8" s="209"/>
      <c r="T8" s="1012"/>
      <c r="U8" s="1012"/>
      <c r="V8" s="1012"/>
    </row>
    <row r="9" spans="1:22" s="1791" customFormat="1" ht="11.85" customHeight="1" x14ac:dyDescent="0.2">
      <c r="A9" s="209">
        <v>1</v>
      </c>
      <c r="B9" s="96"/>
      <c r="C9" s="96">
        <v>18238</v>
      </c>
      <c r="D9" s="1789" t="s">
        <v>1687</v>
      </c>
      <c r="E9" s="1790">
        <v>23541</v>
      </c>
      <c r="F9" s="209" t="s">
        <v>24</v>
      </c>
      <c r="G9" s="209" t="s">
        <v>1464</v>
      </c>
      <c r="H9" s="889">
        <v>210431.89</v>
      </c>
      <c r="I9" s="209"/>
      <c r="J9" s="1012"/>
      <c r="K9" s="691" t="s">
        <v>606</v>
      </c>
      <c r="L9" s="691" t="s">
        <v>613</v>
      </c>
      <c r="M9" s="96" t="s">
        <v>757</v>
      </c>
      <c r="N9" s="209"/>
      <c r="O9" s="209"/>
      <c r="P9" s="1854" t="s">
        <v>757</v>
      </c>
      <c r="Q9" s="209" t="s">
        <v>1688</v>
      </c>
      <c r="R9" s="209"/>
      <c r="S9" s="209"/>
      <c r="T9" s="1012"/>
      <c r="U9" s="1012"/>
      <c r="V9" s="1012"/>
    </row>
    <row r="10" spans="1:22" s="2" customFormat="1" ht="11.85" customHeight="1" x14ac:dyDescent="0.2">
      <c r="A10" s="80">
        <v>1</v>
      </c>
      <c r="B10" s="67"/>
      <c r="C10" s="87">
        <v>23434</v>
      </c>
      <c r="D10" s="978" t="s">
        <v>1685</v>
      </c>
      <c r="E10" s="979">
        <v>23540</v>
      </c>
      <c r="F10" s="98" t="s">
        <v>24</v>
      </c>
      <c r="G10" s="98" t="s">
        <v>1463</v>
      </c>
      <c r="H10" s="90">
        <v>300000</v>
      </c>
      <c r="I10" s="80" t="s">
        <v>0</v>
      </c>
      <c r="J10" s="977">
        <v>2</v>
      </c>
      <c r="K10" s="217" t="s">
        <v>605</v>
      </c>
      <c r="L10" s="217" t="s">
        <v>612</v>
      </c>
      <c r="M10" s="67" t="s">
        <v>521</v>
      </c>
      <c r="N10" s="80"/>
      <c r="O10" s="80"/>
      <c r="P10" s="98" t="s">
        <v>757</v>
      </c>
      <c r="Q10" s="98" t="s">
        <v>1686</v>
      </c>
      <c r="R10" s="80"/>
      <c r="S10" s="80"/>
      <c r="T10" s="977"/>
      <c r="U10" s="977"/>
      <c r="V10" s="977"/>
    </row>
    <row r="11" spans="1:22" s="1850" customFormat="1" ht="11.85" customHeight="1" x14ac:dyDescent="0.2">
      <c r="A11" s="1841"/>
      <c r="B11" s="1842"/>
      <c r="C11" s="1844"/>
      <c r="D11" s="1845" t="s">
        <v>1697</v>
      </c>
      <c r="E11" s="1846">
        <v>23539</v>
      </c>
      <c r="F11" s="1847" t="s">
        <v>24</v>
      </c>
      <c r="G11" s="1847" t="s">
        <v>1260</v>
      </c>
      <c r="H11" s="1848"/>
      <c r="I11" s="1841"/>
      <c r="J11" s="1843"/>
      <c r="K11" s="1849" t="s">
        <v>607</v>
      </c>
      <c r="L11" s="1849" t="s">
        <v>612</v>
      </c>
      <c r="M11" s="1842" t="s">
        <v>1509</v>
      </c>
      <c r="N11" s="1841"/>
      <c r="O11" s="1841"/>
      <c r="P11" s="1847" t="s">
        <v>757</v>
      </c>
      <c r="Q11" s="1847" t="s">
        <v>1682</v>
      </c>
      <c r="R11" s="1841"/>
      <c r="S11" s="1841"/>
      <c r="T11" s="1843"/>
      <c r="U11" s="1843"/>
      <c r="V11" s="1843"/>
    </row>
    <row r="12" spans="1:22" s="1791" customFormat="1" ht="11.85" customHeight="1" x14ac:dyDescent="0.2">
      <c r="A12" s="209">
        <v>1</v>
      </c>
      <c r="B12" s="96"/>
      <c r="C12" s="96">
        <v>21636</v>
      </c>
      <c r="D12" s="1789" t="s">
        <v>1680</v>
      </c>
      <c r="E12" s="1790">
        <v>23538</v>
      </c>
      <c r="F12" s="209" t="s">
        <v>24</v>
      </c>
      <c r="G12" s="209" t="s">
        <v>1305</v>
      </c>
      <c r="H12" s="889">
        <v>2101043.9500000002</v>
      </c>
      <c r="I12" s="209"/>
      <c r="J12" s="1012"/>
      <c r="K12" s="691" t="s">
        <v>606</v>
      </c>
      <c r="L12" s="691" t="s">
        <v>613</v>
      </c>
      <c r="M12" s="96" t="s">
        <v>757</v>
      </c>
      <c r="N12" s="209"/>
      <c r="O12" s="209"/>
      <c r="P12" s="209" t="s">
        <v>757</v>
      </c>
      <c r="Q12" s="209" t="s">
        <v>1681</v>
      </c>
      <c r="R12" s="209"/>
      <c r="S12" s="209"/>
      <c r="T12" s="1012"/>
      <c r="U12" s="1012"/>
      <c r="V12" s="1012"/>
    </row>
    <row r="13" spans="1:22" s="2" customFormat="1" ht="11.85" customHeight="1" x14ac:dyDescent="0.2">
      <c r="A13" s="80">
        <v>1</v>
      </c>
      <c r="B13" s="67"/>
      <c r="C13" s="87">
        <v>22770</v>
      </c>
      <c r="D13" s="978" t="s">
        <v>1678</v>
      </c>
      <c r="E13" s="979">
        <v>23537</v>
      </c>
      <c r="F13" s="98" t="s">
        <v>24</v>
      </c>
      <c r="G13" s="98" t="s">
        <v>18</v>
      </c>
      <c r="H13" s="90">
        <v>550483</v>
      </c>
      <c r="I13" s="80" t="s">
        <v>0</v>
      </c>
      <c r="J13" s="977">
        <v>2</v>
      </c>
      <c r="K13" s="217" t="s">
        <v>608</v>
      </c>
      <c r="L13" s="217" t="s">
        <v>612</v>
      </c>
      <c r="M13" s="67" t="s">
        <v>521</v>
      </c>
      <c r="N13" s="80"/>
      <c r="O13" s="80"/>
      <c r="P13" s="98" t="s">
        <v>757</v>
      </c>
      <c r="Q13" s="98" t="s">
        <v>1679</v>
      </c>
      <c r="R13" s="80"/>
      <c r="S13" s="80"/>
      <c r="T13" s="977"/>
      <c r="U13" s="977"/>
      <c r="V13" s="977"/>
    </row>
    <row r="14" spans="1:22" s="1791" customFormat="1" ht="15" customHeight="1" x14ac:dyDescent="0.2">
      <c r="A14" s="209">
        <v>1</v>
      </c>
      <c r="B14" s="96"/>
      <c r="C14" s="96">
        <v>22737</v>
      </c>
      <c r="D14" s="1789" t="s">
        <v>1672</v>
      </c>
      <c r="E14" s="1790">
        <v>22536</v>
      </c>
      <c r="F14" s="209" t="s">
        <v>24</v>
      </c>
      <c r="G14" s="209" t="s">
        <v>1673</v>
      </c>
      <c r="H14" s="889">
        <v>2684983</v>
      </c>
      <c r="I14" s="209" t="s">
        <v>15</v>
      </c>
      <c r="J14" s="1012">
        <v>3</v>
      </c>
      <c r="K14" s="691" t="s">
        <v>604</v>
      </c>
      <c r="L14" s="691" t="s">
        <v>613</v>
      </c>
      <c r="M14" s="96" t="s">
        <v>757</v>
      </c>
      <c r="N14" s="209"/>
      <c r="O14" s="209"/>
      <c r="P14" s="209" t="s">
        <v>757</v>
      </c>
      <c r="Q14" s="209" t="s">
        <v>1674</v>
      </c>
      <c r="R14" s="209"/>
      <c r="S14" s="209"/>
      <c r="T14" s="1012"/>
      <c r="U14" s="1012"/>
      <c r="V14" s="1012"/>
    </row>
    <row r="15" spans="1:22" s="1791" customFormat="1" ht="13.5" customHeight="1" x14ac:dyDescent="0.2">
      <c r="A15" s="209">
        <v>1</v>
      </c>
      <c r="B15" s="96"/>
      <c r="C15" s="96">
        <v>22095</v>
      </c>
      <c r="D15" s="1789" t="s">
        <v>1667</v>
      </c>
      <c r="E15" s="1790">
        <v>23535</v>
      </c>
      <c r="F15" s="209" t="s">
        <v>24</v>
      </c>
      <c r="G15" s="209" t="s">
        <v>1464</v>
      </c>
      <c r="H15" s="889">
        <v>4800000</v>
      </c>
      <c r="I15" s="209" t="s">
        <v>0</v>
      </c>
      <c r="J15" s="1012">
        <v>2</v>
      </c>
      <c r="K15" s="691" t="s">
        <v>604</v>
      </c>
      <c r="L15" s="691" t="s">
        <v>613</v>
      </c>
      <c r="M15" s="96" t="s">
        <v>757</v>
      </c>
      <c r="N15" s="209"/>
      <c r="O15" s="209"/>
      <c r="P15" s="209" t="s">
        <v>757</v>
      </c>
      <c r="Q15" s="209" t="s">
        <v>1675</v>
      </c>
      <c r="R15" s="209"/>
      <c r="S15" s="209"/>
      <c r="T15" s="1012"/>
      <c r="U15" s="1012"/>
      <c r="V15" s="1012"/>
    </row>
    <row r="16" spans="1:22" s="2" customFormat="1" ht="12" customHeight="1" x14ac:dyDescent="0.2">
      <c r="A16" s="80">
        <v>1</v>
      </c>
      <c r="B16" s="67"/>
      <c r="C16" s="87">
        <v>22094</v>
      </c>
      <c r="D16" s="978" t="s">
        <v>1665</v>
      </c>
      <c r="E16" s="979">
        <v>23534</v>
      </c>
      <c r="F16" s="98" t="s">
        <v>24</v>
      </c>
      <c r="G16" s="98" t="s">
        <v>1260</v>
      </c>
      <c r="H16" s="90">
        <v>2355713</v>
      </c>
      <c r="I16" s="80" t="s">
        <v>15</v>
      </c>
      <c r="J16" s="977">
        <v>3</v>
      </c>
      <c r="K16" s="217" t="s">
        <v>607</v>
      </c>
      <c r="L16" s="217" t="s">
        <v>612</v>
      </c>
      <c r="M16" s="67" t="s">
        <v>521</v>
      </c>
      <c r="N16" s="80"/>
      <c r="O16" s="80"/>
      <c r="P16" s="98" t="s">
        <v>757</v>
      </c>
      <c r="Q16" s="98" t="s">
        <v>1666</v>
      </c>
      <c r="R16" s="80"/>
      <c r="S16" s="80"/>
      <c r="T16" s="977"/>
      <c r="U16" s="977"/>
      <c r="V16" s="977"/>
    </row>
    <row r="17" spans="1:22" s="2" customFormat="1" ht="12" customHeight="1" x14ac:dyDescent="0.2">
      <c r="A17" s="80">
        <v>1</v>
      </c>
      <c r="B17" s="1820"/>
      <c r="C17" s="1519"/>
      <c r="D17" s="978" t="s">
        <v>1664</v>
      </c>
      <c r="E17" s="979">
        <v>23533</v>
      </c>
      <c r="F17" s="98" t="s">
        <v>10</v>
      </c>
      <c r="G17" s="98" t="s">
        <v>10</v>
      </c>
      <c r="H17" s="90">
        <v>127147</v>
      </c>
      <c r="I17" s="80"/>
      <c r="J17" s="977"/>
      <c r="K17" s="217" t="s">
        <v>606</v>
      </c>
      <c r="L17" s="217" t="s">
        <v>612</v>
      </c>
      <c r="M17" s="67" t="s">
        <v>521</v>
      </c>
      <c r="N17" s="80"/>
      <c r="O17" s="80"/>
      <c r="P17" s="98"/>
      <c r="Q17" s="98"/>
      <c r="R17" s="80"/>
      <c r="S17" s="80"/>
      <c r="T17" s="977"/>
      <c r="U17" s="977"/>
      <c r="V17" s="977"/>
    </row>
    <row r="18" spans="1:22" s="1791" customFormat="1" ht="14.85" customHeight="1" x14ac:dyDescent="0.2">
      <c r="A18" s="209">
        <v>1</v>
      </c>
      <c r="B18" s="96"/>
      <c r="C18" s="96">
        <v>3766</v>
      </c>
      <c r="D18" s="1789" t="s">
        <v>1662</v>
      </c>
      <c r="E18" s="1790">
        <v>23532</v>
      </c>
      <c r="F18" s="209" t="s">
        <v>24</v>
      </c>
      <c r="G18" s="209" t="s">
        <v>1466</v>
      </c>
      <c r="H18" s="889">
        <v>5786904.5999999996</v>
      </c>
      <c r="I18" s="209"/>
      <c r="J18" s="1012"/>
      <c r="K18" s="691" t="s">
        <v>609</v>
      </c>
      <c r="L18" s="691" t="s">
        <v>613</v>
      </c>
      <c r="M18" s="96" t="s">
        <v>757</v>
      </c>
      <c r="N18" s="209"/>
      <c r="O18" s="209"/>
      <c r="P18" s="209" t="s">
        <v>757</v>
      </c>
      <c r="Q18" s="209" t="s">
        <v>1663</v>
      </c>
      <c r="R18" s="209"/>
      <c r="S18" s="209"/>
      <c r="T18" s="1012"/>
      <c r="U18" s="1012"/>
      <c r="V18" s="1012"/>
    </row>
    <row r="19" spans="1:22" s="1861" customFormat="1" x14ac:dyDescent="0.2">
      <c r="A19" s="1569">
        <v>1</v>
      </c>
      <c r="B19" s="1855"/>
      <c r="C19" s="1855">
        <v>21527</v>
      </c>
      <c r="D19" s="1857" t="s">
        <v>1656</v>
      </c>
      <c r="E19" s="1858">
        <v>23531</v>
      </c>
      <c r="F19" s="1569" t="s">
        <v>24</v>
      </c>
      <c r="G19" s="1569" t="s">
        <v>1464</v>
      </c>
      <c r="H19" s="1859">
        <v>1241001</v>
      </c>
      <c r="I19" s="1569" t="s">
        <v>0</v>
      </c>
      <c r="J19" s="1856">
        <v>2</v>
      </c>
      <c r="K19" s="1860" t="s">
        <v>607</v>
      </c>
      <c r="L19" s="1860" t="s">
        <v>612</v>
      </c>
      <c r="M19" s="1855" t="s">
        <v>1</v>
      </c>
      <c r="N19" s="1569"/>
      <c r="O19" s="1569"/>
      <c r="P19" s="1569" t="s">
        <v>757</v>
      </c>
      <c r="Q19" s="1569" t="s">
        <v>1657</v>
      </c>
      <c r="R19" s="1569"/>
      <c r="S19" s="1569"/>
      <c r="T19" s="1856"/>
      <c r="U19" s="1856"/>
      <c r="V19" s="1856"/>
    </row>
    <row r="20" spans="1:22" s="1791" customFormat="1" x14ac:dyDescent="0.2">
      <c r="A20" s="209"/>
      <c r="B20" s="891"/>
      <c r="C20" s="891"/>
      <c r="D20" s="1789" t="s">
        <v>1655</v>
      </c>
      <c r="E20" s="1790">
        <v>23530</v>
      </c>
      <c r="F20" s="209" t="s">
        <v>24</v>
      </c>
      <c r="G20" s="209" t="s">
        <v>18</v>
      </c>
      <c r="H20" s="889">
        <v>576789</v>
      </c>
      <c r="I20" s="209"/>
      <c r="J20" s="1012"/>
      <c r="K20" s="691" t="s">
        <v>607</v>
      </c>
      <c r="L20" s="691" t="s">
        <v>612</v>
      </c>
      <c r="M20" s="96" t="s">
        <v>757</v>
      </c>
      <c r="N20" s="209"/>
      <c r="O20" s="209"/>
      <c r="P20" s="209"/>
      <c r="Q20" s="209"/>
      <c r="R20" s="209"/>
      <c r="S20" s="209"/>
      <c r="T20" s="1012"/>
      <c r="U20" s="1012"/>
      <c r="V20" s="1012"/>
    </row>
    <row r="21" spans="1:22" s="1791" customFormat="1" ht="12.6" customHeight="1" x14ac:dyDescent="0.2">
      <c r="A21" s="209">
        <v>1</v>
      </c>
      <c r="B21" s="1853"/>
      <c r="C21" s="1853"/>
      <c r="D21" s="1789" t="s">
        <v>1654</v>
      </c>
      <c r="E21" s="1790">
        <v>23529</v>
      </c>
      <c r="F21" s="209" t="s">
        <v>10</v>
      </c>
      <c r="G21" s="209" t="s">
        <v>10</v>
      </c>
      <c r="H21" s="889">
        <v>1117789</v>
      </c>
      <c r="I21" s="209"/>
      <c r="J21" s="1012"/>
      <c r="K21" s="691" t="s">
        <v>605</v>
      </c>
      <c r="L21" s="691" t="s">
        <v>612</v>
      </c>
      <c r="M21" s="96" t="s">
        <v>757</v>
      </c>
      <c r="N21" s="209"/>
      <c r="O21" s="209"/>
      <c r="P21" s="209"/>
      <c r="Q21" s="209"/>
      <c r="R21" s="209"/>
      <c r="S21" s="209"/>
      <c r="T21" s="1012"/>
      <c r="U21" s="1012"/>
      <c r="V21" s="1012"/>
    </row>
    <row r="22" spans="1:22" s="1791" customFormat="1" x14ac:dyDescent="0.2">
      <c r="A22" s="209"/>
      <c r="B22" s="891"/>
      <c r="C22" s="891"/>
      <c r="D22" s="1789" t="s">
        <v>1650</v>
      </c>
      <c r="E22" s="1790">
        <v>23528</v>
      </c>
      <c r="F22" s="209" t="s">
        <v>24</v>
      </c>
      <c r="G22" s="209" t="s">
        <v>18</v>
      </c>
      <c r="H22" s="889">
        <v>576789</v>
      </c>
      <c r="I22" s="209"/>
      <c r="J22" s="1012"/>
      <c r="K22" s="691" t="s">
        <v>607</v>
      </c>
      <c r="L22" s="691" t="s">
        <v>612</v>
      </c>
      <c r="M22" s="96" t="s">
        <v>757</v>
      </c>
      <c r="N22" s="209"/>
      <c r="O22" s="209"/>
      <c r="P22" s="209" t="s">
        <v>429</v>
      </c>
      <c r="Q22" s="209" t="s">
        <v>1651</v>
      </c>
      <c r="R22" s="209"/>
      <c r="S22" s="209"/>
      <c r="T22" s="1012"/>
      <c r="U22" s="1012"/>
      <c r="V22" s="1012"/>
    </row>
    <row r="23" spans="1:22" s="1791" customFormat="1" x14ac:dyDescent="0.2">
      <c r="A23" s="209"/>
      <c r="B23" s="891"/>
      <c r="C23" s="891"/>
      <c r="D23" s="1789" t="s">
        <v>1649</v>
      </c>
      <c r="E23" s="1790">
        <v>23527</v>
      </c>
      <c r="F23" s="209" t="s">
        <v>24</v>
      </c>
      <c r="G23" s="209" t="s">
        <v>18</v>
      </c>
      <c r="H23" s="889">
        <v>576789</v>
      </c>
      <c r="I23" s="209"/>
      <c r="J23" s="1012"/>
      <c r="K23" s="691" t="s">
        <v>607</v>
      </c>
      <c r="L23" s="691" t="s">
        <v>612</v>
      </c>
      <c r="M23" s="96" t="s">
        <v>757</v>
      </c>
      <c r="N23" s="209"/>
      <c r="O23" s="209"/>
      <c r="P23" s="209" t="s">
        <v>429</v>
      </c>
      <c r="Q23" s="209"/>
      <c r="R23" s="209"/>
      <c r="S23" s="209"/>
      <c r="T23" s="1012"/>
      <c r="U23" s="1012"/>
      <c r="V23" s="1012"/>
    </row>
    <row r="24" spans="1:22" s="1791" customFormat="1" x14ac:dyDescent="0.2">
      <c r="A24" s="209"/>
      <c r="B24" s="891"/>
      <c r="C24" s="891"/>
      <c r="D24" s="1789" t="s">
        <v>1648</v>
      </c>
      <c r="E24" s="1790">
        <v>23526</v>
      </c>
      <c r="F24" s="209" t="s">
        <v>24</v>
      </c>
      <c r="G24" s="209" t="s">
        <v>18</v>
      </c>
      <c r="H24" s="889">
        <v>576789</v>
      </c>
      <c r="I24" s="209"/>
      <c r="J24" s="1012"/>
      <c r="K24" s="691" t="s">
        <v>607</v>
      </c>
      <c r="L24" s="691" t="s">
        <v>612</v>
      </c>
      <c r="M24" s="96" t="s">
        <v>757</v>
      </c>
      <c r="N24" s="209"/>
      <c r="O24" s="209"/>
      <c r="P24" s="209" t="s">
        <v>429</v>
      </c>
      <c r="Q24" s="209"/>
      <c r="R24" s="209"/>
      <c r="S24" s="209"/>
      <c r="T24" s="1012"/>
      <c r="U24" s="1012"/>
      <c r="V24" s="1012"/>
    </row>
    <row r="25" spans="1:22" s="330" customFormat="1" x14ac:dyDescent="0.2">
      <c r="A25" s="259">
        <v>1</v>
      </c>
      <c r="B25" s="259"/>
      <c r="C25" s="44">
        <v>18617</v>
      </c>
      <c r="D25" s="1862" t="s">
        <v>1647</v>
      </c>
      <c r="E25" s="1863">
        <v>23524</v>
      </c>
      <c r="F25" s="104" t="s">
        <v>24</v>
      </c>
      <c r="G25" s="104" t="s">
        <v>973</v>
      </c>
      <c r="H25" s="1864">
        <v>3717615</v>
      </c>
      <c r="I25" s="259" t="s">
        <v>0</v>
      </c>
      <c r="J25" s="1021">
        <v>2</v>
      </c>
      <c r="K25" s="218" t="s">
        <v>605</v>
      </c>
      <c r="L25" s="218" t="s">
        <v>612</v>
      </c>
      <c r="M25" s="259" t="s">
        <v>521</v>
      </c>
      <c r="N25" s="259"/>
      <c r="O25" s="259"/>
      <c r="P25" s="104" t="s">
        <v>429</v>
      </c>
      <c r="Q25" s="104"/>
      <c r="R25" s="259"/>
      <c r="S25" s="259"/>
      <c r="T25" s="1021"/>
      <c r="U25" s="1021"/>
      <c r="V25" s="1021"/>
    </row>
    <row r="26" spans="1:22" s="1822" customFormat="1" ht="10.5" customHeight="1" x14ac:dyDescent="0.2">
      <c r="A26" s="279">
        <v>1</v>
      </c>
      <c r="B26" s="1852"/>
      <c r="C26" s="1853"/>
      <c r="D26" s="1789" t="s">
        <v>1652</v>
      </c>
      <c r="E26" s="1790">
        <v>23525</v>
      </c>
      <c r="F26" s="209" t="s">
        <v>10</v>
      </c>
      <c r="G26" s="209" t="s">
        <v>10</v>
      </c>
      <c r="H26" s="889">
        <v>382910</v>
      </c>
      <c r="I26" s="279"/>
      <c r="J26" s="1018"/>
      <c r="K26" s="691" t="s">
        <v>605</v>
      </c>
      <c r="L26" s="691" t="s">
        <v>612</v>
      </c>
      <c r="M26" s="279" t="s">
        <v>757</v>
      </c>
      <c r="N26" s="279"/>
      <c r="O26" s="279"/>
      <c r="P26" s="209" t="s">
        <v>429</v>
      </c>
      <c r="Q26" s="209" t="s">
        <v>1653</v>
      </c>
      <c r="R26" s="279"/>
      <c r="S26" s="279"/>
      <c r="T26" s="1018"/>
      <c r="U26" s="1018"/>
      <c r="V26" s="1018"/>
    </row>
    <row r="27" spans="1:22" s="1776" customFormat="1" x14ac:dyDescent="0.2">
      <c r="A27" s="39">
        <v>1</v>
      </c>
      <c r="B27" s="38"/>
      <c r="C27" s="38">
        <v>20753</v>
      </c>
      <c r="D27" s="1797" t="s">
        <v>1645</v>
      </c>
      <c r="E27" s="1301">
        <v>23523</v>
      </c>
      <c r="F27" s="39" t="s">
        <v>24</v>
      </c>
      <c r="G27" s="39" t="s">
        <v>1260</v>
      </c>
      <c r="H27" s="45">
        <v>407625</v>
      </c>
      <c r="I27" s="39" t="s">
        <v>0</v>
      </c>
      <c r="J27" s="1775">
        <v>2</v>
      </c>
      <c r="K27" s="845" t="s">
        <v>604</v>
      </c>
      <c r="L27" s="845" t="s">
        <v>613</v>
      </c>
      <c r="M27" s="38" t="s">
        <v>1</v>
      </c>
      <c r="N27" s="39"/>
      <c r="O27" s="39"/>
      <c r="P27" s="39" t="s">
        <v>757</v>
      </c>
      <c r="Q27" s="39" t="s">
        <v>1646</v>
      </c>
      <c r="R27" s="39"/>
      <c r="S27" s="39"/>
      <c r="T27" s="1775"/>
      <c r="U27" s="1775"/>
      <c r="V27" s="1775"/>
    </row>
    <row r="28" spans="1:22" s="1791" customFormat="1" x14ac:dyDescent="0.2">
      <c r="A28" s="209">
        <v>1</v>
      </c>
      <c r="B28" s="96"/>
      <c r="C28" s="96">
        <v>21044</v>
      </c>
      <c r="D28" s="1789" t="s">
        <v>1644</v>
      </c>
      <c r="E28" s="1790">
        <v>23522</v>
      </c>
      <c r="F28" s="209" t="s">
        <v>24</v>
      </c>
      <c r="G28" s="209" t="s">
        <v>1463</v>
      </c>
      <c r="H28" s="889">
        <v>1426775</v>
      </c>
      <c r="I28" s="209" t="s">
        <v>15</v>
      </c>
      <c r="J28" s="1012">
        <v>3</v>
      </c>
      <c r="K28" s="691" t="s">
        <v>609</v>
      </c>
      <c r="L28" s="691" t="s">
        <v>612</v>
      </c>
      <c r="M28" s="96" t="s">
        <v>757</v>
      </c>
      <c r="N28" s="209"/>
      <c r="O28" s="209"/>
      <c r="P28" s="209" t="s">
        <v>429</v>
      </c>
      <c r="Q28" s="209"/>
      <c r="R28" s="209"/>
      <c r="S28" s="209"/>
      <c r="T28" s="1012"/>
      <c r="U28" s="1012"/>
      <c r="V28" s="1012"/>
    </row>
    <row r="29" spans="1:22" s="1791" customFormat="1" x14ac:dyDescent="0.2">
      <c r="A29" s="209">
        <v>1</v>
      </c>
      <c r="B29" s="96"/>
      <c r="C29" s="96">
        <v>20621</v>
      </c>
      <c r="D29" s="1789" t="s">
        <v>1643</v>
      </c>
      <c r="E29" s="1790">
        <v>23521</v>
      </c>
      <c r="F29" s="209" t="s">
        <v>24</v>
      </c>
      <c r="G29" s="209" t="s">
        <v>18</v>
      </c>
      <c r="H29" s="889">
        <v>576789</v>
      </c>
      <c r="I29" s="209"/>
      <c r="J29" s="1012"/>
      <c r="K29" s="691" t="s">
        <v>607</v>
      </c>
      <c r="L29" s="691" t="s">
        <v>612</v>
      </c>
      <c r="M29" s="96" t="s">
        <v>757</v>
      </c>
      <c r="N29" s="209"/>
      <c r="O29" s="209"/>
      <c r="P29" s="209" t="s">
        <v>429</v>
      </c>
      <c r="Q29" s="209"/>
      <c r="R29" s="209"/>
      <c r="S29" s="209"/>
      <c r="T29" s="1012"/>
      <c r="U29" s="1012"/>
      <c r="V29" s="1012"/>
    </row>
    <row r="30" spans="1:22" s="1791" customFormat="1" x14ac:dyDescent="0.2">
      <c r="A30" s="209">
        <v>1</v>
      </c>
      <c r="B30" s="96"/>
      <c r="C30" s="96">
        <v>20620</v>
      </c>
      <c r="D30" s="1789" t="s">
        <v>1641</v>
      </c>
      <c r="E30" s="1790">
        <v>23520</v>
      </c>
      <c r="F30" s="209" t="s">
        <v>24</v>
      </c>
      <c r="G30" s="209" t="s">
        <v>1466</v>
      </c>
      <c r="H30" s="889">
        <v>1326320.3</v>
      </c>
      <c r="I30" s="209" t="s">
        <v>0</v>
      </c>
      <c r="J30" s="1012">
        <v>2</v>
      </c>
      <c r="K30" s="691" t="s">
        <v>604</v>
      </c>
      <c r="L30" s="691" t="s">
        <v>613</v>
      </c>
      <c r="M30" s="96" t="s">
        <v>757</v>
      </c>
      <c r="N30" s="209"/>
      <c r="O30" s="209"/>
      <c r="P30" s="209" t="s">
        <v>757</v>
      </c>
      <c r="Q30" s="209" t="s">
        <v>1642</v>
      </c>
      <c r="R30" s="209"/>
      <c r="S30" s="209"/>
      <c r="T30" s="1012"/>
      <c r="U30" s="1012"/>
      <c r="V30" s="1012"/>
    </row>
    <row r="31" spans="1:22" s="1791" customFormat="1" ht="16.5" customHeight="1" x14ac:dyDescent="0.2">
      <c r="A31" s="209"/>
      <c r="B31" s="891"/>
      <c r="C31" s="891">
        <v>16829</v>
      </c>
      <c r="D31" s="1789" t="s">
        <v>1637</v>
      </c>
      <c r="E31" s="1790">
        <v>23519</v>
      </c>
      <c r="F31" s="209" t="s">
        <v>24</v>
      </c>
      <c r="G31" s="209" t="s">
        <v>973</v>
      </c>
      <c r="H31" s="889">
        <v>304717.21999999997</v>
      </c>
      <c r="I31" s="209"/>
      <c r="J31" s="1012"/>
      <c r="K31" s="691" t="s">
        <v>604</v>
      </c>
      <c r="L31" s="691" t="s">
        <v>613</v>
      </c>
      <c r="M31" s="96" t="s">
        <v>757</v>
      </c>
      <c r="N31" s="209"/>
      <c r="O31" s="209"/>
      <c r="P31" s="209" t="s">
        <v>757</v>
      </c>
      <c r="Q31" s="209" t="s">
        <v>1638</v>
      </c>
      <c r="R31" s="209"/>
      <c r="S31" s="209"/>
      <c r="T31" s="1012"/>
      <c r="U31" s="1012"/>
      <c r="V31" s="1012"/>
    </row>
    <row r="32" spans="1:22" s="1791" customFormat="1" ht="16.5" customHeight="1" x14ac:dyDescent="0.2">
      <c r="A32" s="209">
        <v>1</v>
      </c>
      <c r="B32" s="96"/>
      <c r="C32" s="96">
        <v>17465</v>
      </c>
      <c r="D32" s="1789" t="s">
        <v>1636</v>
      </c>
      <c r="E32" s="1790">
        <v>23518</v>
      </c>
      <c r="F32" s="209" t="s">
        <v>24</v>
      </c>
      <c r="G32" s="209" t="s">
        <v>18</v>
      </c>
      <c r="H32" s="889">
        <v>105300</v>
      </c>
      <c r="I32" s="209"/>
      <c r="J32" s="1012"/>
      <c r="K32" s="691" t="s">
        <v>604</v>
      </c>
      <c r="L32" s="691" t="s">
        <v>613</v>
      </c>
      <c r="M32" s="96" t="s">
        <v>0</v>
      </c>
      <c r="N32" s="209"/>
      <c r="O32" s="209"/>
      <c r="P32" s="209" t="s">
        <v>429</v>
      </c>
      <c r="Q32" s="209"/>
      <c r="R32" s="209"/>
      <c r="S32" s="209"/>
      <c r="T32" s="1012"/>
      <c r="U32" s="1012"/>
      <c r="V32" s="1012"/>
    </row>
    <row r="33" spans="1:22" s="1831" customFormat="1" ht="10.5" customHeight="1" x14ac:dyDescent="0.2">
      <c r="A33" s="1824"/>
      <c r="B33" s="1825"/>
      <c r="C33" s="1825"/>
      <c r="D33" s="1826" t="s">
        <v>1634</v>
      </c>
      <c r="E33" s="1827">
        <v>23517</v>
      </c>
      <c r="F33" s="1824" t="s">
        <v>24</v>
      </c>
      <c r="G33" s="1824" t="s">
        <v>1260</v>
      </c>
      <c r="H33" s="1828"/>
      <c r="I33" s="1824"/>
      <c r="J33" s="1829"/>
      <c r="K33" s="1830" t="s">
        <v>608</v>
      </c>
      <c r="L33" s="1830" t="s">
        <v>612</v>
      </c>
      <c r="M33" s="1825" t="s">
        <v>0</v>
      </c>
      <c r="N33" s="1824"/>
      <c r="O33" s="1824"/>
      <c r="P33" s="1824" t="s">
        <v>757</v>
      </c>
      <c r="Q33" s="1824" t="s">
        <v>1635</v>
      </c>
      <c r="R33" s="1824"/>
      <c r="S33" s="1824"/>
      <c r="T33" s="1829"/>
      <c r="U33" s="1829"/>
      <c r="V33" s="1829"/>
    </row>
    <row r="34" spans="1:22" s="1791" customFormat="1" ht="19.350000000000001" customHeight="1" x14ac:dyDescent="0.2">
      <c r="A34" s="209">
        <v>1</v>
      </c>
      <c r="B34" s="96"/>
      <c r="C34" s="96">
        <v>19563</v>
      </c>
      <c r="D34" s="1789" t="s">
        <v>1633</v>
      </c>
      <c r="E34" s="1790">
        <v>23516</v>
      </c>
      <c r="F34" s="209" t="s">
        <v>24</v>
      </c>
      <c r="G34" s="209" t="s">
        <v>1466</v>
      </c>
      <c r="H34" s="889">
        <v>1035060</v>
      </c>
      <c r="I34" s="209"/>
      <c r="J34" s="1012"/>
      <c r="K34" s="691" t="s">
        <v>608</v>
      </c>
      <c r="L34" s="691" t="s">
        <v>612</v>
      </c>
      <c r="M34" s="96" t="s">
        <v>757</v>
      </c>
      <c r="N34" s="209"/>
      <c r="O34" s="209"/>
      <c r="P34" s="209"/>
      <c r="Q34" s="209"/>
      <c r="R34" s="209"/>
      <c r="S34" s="209"/>
      <c r="T34" s="1012"/>
      <c r="U34" s="1012"/>
      <c r="V34" s="1012"/>
    </row>
    <row r="35" spans="1:22" s="1837" customFormat="1" ht="15" customHeight="1" x14ac:dyDescent="0.2">
      <c r="A35" s="68">
        <v>1</v>
      </c>
      <c r="B35" s="1833"/>
      <c r="C35" s="1833"/>
      <c r="D35" s="1834" t="s">
        <v>1632</v>
      </c>
      <c r="E35" s="1835">
        <v>23515</v>
      </c>
      <c r="F35" s="68" t="s">
        <v>10</v>
      </c>
      <c r="G35" s="68" t="s">
        <v>10</v>
      </c>
      <c r="H35" s="72">
        <v>35570</v>
      </c>
      <c r="I35" s="68"/>
      <c r="J35" s="1836"/>
      <c r="K35" s="500" t="s">
        <v>609</v>
      </c>
      <c r="L35" s="500" t="s">
        <v>612</v>
      </c>
      <c r="M35" s="194" t="s">
        <v>1</v>
      </c>
      <c r="N35" s="68"/>
      <c r="O35" s="68"/>
      <c r="P35" s="68"/>
      <c r="Q35" s="68"/>
      <c r="R35" s="68"/>
      <c r="S35" s="68"/>
      <c r="T35" s="1836"/>
      <c r="U35" s="1836"/>
      <c r="V35" s="1836"/>
    </row>
    <row r="36" spans="1:22" s="847" customFormat="1" ht="19.350000000000001" customHeight="1" x14ac:dyDescent="0.2">
      <c r="A36" s="38">
        <v>1</v>
      </c>
      <c r="B36" s="1838"/>
      <c r="C36" s="1839">
        <v>12184</v>
      </c>
      <c r="D36" s="1797" t="s">
        <v>1629</v>
      </c>
      <c r="E36" s="843">
        <v>23514</v>
      </c>
      <c r="F36" s="39" t="s">
        <v>24</v>
      </c>
      <c r="G36" s="39" t="s">
        <v>1303</v>
      </c>
      <c r="H36" s="45">
        <v>1281846.53</v>
      </c>
      <c r="I36" s="837" t="s">
        <v>15</v>
      </c>
      <c r="J36" s="844">
        <v>3</v>
      </c>
      <c r="K36" s="845" t="s">
        <v>609</v>
      </c>
      <c r="L36" s="845" t="s">
        <v>613</v>
      </c>
      <c r="M36" s="840" t="s">
        <v>1</v>
      </c>
      <c r="N36" s="38"/>
      <c r="O36" s="38"/>
      <c r="P36" s="39" t="s">
        <v>757</v>
      </c>
      <c r="Q36" s="39" t="s">
        <v>1630</v>
      </c>
      <c r="R36" s="846"/>
      <c r="S36" s="38"/>
      <c r="T36" s="38"/>
      <c r="U36" s="38"/>
      <c r="V36" s="38"/>
    </row>
    <row r="37" spans="1:22" s="1805" customFormat="1" ht="16.350000000000001" customHeight="1" x14ac:dyDescent="0.2">
      <c r="A37" s="1801"/>
      <c r="B37" s="1715"/>
      <c r="C37" s="1715">
        <v>17215</v>
      </c>
      <c r="D37" s="1803" t="s">
        <v>1626</v>
      </c>
      <c r="E37" s="1804">
        <v>23513</v>
      </c>
      <c r="F37" s="1801" t="s">
        <v>24</v>
      </c>
      <c r="G37" s="1801" t="s">
        <v>1295</v>
      </c>
      <c r="H37" s="1719"/>
      <c r="I37" s="1801"/>
      <c r="J37" s="1802"/>
      <c r="K37" s="1723" t="s">
        <v>604</v>
      </c>
      <c r="L37" s="1723" t="s">
        <v>613</v>
      </c>
      <c r="M37" s="1715" t="s">
        <v>0</v>
      </c>
      <c r="N37" s="1801"/>
      <c r="O37" s="1801"/>
      <c r="P37" s="1801" t="s">
        <v>757</v>
      </c>
      <c r="Q37" s="1801" t="s">
        <v>1569</v>
      </c>
      <c r="R37" s="1801"/>
      <c r="S37" s="1801"/>
      <c r="T37" s="1802"/>
      <c r="U37" s="1802"/>
      <c r="V37" s="1802"/>
    </row>
    <row r="38" spans="1:22" s="1791" customFormat="1" ht="18" customHeight="1" x14ac:dyDescent="0.2">
      <c r="A38" s="209">
        <v>1</v>
      </c>
      <c r="B38" s="1800"/>
      <c r="C38" s="96">
        <v>18240</v>
      </c>
      <c r="D38" s="1789" t="s">
        <v>1689</v>
      </c>
      <c r="E38" s="1790">
        <v>23512</v>
      </c>
      <c r="F38" s="209" t="s">
        <v>24</v>
      </c>
      <c r="G38" s="209" t="s">
        <v>1260</v>
      </c>
      <c r="H38" s="889">
        <v>1115324.5</v>
      </c>
      <c r="I38" s="209"/>
      <c r="J38" s="1012"/>
      <c r="K38" s="691" t="s">
        <v>604</v>
      </c>
      <c r="L38" s="691" t="s">
        <v>613</v>
      </c>
      <c r="M38" s="96" t="s">
        <v>757</v>
      </c>
      <c r="N38" s="209"/>
      <c r="O38" s="209"/>
      <c r="P38" s="209" t="s">
        <v>757</v>
      </c>
      <c r="Q38" s="209" t="s">
        <v>1623</v>
      </c>
      <c r="R38" s="209"/>
      <c r="S38" s="209"/>
      <c r="T38" s="1012"/>
      <c r="U38" s="1012"/>
      <c r="V38" s="1012"/>
    </row>
    <row r="39" spans="1:22" s="1805" customFormat="1" ht="16.350000000000001" customHeight="1" x14ac:dyDescent="0.2">
      <c r="A39" s="1801">
        <v>1</v>
      </c>
      <c r="B39" s="1715"/>
      <c r="C39" s="1715">
        <v>3810</v>
      </c>
      <c r="D39" s="1803" t="s">
        <v>1622</v>
      </c>
      <c r="E39" s="1804">
        <v>23511</v>
      </c>
      <c r="F39" s="1801" t="s">
        <v>24</v>
      </c>
      <c r="G39" s="1801" t="s">
        <v>11</v>
      </c>
      <c r="H39" s="1719">
        <v>131804</v>
      </c>
      <c r="I39" s="1801"/>
      <c r="J39" s="1802"/>
      <c r="K39" s="1723" t="s">
        <v>604</v>
      </c>
      <c r="L39" s="1723" t="s">
        <v>613</v>
      </c>
      <c r="M39" s="1715" t="s">
        <v>0</v>
      </c>
      <c r="N39" s="1801"/>
      <c r="O39" s="1801"/>
      <c r="P39" s="1801" t="s">
        <v>757</v>
      </c>
      <c r="Q39" s="1801" t="s">
        <v>1569</v>
      </c>
      <c r="R39" s="1801"/>
      <c r="S39" s="1801"/>
      <c r="T39" s="1802"/>
      <c r="U39" s="1802"/>
      <c r="V39" s="1802"/>
    </row>
    <row r="40" spans="1:22" s="1791" customFormat="1" ht="18" customHeight="1" x14ac:dyDescent="0.2">
      <c r="A40" s="209">
        <v>1</v>
      </c>
      <c r="B40" s="96"/>
      <c r="C40" s="1656">
        <v>17953</v>
      </c>
      <c r="D40" s="1789" t="s">
        <v>1620</v>
      </c>
      <c r="E40" s="1790">
        <v>23510</v>
      </c>
      <c r="F40" s="209" t="s">
        <v>24</v>
      </c>
      <c r="G40" s="209" t="s">
        <v>1260</v>
      </c>
      <c r="H40" s="889">
        <v>403869</v>
      </c>
      <c r="I40" s="209"/>
      <c r="J40" s="1012"/>
      <c r="K40" s="691" t="s">
        <v>606</v>
      </c>
      <c r="L40" s="691" t="s">
        <v>613</v>
      </c>
      <c r="M40" s="96" t="s">
        <v>757</v>
      </c>
      <c r="N40" s="209"/>
      <c r="O40" s="209"/>
      <c r="P40" s="209" t="s">
        <v>757</v>
      </c>
      <c r="Q40" s="209" t="s">
        <v>1621</v>
      </c>
      <c r="R40" s="209"/>
      <c r="S40" s="209"/>
      <c r="T40" s="1012"/>
      <c r="U40" s="1012"/>
      <c r="V40" s="1012"/>
    </row>
    <row r="41" spans="1:22" s="1791" customFormat="1" ht="16.350000000000001" customHeight="1" x14ac:dyDescent="0.2">
      <c r="A41" s="209">
        <v>1</v>
      </c>
      <c r="B41" s="96"/>
      <c r="C41" s="96">
        <v>17648</v>
      </c>
      <c r="D41" s="1789" t="s">
        <v>1617</v>
      </c>
      <c r="E41" s="1790">
        <v>23509</v>
      </c>
      <c r="F41" s="209" t="s">
        <v>24</v>
      </c>
      <c r="G41" s="209" t="s">
        <v>1254</v>
      </c>
      <c r="H41" s="1655">
        <v>929870.1</v>
      </c>
      <c r="I41" s="209"/>
      <c r="J41" s="1012"/>
      <c r="K41" s="691" t="s">
        <v>606</v>
      </c>
      <c r="L41" s="691" t="s">
        <v>613</v>
      </c>
      <c r="M41" s="1656" t="s">
        <v>757</v>
      </c>
      <c r="N41" s="209"/>
      <c r="O41" s="209"/>
      <c r="P41" s="209" t="s">
        <v>757</v>
      </c>
      <c r="Q41" s="209" t="s">
        <v>1618</v>
      </c>
      <c r="R41" s="209"/>
      <c r="S41" s="209"/>
      <c r="T41" s="1012"/>
      <c r="U41" s="1012"/>
      <c r="V41" s="1012"/>
    </row>
    <row r="42" spans="1:22" s="1791" customFormat="1" ht="15" customHeight="1" x14ac:dyDescent="0.2">
      <c r="A42" s="209">
        <v>1</v>
      </c>
      <c r="B42" s="96"/>
      <c r="C42" s="96">
        <v>17692</v>
      </c>
      <c r="D42" s="1789" t="s">
        <v>1616</v>
      </c>
      <c r="E42" s="1790">
        <v>23508</v>
      </c>
      <c r="F42" s="209" t="s">
        <v>24</v>
      </c>
      <c r="G42" s="209" t="s">
        <v>1464</v>
      </c>
      <c r="H42" s="1655">
        <v>789724</v>
      </c>
      <c r="I42" s="209" t="s">
        <v>0</v>
      </c>
      <c r="J42" s="1012">
        <v>2</v>
      </c>
      <c r="K42" s="691" t="s">
        <v>605</v>
      </c>
      <c r="L42" s="691" t="s">
        <v>613</v>
      </c>
      <c r="M42" s="96" t="s">
        <v>757</v>
      </c>
      <c r="N42" s="209"/>
      <c r="O42" s="209"/>
      <c r="P42" s="209" t="s">
        <v>757</v>
      </c>
      <c r="Q42" s="209" t="s">
        <v>1619</v>
      </c>
      <c r="R42" s="209"/>
      <c r="S42" s="209"/>
      <c r="T42" s="1012"/>
      <c r="U42" s="1012"/>
      <c r="V42" s="1012"/>
    </row>
    <row r="43" spans="1:22" s="1776" customFormat="1" ht="16.5" customHeight="1" x14ac:dyDescent="0.2">
      <c r="A43" s="39">
        <v>1</v>
      </c>
      <c r="B43" s="38"/>
      <c r="C43" s="38">
        <v>3883</v>
      </c>
      <c r="D43" s="1797" t="s">
        <v>1614</v>
      </c>
      <c r="E43" s="1301">
        <v>23507</v>
      </c>
      <c r="F43" s="39" t="s">
        <v>24</v>
      </c>
      <c r="G43" s="39" t="s">
        <v>1466</v>
      </c>
      <c r="H43" s="45">
        <v>420744</v>
      </c>
      <c r="I43" s="39" t="s">
        <v>15</v>
      </c>
      <c r="J43" s="1775">
        <v>3</v>
      </c>
      <c r="K43" s="845" t="s">
        <v>604</v>
      </c>
      <c r="L43" s="845" t="s">
        <v>612</v>
      </c>
      <c r="M43" s="38" t="s">
        <v>1</v>
      </c>
      <c r="N43" s="39"/>
      <c r="O43" s="39"/>
      <c r="P43" s="39" t="s">
        <v>757</v>
      </c>
      <c r="Q43" s="39" t="s">
        <v>1615</v>
      </c>
      <c r="R43" s="39"/>
      <c r="S43" s="39"/>
      <c r="T43" s="1775"/>
      <c r="U43" s="1775"/>
      <c r="V43" s="1775"/>
    </row>
    <row r="44" spans="1:22" s="1791" customFormat="1" ht="13.5" customHeight="1" x14ac:dyDescent="0.2">
      <c r="A44" s="209"/>
      <c r="B44" s="891"/>
      <c r="C44" s="891"/>
      <c r="D44" s="1789" t="s">
        <v>1612</v>
      </c>
      <c r="E44" s="1790">
        <v>23506</v>
      </c>
      <c r="F44" s="209" t="s">
        <v>24</v>
      </c>
      <c r="G44" s="209" t="s">
        <v>973</v>
      </c>
      <c r="H44" s="889">
        <v>2175144</v>
      </c>
      <c r="I44" s="209"/>
      <c r="J44" s="1012"/>
      <c r="K44" s="691" t="s">
        <v>604</v>
      </c>
      <c r="L44" s="691" t="s">
        <v>612</v>
      </c>
      <c r="M44" s="96" t="s">
        <v>757</v>
      </c>
      <c r="N44" s="209"/>
      <c r="O44" s="209"/>
      <c r="P44" s="209" t="s">
        <v>757</v>
      </c>
      <c r="Q44" s="209" t="s">
        <v>1613</v>
      </c>
      <c r="R44" s="209"/>
      <c r="S44" s="209"/>
      <c r="T44" s="1012"/>
      <c r="U44" s="1012"/>
      <c r="V44" s="1012"/>
    </row>
    <row r="45" spans="1:22" s="1791" customFormat="1" ht="15" customHeight="1" x14ac:dyDescent="0.2">
      <c r="A45" s="209"/>
      <c r="B45" s="891"/>
      <c r="C45" s="891">
        <v>17417</v>
      </c>
      <c r="D45" s="1789" t="s">
        <v>1607</v>
      </c>
      <c r="E45" s="1790">
        <v>23505</v>
      </c>
      <c r="F45" s="209" t="s">
        <v>24</v>
      </c>
      <c r="G45" s="209" t="s">
        <v>973</v>
      </c>
      <c r="H45" s="1655">
        <v>2175144</v>
      </c>
      <c r="I45" s="209"/>
      <c r="J45" s="1012"/>
      <c r="K45" s="691" t="s">
        <v>604</v>
      </c>
      <c r="L45" s="691" t="s">
        <v>612</v>
      </c>
      <c r="M45" s="1656" t="s">
        <v>757</v>
      </c>
      <c r="N45" s="209"/>
      <c r="O45" s="209"/>
      <c r="P45" s="209" t="s">
        <v>757</v>
      </c>
      <c r="Q45" s="1823" t="s">
        <v>1608</v>
      </c>
      <c r="R45" s="209"/>
      <c r="S45" s="209"/>
      <c r="T45" s="1012"/>
      <c r="U45" s="1012"/>
      <c r="V45" s="1012"/>
    </row>
    <row r="46" spans="1:22" s="1776" customFormat="1" ht="13.5" customHeight="1" x14ac:dyDescent="0.2">
      <c r="A46" s="39">
        <v>1</v>
      </c>
      <c r="B46" s="39"/>
      <c r="C46" s="1799">
        <v>17216</v>
      </c>
      <c r="D46" s="1797" t="s">
        <v>1596</v>
      </c>
      <c r="E46" s="1301">
        <v>23504</v>
      </c>
      <c r="F46" s="39" t="s">
        <v>24</v>
      </c>
      <c r="G46" s="39" t="s">
        <v>1303</v>
      </c>
      <c r="H46" s="45">
        <v>3075000</v>
      </c>
      <c r="I46" s="39" t="s">
        <v>20</v>
      </c>
      <c r="J46" s="1775">
        <v>5</v>
      </c>
      <c r="K46" s="845" t="s">
        <v>605</v>
      </c>
      <c r="L46" s="845" t="s">
        <v>612</v>
      </c>
      <c r="M46" s="38" t="s">
        <v>1</v>
      </c>
      <c r="N46" s="39"/>
      <c r="O46" s="39"/>
      <c r="P46" s="39" t="s">
        <v>429</v>
      </c>
      <c r="Q46" s="39"/>
      <c r="R46" s="39"/>
      <c r="S46" s="39"/>
      <c r="T46" s="1775"/>
      <c r="U46" s="1775"/>
      <c r="V46" s="1775"/>
    </row>
    <row r="47" spans="1:22" s="2" customFormat="1" ht="16.350000000000001" customHeight="1" x14ac:dyDescent="0.2">
      <c r="A47" s="98">
        <v>1</v>
      </c>
      <c r="B47" s="1605"/>
      <c r="C47" s="1498"/>
      <c r="D47" s="1821" t="s">
        <v>1595</v>
      </c>
      <c r="E47" s="979">
        <v>23503</v>
      </c>
      <c r="F47" s="98" t="s">
        <v>10</v>
      </c>
      <c r="G47" s="98" t="s">
        <v>10</v>
      </c>
      <c r="H47" s="1589">
        <v>68000</v>
      </c>
      <c r="I47" s="80"/>
      <c r="J47" s="977"/>
      <c r="K47" s="217" t="s">
        <v>609</v>
      </c>
      <c r="L47" s="217" t="s">
        <v>612</v>
      </c>
      <c r="M47" s="104" t="s">
        <v>521</v>
      </c>
      <c r="N47" s="80"/>
      <c r="O47" s="80"/>
      <c r="P47" s="98" t="s">
        <v>429</v>
      </c>
      <c r="Q47" s="98"/>
      <c r="R47" s="80"/>
      <c r="S47" s="80"/>
      <c r="T47" s="977"/>
      <c r="U47" s="977"/>
      <c r="V47" s="977"/>
    </row>
    <row r="48" spans="1:22" s="1822" customFormat="1" ht="16.5" customHeight="1" x14ac:dyDescent="0.2">
      <c r="A48" s="209">
        <v>1</v>
      </c>
      <c r="B48" s="1778"/>
      <c r="C48" s="96">
        <v>17214</v>
      </c>
      <c r="D48" s="1806" t="s">
        <v>1594</v>
      </c>
      <c r="E48" s="888">
        <v>23502</v>
      </c>
      <c r="F48" s="96" t="s">
        <v>24</v>
      </c>
      <c r="G48" s="96" t="s">
        <v>1303</v>
      </c>
      <c r="H48" s="889">
        <v>215464.88</v>
      </c>
      <c r="I48" s="279" t="s">
        <v>15</v>
      </c>
      <c r="J48" s="1018">
        <v>3</v>
      </c>
      <c r="K48" s="1271" t="s">
        <v>605</v>
      </c>
      <c r="L48" s="1271" t="s">
        <v>613</v>
      </c>
      <c r="M48" s="96" t="s">
        <v>757</v>
      </c>
      <c r="N48" s="279"/>
      <c r="O48" s="279"/>
      <c r="P48" s="209" t="s">
        <v>429</v>
      </c>
      <c r="Q48" s="279"/>
      <c r="R48" s="279"/>
      <c r="S48" s="279"/>
      <c r="T48" s="1018"/>
      <c r="U48" s="1018"/>
      <c r="V48" s="1018"/>
    </row>
    <row r="49" spans="1:22" s="1791" customFormat="1" ht="11.85" customHeight="1" x14ac:dyDescent="0.2">
      <c r="A49" s="209">
        <v>1</v>
      </c>
      <c r="B49" s="1778"/>
      <c r="C49" s="96">
        <v>16829</v>
      </c>
      <c r="D49" s="1806" t="s">
        <v>1590</v>
      </c>
      <c r="E49" s="1790">
        <v>23501</v>
      </c>
      <c r="F49" s="96" t="s">
        <v>24</v>
      </c>
      <c r="G49" s="96" t="s">
        <v>1466</v>
      </c>
      <c r="H49" s="1655">
        <v>569862</v>
      </c>
      <c r="I49" s="209" t="s">
        <v>0</v>
      </c>
      <c r="J49" s="1012">
        <v>2</v>
      </c>
      <c r="K49" s="1271" t="s">
        <v>604</v>
      </c>
      <c r="L49" s="1271" t="s">
        <v>613</v>
      </c>
      <c r="M49" s="1656" t="s">
        <v>757</v>
      </c>
      <c r="N49" s="209"/>
      <c r="O49" s="209"/>
      <c r="P49" s="96" t="s">
        <v>757</v>
      </c>
      <c r="Q49" s="96" t="s">
        <v>1593</v>
      </c>
      <c r="R49" s="209"/>
      <c r="S49" s="209"/>
      <c r="T49" s="1012"/>
      <c r="U49" s="1012"/>
      <c r="V49" s="1012"/>
    </row>
    <row r="50" spans="1:22" s="284" customFormat="1" x14ac:dyDescent="0.2">
      <c r="A50" s="350"/>
      <c r="B50" s="350"/>
      <c r="C50" s="350"/>
      <c r="D50" s="1142"/>
      <c r="E50" s="1567"/>
      <c r="F50" s="350"/>
      <c r="G50" s="350"/>
      <c r="H50" s="1590"/>
      <c r="I50" s="1587"/>
      <c r="J50" s="265"/>
      <c r="K50" s="265"/>
      <c r="L50" s="265"/>
      <c r="M50" s="259"/>
      <c r="N50" s="259"/>
      <c r="O50" s="259"/>
      <c r="P50" s="350"/>
      <c r="Q50" s="350"/>
      <c r="R50" s="1588"/>
      <c r="S50" s="350"/>
      <c r="T50" s="350"/>
      <c r="U50" s="350"/>
      <c r="V50" s="350"/>
    </row>
    <row r="52" spans="1:22" x14ac:dyDescent="0.2">
      <c r="A52" s="594" t="s">
        <v>837</v>
      </c>
      <c r="B52" s="594"/>
      <c r="C52" s="594"/>
      <c r="E52" s="261"/>
      <c r="F52" s="261"/>
      <c r="G52" s="40"/>
      <c r="H52" s="277"/>
      <c r="I52" s="264"/>
      <c r="J52" s="1887" t="s">
        <v>1559</v>
      </c>
      <c r="K52" s="1888"/>
      <c r="L52" s="1732">
        <f>A53</f>
        <v>33</v>
      </c>
      <c r="M52" s="282"/>
      <c r="N52" s="1889" t="s">
        <v>1560</v>
      </c>
      <c r="O52" s="1890"/>
      <c r="P52" s="1754">
        <f>SUM(A68:A72)</f>
        <v>27</v>
      </c>
      <c r="Q52" s="40"/>
      <c r="R52" s="40"/>
      <c r="S52" s="40"/>
      <c r="T52" s="40"/>
      <c r="U52" s="40"/>
      <c r="V52" s="40"/>
    </row>
    <row r="53" spans="1:22" x14ac:dyDescent="0.2">
      <c r="A53" s="259">
        <f>SUM(A4:A49)</f>
        <v>33</v>
      </c>
      <c r="B53" s="259"/>
      <c r="C53" s="259"/>
      <c r="D53" s="260" t="s">
        <v>8</v>
      </c>
      <c r="E53" s="261"/>
      <c r="F53" s="556"/>
      <c r="G53" s="591" t="s">
        <v>525</v>
      </c>
      <c r="H53" s="592">
        <f>SUMIF(A3:A49,"1",H3:H49)</f>
        <v>40646455.75</v>
      </c>
      <c r="I53" s="264"/>
      <c r="J53" s="584"/>
      <c r="K53" s="585" t="s">
        <v>526</v>
      </c>
      <c r="L53" s="1749">
        <f>COUNTIFS(M4:M49,"G",A4:A49,"1")</f>
        <v>6</v>
      </c>
      <c r="M53" s="266"/>
      <c r="N53" s="1891" t="s">
        <v>1552</v>
      </c>
      <c r="O53" s="1892"/>
      <c r="P53" s="1755">
        <f>COUNTIFS(A4:A49,"1",F4:F49,"EPO",M4:M49,"G")</f>
        <v>5</v>
      </c>
      <c r="Q53" s="1730"/>
      <c r="R53" s="40"/>
      <c r="S53" s="40"/>
      <c r="T53" s="40"/>
      <c r="U53" s="40"/>
      <c r="V53" s="40"/>
    </row>
    <row r="54" spans="1:22" x14ac:dyDescent="0.2">
      <c r="A54" s="269"/>
      <c r="B54" s="269"/>
      <c r="C54" s="269"/>
      <c r="D54" s="270"/>
      <c r="E54" s="261"/>
      <c r="F54" s="565"/>
      <c r="G54" s="583" t="s">
        <v>527</v>
      </c>
      <c r="H54" s="593">
        <f>SUMIF(M3:M49,"G",H3:H49)</f>
        <v>6461786.5300000003</v>
      </c>
      <c r="I54" s="264"/>
      <c r="J54" s="574"/>
      <c r="K54" s="278" t="s">
        <v>540</v>
      </c>
      <c r="L54" s="1750">
        <f>COUNTIFS(M4:M49,"P",A4:A49,"1")</f>
        <v>18</v>
      </c>
      <c r="N54" s="1893" t="s">
        <v>1553</v>
      </c>
      <c r="O54" s="1894"/>
      <c r="P54" s="1756">
        <f>COUNTIFS(A4:A49,"1",F4:F49,"EPO",M4:M49,"P")</f>
        <v>15</v>
      </c>
      <c r="Q54" s="40"/>
      <c r="R54" s="40"/>
      <c r="S54" s="40"/>
      <c r="T54" s="40"/>
      <c r="U54" s="40"/>
      <c r="V54" s="40"/>
    </row>
    <row r="55" spans="1:22" x14ac:dyDescent="0.2">
      <c r="A55" s="369">
        <f>COUNTIFS(M3:M49,"A")</f>
        <v>4</v>
      </c>
      <c r="B55" s="369"/>
      <c r="C55" s="369"/>
      <c r="D55" s="371" t="s">
        <v>430</v>
      </c>
      <c r="E55" s="261"/>
      <c r="F55" s="261"/>
      <c r="G55" s="276"/>
      <c r="H55" s="277"/>
      <c r="I55" s="264"/>
      <c r="J55" s="574"/>
      <c r="K55" s="418" t="s">
        <v>566</v>
      </c>
      <c r="L55" s="1751">
        <f>COUNTIFS(M4:M49,"ATT",A4:A49,"1")</f>
        <v>7</v>
      </c>
      <c r="N55" s="1895" t="s">
        <v>1554</v>
      </c>
      <c r="O55" s="1896"/>
      <c r="P55" s="1757">
        <f>COUNTIFS(A4:A49,"1",F4:F49,"EPO",M4:M49,"ATT")</f>
        <v>5</v>
      </c>
      <c r="Q55" s="40"/>
      <c r="R55" s="40"/>
      <c r="S55" s="40"/>
      <c r="T55" s="40"/>
      <c r="U55" s="40"/>
      <c r="V55" s="40"/>
    </row>
    <row r="56" spans="1:22" x14ac:dyDescent="0.2">
      <c r="A56" s="374">
        <f>'E 2023'!A15</f>
        <v>9</v>
      </c>
      <c r="B56" s="374"/>
      <c r="C56" s="374"/>
      <c r="D56" s="375" t="s">
        <v>528</v>
      </c>
      <c r="E56" s="261"/>
      <c r="F56" s="283"/>
      <c r="G56" s="283"/>
      <c r="H56" s="283"/>
      <c r="I56" s="264"/>
      <c r="J56" s="574"/>
      <c r="K56" s="307" t="s">
        <v>597</v>
      </c>
      <c r="L56" s="1752">
        <f>COUNTIFS(M4:M49,"I",A4:A49,"1")</f>
        <v>0</v>
      </c>
      <c r="N56" s="1883" t="s">
        <v>1555</v>
      </c>
      <c r="O56" s="1884"/>
      <c r="P56" s="1758">
        <f>COUNTIFS(A4:A49,"1",F4:F49,"EPO",M4:M49,"I")</f>
        <v>0</v>
      </c>
      <c r="Q56" s="40"/>
      <c r="R56" s="40"/>
      <c r="S56" s="40"/>
      <c r="T56" s="40"/>
      <c r="U56" s="40"/>
      <c r="V56" s="40"/>
    </row>
    <row r="57" spans="1:22" x14ac:dyDescent="0.2">
      <c r="A57" s="372">
        <f>L56</f>
        <v>0</v>
      </c>
      <c r="B57" s="372"/>
      <c r="C57" s="372"/>
      <c r="D57" s="373" t="s">
        <v>649</v>
      </c>
      <c r="E57" s="281"/>
      <c r="F57" s="283"/>
      <c r="G57" s="283"/>
      <c r="H57" s="283"/>
      <c r="I57" s="264"/>
      <c r="J57" s="577"/>
      <c r="K57" s="1729" t="s">
        <v>1551</v>
      </c>
      <c r="L57" s="1753">
        <f>COUNTIFS(M4:M49,"A",A4:A49,"1")</f>
        <v>2</v>
      </c>
      <c r="N57" s="1885" t="s">
        <v>1551</v>
      </c>
      <c r="O57" s="1886"/>
      <c r="P57" s="1759">
        <f>COUNTIFS(A4:A49,"1",F4:F49,"EPO",M4:M49,"A")</f>
        <v>2</v>
      </c>
      <c r="Q57" s="833"/>
      <c r="R57" s="40"/>
      <c r="S57" s="40"/>
      <c r="T57" s="40"/>
      <c r="U57" s="40"/>
      <c r="V57" s="40"/>
    </row>
    <row r="58" spans="1:22" x14ac:dyDescent="0.2">
      <c r="A58" s="372"/>
      <c r="B58" s="372"/>
      <c r="C58" s="372"/>
      <c r="D58" s="373"/>
      <c r="E58" s="281"/>
      <c r="F58" s="283"/>
      <c r="G58" s="283"/>
      <c r="H58" s="283"/>
      <c r="I58" s="264"/>
      <c r="J58" s="265"/>
      <c r="N58" s="40"/>
      <c r="O58" s="40"/>
      <c r="P58" s="40"/>
      <c r="Q58" s="40"/>
      <c r="R58" s="40"/>
      <c r="S58" s="40"/>
      <c r="T58" s="40"/>
      <c r="U58" s="40"/>
      <c r="V58" s="40"/>
    </row>
    <row r="59" spans="1:22" x14ac:dyDescent="0.2">
      <c r="E59" s="261"/>
      <c r="F59" s="261"/>
      <c r="G59" s="40"/>
      <c r="H59" s="277"/>
      <c r="I59" s="264"/>
      <c r="J59" s="265"/>
      <c r="K59" s="265"/>
      <c r="L59" s="265"/>
      <c r="M59" s="282"/>
      <c r="N59" s="282"/>
      <c r="O59" s="268"/>
      <c r="P59" s="551"/>
      <c r="Q59" s="551"/>
      <c r="R59" s="40"/>
      <c r="S59" s="40"/>
      <c r="T59" s="40"/>
      <c r="U59" s="40"/>
      <c r="V59" s="40"/>
    </row>
    <row r="60" spans="1:22" x14ac:dyDescent="0.2">
      <c r="A60" s="259">
        <f>SUM(A53:A57)</f>
        <v>46</v>
      </c>
      <c r="B60" s="259"/>
      <c r="C60" s="259"/>
      <c r="D60" s="260" t="s">
        <v>1668</v>
      </c>
      <c r="E60" s="684" t="s">
        <v>24</v>
      </c>
      <c r="F60" s="556"/>
      <c r="G60" s="557" t="s">
        <v>655</v>
      </c>
      <c r="H60" s="558">
        <f>SUMIFS(H4:H49,K4:K49,"FACADE",A4:A49,"1")</f>
        <v>4173503</v>
      </c>
      <c r="I60" s="559"/>
      <c r="J60" s="560" t="s">
        <v>662</v>
      </c>
      <c r="K60" s="561">
        <f>SUMIFS(H4:H49,M4:M49,"G",K4:K49,"FACADE")</f>
        <v>1241001</v>
      </c>
      <c r="L60" s="571"/>
      <c r="M60" s="557" t="s">
        <v>676</v>
      </c>
      <c r="N60" s="572">
        <f>COUNTIFS(K4:K49,"FACADE",A4:A49,"1")</f>
        <v>3</v>
      </c>
      <c r="O60" s="560" t="s">
        <v>669</v>
      </c>
      <c r="P60" s="573">
        <f>COUNTIFS(M4:M49,"G",K4:K49,"FACADE")</f>
        <v>1</v>
      </c>
      <c r="Q60" s="616" t="s">
        <v>727</v>
      </c>
      <c r="R60" s="619">
        <f>SUMIFS(H4:H49,K4:K49,"FACADE",M4:M49,"P",A4:A49,"1")</f>
        <v>576789</v>
      </c>
      <c r="S60" s="40"/>
      <c r="T60" s="40"/>
      <c r="U60" s="40"/>
      <c r="V60" s="40"/>
    </row>
    <row r="61" spans="1:22" x14ac:dyDescent="0.2">
      <c r="A61" s="40"/>
      <c r="B61" s="40"/>
      <c r="C61" s="40"/>
      <c r="D61" s="283"/>
      <c r="E61" s="684" t="s">
        <v>24</v>
      </c>
      <c r="F61" s="562"/>
      <c r="G61" s="550" t="s">
        <v>656</v>
      </c>
      <c r="H61" s="293">
        <f>SUMIFS(H4:H49,K4:K49,"CHARPENTE",A4:A49,"1")</f>
        <v>10953988.880000001</v>
      </c>
      <c r="I61" s="264"/>
      <c r="J61" s="552" t="s">
        <v>663</v>
      </c>
      <c r="K61" s="563">
        <f>SUMIFS(H4:H49,M4:M49,"G",K4:K49,"CHARPENTE")</f>
        <v>3075000</v>
      </c>
      <c r="L61" s="574"/>
      <c r="M61" s="550" t="s">
        <v>677</v>
      </c>
      <c r="N61" s="295">
        <f>COUNTIFS(K4:K49,"CHARPENTE",A4:A49,"1")</f>
        <v>9</v>
      </c>
      <c r="O61" s="552" t="s">
        <v>670</v>
      </c>
      <c r="P61" s="573">
        <f>COUNTIFS(M4:M49,"G",K4:K49,"CHARPENTE")</f>
        <v>1</v>
      </c>
      <c r="Q61" s="617" t="s">
        <v>728</v>
      </c>
      <c r="R61" s="620">
        <f>SUMIFS(H4:H49,K4:K49,"CHARPENTE",M4:M49,"P",A4:A49,"1")</f>
        <v>2609799.88</v>
      </c>
      <c r="S61" s="40"/>
      <c r="T61" s="40"/>
      <c r="U61" s="40"/>
      <c r="V61" s="40"/>
    </row>
    <row r="62" spans="1:22" x14ac:dyDescent="0.2">
      <c r="A62" s="275">
        <f>'2022'!A66</f>
        <v>54</v>
      </c>
      <c r="B62" s="275"/>
      <c r="C62" s="275"/>
      <c r="D62" s="1" t="s">
        <v>1669</v>
      </c>
      <c r="E62" s="684" t="s">
        <v>24</v>
      </c>
      <c r="F62" s="562"/>
      <c r="G62" s="550" t="s">
        <v>657</v>
      </c>
      <c r="H62" s="293">
        <f>SUMIFS(H4:H49,K4:K49,"VERRIERE",A4:A49,"1")</f>
        <v>1585543</v>
      </c>
      <c r="I62" s="264"/>
      <c r="J62" s="552" t="s">
        <v>664</v>
      </c>
      <c r="K62" s="563">
        <f>SUMIFS(H4:H49,M4:M49,"G",K4:K49,"VERRIERE")</f>
        <v>0</v>
      </c>
      <c r="L62" s="574"/>
      <c r="M62" s="550" t="s">
        <v>678</v>
      </c>
      <c r="N62" s="295">
        <f>COUNTIFS(K4:K49,"VERRIERE",A4:A49,"1")</f>
        <v>2</v>
      </c>
      <c r="O62" s="552" t="s">
        <v>671</v>
      </c>
      <c r="P62" s="573">
        <f>COUNTIFS(M4:M49,"G",K4:K49,"VERRIERE")</f>
        <v>0</v>
      </c>
      <c r="Q62" s="617" t="s">
        <v>729</v>
      </c>
      <c r="R62" s="620">
        <f>SUMIFS(H4:H49,K4:K49,"VERRIERE",M4:M49,"P",A4:A49,"1")</f>
        <v>1035060</v>
      </c>
      <c r="S62" s="40"/>
      <c r="T62" s="40"/>
      <c r="U62" s="40"/>
      <c r="V62" s="40"/>
    </row>
    <row r="63" spans="1:22" x14ac:dyDescent="0.2">
      <c r="A63" s="376">
        <f>A60-A62</f>
        <v>-8</v>
      </c>
      <c r="B63" s="376"/>
      <c r="C63" s="376"/>
      <c r="D63" s="1" t="s">
        <v>1670</v>
      </c>
      <c r="E63" s="684" t="s">
        <v>24</v>
      </c>
      <c r="F63" s="564"/>
      <c r="G63" s="550" t="s">
        <v>658</v>
      </c>
      <c r="H63" s="293">
        <f>SUMIFS(H4:H49,K4:K49,"SNCF",A4:A49,"1")</f>
        <v>11561962.800000001</v>
      </c>
      <c r="I63" s="286"/>
      <c r="J63" s="552" t="s">
        <v>665</v>
      </c>
      <c r="K63" s="563">
        <f>SUMIFS(H4:H49,M4:M49,"G",K4:K49,"SNCF")</f>
        <v>828369</v>
      </c>
      <c r="L63" s="576"/>
      <c r="M63" s="550" t="s">
        <v>679</v>
      </c>
      <c r="N63" s="295">
        <f>COUNTIFS(K4:K49,"SNCF",A4:A49,"1")</f>
        <v>9</v>
      </c>
      <c r="O63" s="552" t="s">
        <v>672</v>
      </c>
      <c r="P63" s="573">
        <f>COUNTIFS(M4:M49,"G",K4:K49,"SNCF")</f>
        <v>2</v>
      </c>
      <c r="Q63" s="617" t="s">
        <v>730</v>
      </c>
      <c r="R63" s="620">
        <f>SUMIFS(H4:H49,K4:K49,"SNCF",M4:M49,"P",A4:A49,"1")</f>
        <v>10496489.800000001</v>
      </c>
      <c r="S63" s="40"/>
      <c r="T63" s="40"/>
      <c r="U63" s="40"/>
      <c r="V63" s="40"/>
    </row>
    <row r="64" spans="1:22" x14ac:dyDescent="0.2">
      <c r="A64" s="40"/>
      <c r="B64" s="40"/>
      <c r="C64" s="40"/>
      <c r="D64" s="283"/>
      <c r="E64" s="684" t="s">
        <v>24</v>
      </c>
      <c r="F64" s="562"/>
      <c r="G64" s="550" t="s">
        <v>659</v>
      </c>
      <c r="H64" s="293">
        <f>SUMIFS(H4:H49,K4:K49,"PASSERELLE",A4:A49,"1")</f>
        <v>3772361.9400000004</v>
      </c>
      <c r="I64" s="264"/>
      <c r="J64" s="552" t="s">
        <v>666</v>
      </c>
      <c r="K64" s="563">
        <f>SUMIFS(H4:H49,M4:M49,"G",K4:K49,"PASSERELLE")</f>
        <v>0</v>
      </c>
      <c r="L64" s="574"/>
      <c r="M64" s="550" t="s">
        <v>680</v>
      </c>
      <c r="N64" s="295">
        <f>COUNTIFS(K4:K49,"PASSERELLE",A4:A49,"1")</f>
        <v>5</v>
      </c>
      <c r="O64" s="552" t="s">
        <v>673</v>
      </c>
      <c r="P64" s="573">
        <f>COUNTIFS(M4:M49,"G",K4:K49,"PASSERELLE")</f>
        <v>0</v>
      </c>
      <c r="Q64" s="617" t="s">
        <v>731</v>
      </c>
      <c r="R64" s="620">
        <f>SUMIFS(H4:H49,K4:K49,"PASSERELLE",M4:M49,"P",A4:A49,"1")</f>
        <v>3645214.9400000004</v>
      </c>
      <c r="S64" s="40"/>
      <c r="T64" s="40"/>
      <c r="U64" s="40"/>
      <c r="V64" s="40"/>
    </row>
    <row r="65" spans="1:22" x14ac:dyDescent="0.2">
      <c r="A65" s="548">
        <f>'SAV 2023'!A18</f>
        <v>5</v>
      </c>
      <c r="B65" s="548"/>
      <c r="C65" s="548"/>
      <c r="D65" s="549" t="s">
        <v>539</v>
      </c>
      <c r="E65" s="684" t="s">
        <v>24</v>
      </c>
      <c r="F65" s="562"/>
      <c r="G65" s="550" t="s">
        <v>660</v>
      </c>
      <c r="H65" s="293">
        <f>SUMIFS(H4:H49,K4:K49,"TCE",A4:A49,"1")</f>
        <v>0</v>
      </c>
      <c r="I65" s="264"/>
      <c r="J65" s="552" t="s">
        <v>667</v>
      </c>
      <c r="K65" s="563">
        <f>SUMIFS(H4:H49,M4:M49,"G",K4:K49,"TCE")</f>
        <v>0</v>
      </c>
      <c r="L65" s="574"/>
      <c r="M65" s="550" t="s">
        <v>681</v>
      </c>
      <c r="N65" s="295">
        <f>COUNTIFS(K4:K49,"TCE",A4:A49,"1")</f>
        <v>0</v>
      </c>
      <c r="O65" s="552" t="s">
        <v>674</v>
      </c>
      <c r="P65" s="573">
        <f>COUNTIFS(M4:M49,"G",K4:K49,"TCE")</f>
        <v>0</v>
      </c>
      <c r="Q65" s="617" t="s">
        <v>732</v>
      </c>
      <c r="R65" s="620">
        <f>SUMIFS(H4:H49,K4:K49,"TCE",M4:M49,"P",A4:A49,"1")</f>
        <v>0</v>
      </c>
      <c r="S65" s="40"/>
      <c r="T65" s="40"/>
      <c r="U65" s="40"/>
      <c r="V65" s="40"/>
    </row>
    <row r="66" spans="1:22" x14ac:dyDescent="0.2">
      <c r="A66" s="40"/>
      <c r="B66" s="40"/>
      <c r="C66" s="40"/>
      <c r="D66" s="283"/>
      <c r="E66" s="684" t="s">
        <v>801</v>
      </c>
      <c r="F66" s="565"/>
      <c r="G66" s="566" t="s">
        <v>661</v>
      </c>
      <c r="H66" s="567">
        <f>SUMIFS(H4:H49,K4:K49,"AUTRES",A4:A49,"1")</f>
        <v>8599096.129999999</v>
      </c>
      <c r="I66" s="568"/>
      <c r="J66" s="569" t="s">
        <v>668</v>
      </c>
      <c r="K66" s="570">
        <f>SUMIFS(H4:H49,M4:M49,"G",K4:K49,"AUTRES")</f>
        <v>1317416.53</v>
      </c>
      <c r="L66" s="577"/>
      <c r="M66" s="566" t="s">
        <v>682</v>
      </c>
      <c r="N66" s="578">
        <f>COUNTIFS(K4:K49,"AUTRES",A4:A49,"1")</f>
        <v>5</v>
      </c>
      <c r="O66" s="569" t="s">
        <v>675</v>
      </c>
      <c r="P66" s="573">
        <f>COUNTIFS(M4:M49,"G",K4:K49,"AUTRES")</f>
        <v>2</v>
      </c>
      <c r="Q66" s="618" t="s">
        <v>733</v>
      </c>
      <c r="R66" s="621">
        <f>SUMIFS(H4:H49,K4:K49,"AUTRES",M4:M49,"P",A4:A49,"1")</f>
        <v>7213679.5999999996</v>
      </c>
      <c r="S66" s="40"/>
      <c r="T66" s="40"/>
      <c r="U66" s="40"/>
      <c r="V66" s="40"/>
    </row>
    <row r="67" spans="1:22" x14ac:dyDescent="0.2">
      <c r="A67" s="634" t="s">
        <v>753</v>
      </c>
      <c r="B67" s="1442"/>
      <c r="C67" s="1442"/>
      <c r="D67" s="1763"/>
      <c r="E67" s="261"/>
      <c r="F67" s="261"/>
      <c r="G67" s="550"/>
      <c r="H67" s="293"/>
      <c r="I67" s="264"/>
      <c r="J67" s="552"/>
      <c r="K67" s="40"/>
      <c r="L67" s="40"/>
      <c r="M67" s="550"/>
      <c r="N67" s="791"/>
      <c r="O67" s="552"/>
      <c r="P67" s="596"/>
      <c r="Q67" s="616" t="s">
        <v>734</v>
      </c>
      <c r="R67" s="622">
        <f>COUNTIFS(K4:K49,"FACADE",M4:M49,"P",A4:A49,"1")</f>
        <v>1</v>
      </c>
      <c r="S67" s="40"/>
      <c r="T67" s="40"/>
      <c r="U67" s="40"/>
      <c r="V67" s="40"/>
    </row>
    <row r="68" spans="1:22" x14ac:dyDescent="0.2">
      <c r="A68" s="636">
        <f>COUNTIFS(H3:H49,"&lt;=500000",F3:F49,"EPO",A3:A49,1)</f>
        <v>8</v>
      </c>
      <c r="B68" s="1443"/>
      <c r="C68" s="1443"/>
      <c r="D68" s="637" t="s">
        <v>747</v>
      </c>
      <c r="E68" s="684" t="s">
        <v>24</v>
      </c>
      <c r="F68" s="556"/>
      <c r="G68" s="598" t="s">
        <v>894</v>
      </c>
      <c r="H68" s="599">
        <f>SUMIFS(H4:H49,A4:A49,"1",L4:L49,"Privé",F4:F49,"EPO")-H70</f>
        <v>15530010</v>
      </c>
      <c r="I68" s="559"/>
      <c r="J68" s="600" t="s">
        <v>896</v>
      </c>
      <c r="K68" s="630">
        <f>SUMIFS(H4:H49,M4:M49,"G",L4:L49,"Privé",F4:F49,"EPO")-K70</f>
        <v>4316001</v>
      </c>
      <c r="L68" s="601"/>
      <c r="M68" s="602" t="s">
        <v>897</v>
      </c>
      <c r="N68" s="554">
        <f>COUNTIFS(A4:A49,"1",L4:L49,"Privé",F4:F49,"EPO")-N70</f>
        <v>10</v>
      </c>
      <c r="O68" s="581" t="s">
        <v>899</v>
      </c>
      <c r="P68" s="614">
        <f>COUNTIFS(M4:M49,"G",L4:L49,"Privé",F4:F49,"EPO")-P70</f>
        <v>2</v>
      </c>
      <c r="Q68" s="617" t="s">
        <v>735</v>
      </c>
      <c r="R68" s="623">
        <f>COUNTIFS(K4:K49,"CHARPENTE",M4:M49,"P",A4:A49,"1")</f>
        <v>5</v>
      </c>
      <c r="S68" s="40"/>
      <c r="T68" s="40"/>
      <c r="U68" s="40"/>
      <c r="V68" s="40"/>
    </row>
    <row r="69" spans="1:22" x14ac:dyDescent="0.2">
      <c r="A69" s="636">
        <f>COUNTIFS(H3:H49,"&gt;500000",F3:F49,"EPO",A3:A49,1)-COUNTIFS(H3:H49,"&gt;=1000000",F3:F49,"EPO",A3:A49,1)</f>
        <v>5</v>
      </c>
      <c r="B69" s="1443"/>
      <c r="C69" s="1443"/>
      <c r="D69" s="637" t="s">
        <v>751</v>
      </c>
      <c r="E69" s="684" t="s">
        <v>24</v>
      </c>
      <c r="F69" s="562"/>
      <c r="G69" s="418" t="s">
        <v>893</v>
      </c>
      <c r="H69" s="555">
        <f>SUMIFS(H4:H49,A4:A49,"1",L4:L49,"Public",F4:F49,"EPO")-H71</f>
        <v>11719154.949999999</v>
      </c>
      <c r="I69" s="264"/>
      <c r="J69" s="266" t="s">
        <v>895</v>
      </c>
      <c r="K69" s="582">
        <f>SUMIFS(H4:H49,M4:M49,"G",L4:L49,"Public",F4:F49,"EPO")-K71</f>
        <v>1281846.53</v>
      </c>
      <c r="L69" s="281"/>
      <c r="M69" s="491" t="s">
        <v>898</v>
      </c>
      <c r="N69" s="554">
        <f>COUNTIFS(A4:A49,"1",L4:L49,"Public",F4:F49,"EPO")-N71</f>
        <v>8</v>
      </c>
      <c r="O69" s="553" t="s">
        <v>900</v>
      </c>
      <c r="P69" s="597">
        <f>COUNTIFS(M4:M49,"G",L4:L49,"Public",F4:F49,"EPO")-P71</f>
        <v>1</v>
      </c>
      <c r="Q69" s="617" t="s">
        <v>736</v>
      </c>
      <c r="R69" s="623">
        <f>COUNTIFS(K4:K49,"VERRIERE",M4:M49,"P",A4:A49,"1")</f>
        <v>1</v>
      </c>
      <c r="S69" s="40"/>
      <c r="T69" s="40"/>
      <c r="U69" s="40"/>
      <c r="V69" s="40"/>
    </row>
    <row r="70" spans="1:22" x14ac:dyDescent="0.2">
      <c r="A70" s="636">
        <f>COUNTIFS(H3:H49,"&gt;=1000000",F3:F49,"EPO",A3:A49,1)-COUNTIFS(H3:H49,"&gt;=2000000",F3:F49,"EPO",A3:A49,1)</f>
        <v>7</v>
      </c>
      <c r="B70" s="1443"/>
      <c r="C70" s="1443"/>
      <c r="D70" s="637" t="s">
        <v>750</v>
      </c>
      <c r="E70" s="684" t="s">
        <v>24</v>
      </c>
      <c r="F70" s="562"/>
      <c r="G70" s="418" t="s">
        <v>901</v>
      </c>
      <c r="H70" s="555">
        <f>SUMIFS(H4:H49,A4:A49,"1",L4:L49,"Privé",F4:F49,"EPO",K4:K49,"SNCF")</f>
        <v>420744</v>
      </c>
      <c r="I70" s="264"/>
      <c r="J70" s="266" t="s">
        <v>903</v>
      </c>
      <c r="K70" s="582">
        <f>SUMIFS(H4:H49,M4:M49,"G",L4:L49,"Privé",F4:F49,"EPO",K4:K49,"SNCF")</f>
        <v>420744</v>
      </c>
      <c r="L70" s="281"/>
      <c r="M70" s="491" t="s">
        <v>905</v>
      </c>
      <c r="N70" s="554">
        <f>COUNTIFS(A4:A49,"1",L4:L49,"Privé",F4:F49,"EPO",K4:K49,"SNCF")</f>
        <v>1</v>
      </c>
      <c r="O70" s="553" t="s">
        <v>907</v>
      </c>
      <c r="P70" s="597">
        <f>COUNTIFS(M4:M49,"G",L4:L49,"Privé",F4:F49,"EPO",K4:K49,"SNCF")</f>
        <v>1</v>
      </c>
      <c r="Q70" s="617" t="s">
        <v>737</v>
      </c>
      <c r="R70" s="623">
        <f>COUNTIFS(K4:K49,"SNCF",M4:M49,"P",A4:A49,"1")</f>
        <v>5</v>
      </c>
      <c r="S70" s="40"/>
      <c r="T70" s="40"/>
      <c r="U70" s="40"/>
      <c r="V70" s="40"/>
    </row>
    <row r="71" spans="1:22" x14ac:dyDescent="0.2">
      <c r="A71" s="636">
        <f>COUNTIFS(H3:H49,"&gt;=2000000",F3:F49,"EPO",A3:A49,1)-COUNTIFS(H3:H49,"&gt;=5000000",F3:F49,"EPO",A3:A49,1)</f>
        <v>6</v>
      </c>
      <c r="B71" s="1443"/>
      <c r="C71" s="1443"/>
      <c r="D71" s="637" t="s">
        <v>749</v>
      </c>
      <c r="E71" s="684" t="s">
        <v>24</v>
      </c>
      <c r="F71" s="562"/>
      <c r="G71" s="418" t="s">
        <v>902</v>
      </c>
      <c r="H71" s="555">
        <f>SUMIFS(H4:H49,A4:A49,"1",L4:L49,"Public",F4:F49,"EPO",K4:K49,"SNCF")</f>
        <v>11141218.800000001</v>
      </c>
      <c r="I71" s="264"/>
      <c r="J71" s="266" t="s">
        <v>904</v>
      </c>
      <c r="K71" s="582">
        <f>SUMIFS(H4:H49,M4:M49,"G",L4:L49,"Public",F4:F49,"EPO",K4:K49,"SNCF")</f>
        <v>407625</v>
      </c>
      <c r="L71" s="281"/>
      <c r="M71" s="491" t="s">
        <v>906</v>
      </c>
      <c r="N71" s="554">
        <f>COUNTIFS(A4:A49,"1",L4:L49,"Public",F4:F49,"EPO",K4:K49,"SNCF")</f>
        <v>8</v>
      </c>
      <c r="O71" s="553" t="s">
        <v>908</v>
      </c>
      <c r="P71" s="597">
        <f>COUNTIFS(M4:M49,"G",L4:L49,"Public",F4:F49,"EPO",K4:K49,"SNCF")</f>
        <v>1</v>
      </c>
      <c r="Q71" s="617" t="s">
        <v>738</v>
      </c>
      <c r="R71" s="623">
        <f>COUNTIFS(K4:K49,"PASSERELLE",M4:M49,"P",A4:A49,"1")</f>
        <v>4</v>
      </c>
      <c r="S71" s="40"/>
      <c r="T71" s="40"/>
      <c r="U71" s="40"/>
      <c r="V71" s="40"/>
    </row>
    <row r="72" spans="1:22" x14ac:dyDescent="0.2">
      <c r="A72" s="636">
        <f>COUNTIFS(H3:H49,"&gt;=5000000",F3:F49,"EPO")</f>
        <v>1</v>
      </c>
      <c r="B72" s="1443"/>
      <c r="C72" s="1443"/>
      <c r="D72" s="637" t="s">
        <v>748</v>
      </c>
      <c r="E72" s="684" t="s">
        <v>24</v>
      </c>
      <c r="F72" s="556"/>
      <c r="G72" s="557" t="s">
        <v>759</v>
      </c>
      <c r="H72" s="558">
        <f>SUMIFS(H4:H49,P4:P49,"P",A4:A49,"1",F4:F49,"EPO")</f>
        <v>27407549.870000001</v>
      </c>
      <c r="I72" s="559"/>
      <c r="J72" s="560" t="s">
        <v>761</v>
      </c>
      <c r="K72" s="561">
        <f>SUMIFS(H4:H49,M4:M49,"G",P4:P49,"P",F4:F49,"EPO")</f>
        <v>3351216.5300000003</v>
      </c>
      <c r="L72" s="571"/>
      <c r="M72" s="557" t="s">
        <v>763</v>
      </c>
      <c r="N72" s="580">
        <f>COUNTIFS(A4:A49,"1",P4:P49,"P",F4:F49,"EPO")</f>
        <v>19</v>
      </c>
      <c r="O72" s="560" t="s">
        <v>765</v>
      </c>
      <c r="P72" s="615">
        <f>COUNTIFS(M4:M49,"G",P4:P49,"P",F4:F49,"EPO")</f>
        <v>4</v>
      </c>
      <c r="Q72" s="617" t="s">
        <v>739</v>
      </c>
      <c r="R72" s="623">
        <f>COUNTIFS(K4:K49,"TCE",M4:M49,"P",A4:A49,"1")</f>
        <v>0</v>
      </c>
      <c r="S72" s="40"/>
      <c r="T72" s="40"/>
      <c r="U72" s="40"/>
      <c r="V72" s="40"/>
    </row>
    <row r="73" spans="1:22" x14ac:dyDescent="0.2">
      <c r="A73" s="1764"/>
      <c r="B73" s="350"/>
      <c r="C73" s="350"/>
      <c r="D73" s="637"/>
      <c r="E73" s="684" t="s">
        <v>24</v>
      </c>
      <c r="F73" s="562"/>
      <c r="G73" s="550" t="s">
        <v>760</v>
      </c>
      <c r="H73" s="293">
        <f>SUMIFS(H4:H49,P4:P49,"-",A4:A49,"1",F4:F49,"EPO")</f>
        <v>10368517.880000001</v>
      </c>
      <c r="I73" s="264"/>
      <c r="J73" s="552" t="s">
        <v>762</v>
      </c>
      <c r="K73" s="563">
        <f>SUMIFS(H4:H49,M4:M49,"G",P4:P49,"-",F4:F49,"EPO")</f>
        <v>3075000</v>
      </c>
      <c r="L73" s="574"/>
      <c r="M73" s="550" t="s">
        <v>764</v>
      </c>
      <c r="N73" s="554">
        <f>COUNTIFS(A4:A49,"1",P4:P49,"-",F4:F49,"EPO")</f>
        <v>7</v>
      </c>
      <c r="O73" s="552" t="s">
        <v>766</v>
      </c>
      <c r="P73" s="596">
        <f>COUNTIFS(M4:M49,"G",P4:P49,"-",F4:F49,"EPO")</f>
        <v>1</v>
      </c>
      <c r="Q73" s="618" t="s">
        <v>740</v>
      </c>
      <c r="R73" s="624">
        <f>COUNTIFS(K4:K49,"AUTRES",M4:M49,"P",A4:A49,"1")</f>
        <v>2</v>
      </c>
      <c r="S73" s="40"/>
      <c r="T73" s="40"/>
      <c r="U73" s="40"/>
      <c r="V73" s="40"/>
    </row>
    <row r="74" spans="1:22" x14ac:dyDescent="0.2">
      <c r="A74" s="638"/>
      <c r="B74" s="40"/>
      <c r="C74" s="40"/>
      <c r="D74" s="639"/>
      <c r="E74" s="684" t="s">
        <v>24</v>
      </c>
      <c r="F74" s="780"/>
      <c r="G74" s="707" t="s">
        <v>909</v>
      </c>
      <c r="H74" s="781">
        <f>SUMIFS(H4:H49,M4:M49,"P",L4:L49,"Privé",A4:A49,"1",F4:F49,"EPO")-H75</f>
        <v>3038624</v>
      </c>
      <c r="I74" s="782"/>
      <c r="J74" s="783" t="s">
        <v>911</v>
      </c>
      <c r="K74" s="788">
        <f>SUMIFS(H4:H49,M4:M49,"P",L4:L49,"Public",A4:A49,"1",F4:F49,"EPO")-K75</f>
        <v>10437308.419999998</v>
      </c>
      <c r="L74" s="784"/>
      <c r="M74" s="783" t="s">
        <v>912</v>
      </c>
      <c r="N74" s="785">
        <f>COUNTIFS(M4:M49,"P",L4:L49,"Privé",A4:A49,"1",F4:F49,"EPO")-N75</f>
        <v>3</v>
      </c>
      <c r="O74" s="786" t="s">
        <v>915</v>
      </c>
      <c r="P74" s="622">
        <f>COUNTIFS(M4:M49,"P",L4:L49,"Public",A4:A49,"1",F4:F49,"EPO")-P75</f>
        <v>7</v>
      </c>
      <c r="Q74" s="40"/>
      <c r="R74" s="40"/>
      <c r="S74" s="40"/>
      <c r="T74" s="40"/>
      <c r="U74" s="40"/>
      <c r="V74" s="40"/>
    </row>
    <row r="75" spans="1:22" x14ac:dyDescent="0.2">
      <c r="A75" s="638"/>
      <c r="B75" s="40"/>
      <c r="C75" s="40"/>
      <c r="D75" s="639"/>
      <c r="E75" s="684" t="s">
        <v>24</v>
      </c>
      <c r="F75" s="625"/>
      <c r="G75" s="711" t="s">
        <v>917</v>
      </c>
      <c r="H75" s="631">
        <f>SUMIFS(H4:H49,M4:M49,"P",L4:L49,"Privé",A4:A49,"1",F4:F49,"EPO",K4:K49,"SNCF")</f>
        <v>0</v>
      </c>
      <c r="I75" s="626"/>
      <c r="J75" s="628" t="s">
        <v>910</v>
      </c>
      <c r="K75" s="632">
        <f>SUMIFS(H4:H49,M4:M49,"P",L4:L49,"Public",A4:A49,"1",F4:F49,"EPO",K4:K49,"SNCF")</f>
        <v>10496489.800000001</v>
      </c>
      <c r="L75" s="627"/>
      <c r="M75" s="628" t="s">
        <v>913</v>
      </c>
      <c r="N75" s="787">
        <f>COUNTIFS(M4:M49,"P",L4:L49,"Privé",A4:A49,"1",F4:F49,"EPO",K4:K49,"SNCF")</f>
        <v>0</v>
      </c>
      <c r="O75" s="629" t="s">
        <v>914</v>
      </c>
      <c r="P75" s="624">
        <f>COUNTIFS(M4:M49,"P",L4:L49,"Public",A4:A49,"1",F4:F49,"EPO",K4:K49,"SNCF")</f>
        <v>5</v>
      </c>
      <c r="Q75" s="40"/>
      <c r="R75" s="40"/>
      <c r="S75" s="40"/>
      <c r="T75" s="40"/>
      <c r="U75" s="40"/>
      <c r="V75" s="40"/>
    </row>
    <row r="76" spans="1:22" x14ac:dyDescent="0.2">
      <c r="A76" s="638"/>
      <c r="B76" s="40"/>
      <c r="C76" s="40"/>
      <c r="D76" s="639"/>
      <c r="E76" s="261"/>
      <c r="F76" s="261"/>
      <c r="G76" s="40"/>
      <c r="H76" s="277"/>
      <c r="I76" s="264"/>
      <c r="J76" s="265"/>
      <c r="K76" s="265"/>
      <c r="L76" s="265"/>
      <c r="M76" s="282"/>
      <c r="N76" s="282"/>
      <c r="O76" s="268"/>
      <c r="P76" s="40"/>
      <c r="Q76" s="40"/>
      <c r="R76" s="40"/>
      <c r="S76" s="40"/>
      <c r="T76" s="40"/>
      <c r="U76" s="40"/>
      <c r="V76" s="40"/>
    </row>
    <row r="77" spans="1:22" x14ac:dyDescent="0.2">
      <c r="A77" s="1897" t="s">
        <v>754</v>
      </c>
      <c r="B77" s="1898"/>
      <c r="C77" s="1898"/>
      <c r="D77" s="1899"/>
      <c r="E77" s="684" t="s">
        <v>24</v>
      </c>
      <c r="F77" s="556"/>
      <c r="G77" s="605" t="s">
        <v>710</v>
      </c>
      <c r="H77" s="608">
        <f>AVERAGEIFS(H4:H49,A4:A49,"1",K4:K49,"FACADE")</f>
        <v>1391167.6666666667</v>
      </c>
      <c r="I77" s="703"/>
      <c r="J77" s="560" t="s">
        <v>802</v>
      </c>
      <c r="K77" s="561">
        <f>SUMIFS(H14:H49,M14:M49,"G",K14:K49,"FACADE",L14:L49,"Privé",A14:A49,"1")</f>
        <v>1241001</v>
      </c>
      <c r="L77" s="706"/>
      <c r="M77" s="707" t="s">
        <v>809</v>
      </c>
      <c r="N77" s="619">
        <f>SUMIFS(H4:H49,M4:M49,"P",K4:K49,"FACADE",L4:L49,"Privé",A4:A49,"1")</f>
        <v>576789</v>
      </c>
      <c r="O77" s="268"/>
      <c r="P77" s="40"/>
      <c r="Q77" s="40"/>
      <c r="R77" s="40"/>
      <c r="S77" s="40"/>
      <c r="T77" s="40"/>
      <c r="U77" s="40"/>
      <c r="V77" s="40"/>
    </row>
    <row r="78" spans="1:22" x14ac:dyDescent="0.2">
      <c r="A78" s="1760">
        <f>COUNTIFS(H3:H49,"&lt;=500000",F3:F49,"EPO",M3:M49,"G",A3:A49,1)</f>
        <v>2</v>
      </c>
      <c r="B78" s="1761"/>
      <c r="C78" s="1761"/>
      <c r="D78" s="1762" t="s">
        <v>747</v>
      </c>
      <c r="E78" s="684" t="s">
        <v>24</v>
      </c>
      <c r="F78" s="562"/>
      <c r="G78" s="606" t="s">
        <v>711</v>
      </c>
      <c r="H78" s="609">
        <f>AVERAGEIFS(H4:H49,A4:A49,"1",K4:K49,"CHARPENTE")</f>
        <v>1217109.8755555556</v>
      </c>
      <c r="I78" s="704"/>
      <c r="J78" s="552" t="s">
        <v>803</v>
      </c>
      <c r="K78" s="563">
        <f>SUMIFS(H14:H49,M14:M49,"G",K14:K49,"CHARPENTE",L14:L49,"Privé",A14:A49,"1")</f>
        <v>3075000</v>
      </c>
      <c r="L78" s="708"/>
      <c r="M78" s="709" t="s">
        <v>810</v>
      </c>
      <c r="N78" s="620">
        <f>SUMIFS(H4:H49,M4:M49,"P",K4:K49,"CHARPENTE",L4:L49,"Privé",A4:A49,"1")</f>
        <v>1500699</v>
      </c>
      <c r="O78" s="268"/>
      <c r="P78" s="40"/>
      <c r="Q78" s="40"/>
      <c r="R78" s="40"/>
      <c r="S78" s="40"/>
      <c r="T78" s="40"/>
      <c r="U78" s="40"/>
      <c r="V78" s="40"/>
    </row>
    <row r="79" spans="1:22" x14ac:dyDescent="0.2">
      <c r="A79" s="1760">
        <f>COUNTIFS(H3:H49,"&gt;500000",F3:F49,"EPO",M3:M49,"G",A3:A49,1)-COUNTIFS(H3:H49,"&gt;=1000000",F3:F49,"EPO",M3:M49,"G",A3:A49,1)</f>
        <v>0</v>
      </c>
      <c r="B79" s="1761"/>
      <c r="C79" s="1761"/>
      <c r="D79" s="1762" t="s">
        <v>751</v>
      </c>
      <c r="E79" s="684" t="s">
        <v>24</v>
      </c>
      <c r="F79" s="562"/>
      <c r="G79" s="606" t="s">
        <v>712</v>
      </c>
      <c r="H79" s="609">
        <f>AVERAGEIFS(H4:H49,A4:A49,"1",K4:K49,"VERRIERE")</f>
        <v>792771.5</v>
      </c>
      <c r="I79" s="704"/>
      <c r="J79" s="552" t="s">
        <v>804</v>
      </c>
      <c r="K79" s="563">
        <f>SUMIFS(H14:H49,M14:M49,"G",K14:K49,"VERRIERE",L14:L49,"Privé",A14:A49,"1")</f>
        <v>0</v>
      </c>
      <c r="L79" s="708"/>
      <c r="M79" s="709" t="s">
        <v>811</v>
      </c>
      <c r="N79" s="620">
        <f>SUMIFS(H4:H49,M4:M49,"P",K4:K49,"VERRIERE",L4:L49,"Privé",A4:A49,"1")</f>
        <v>1035060</v>
      </c>
      <c r="O79" s="268"/>
      <c r="P79" s="40"/>
      <c r="Q79" s="40"/>
      <c r="R79" s="40"/>
      <c r="S79" s="40"/>
      <c r="T79" s="40"/>
      <c r="U79" s="40"/>
      <c r="V79" s="40"/>
    </row>
    <row r="80" spans="1:22" x14ac:dyDescent="0.2">
      <c r="A80" s="1760">
        <f>COUNTIFS(H3:H49,"&gt;=1000000",F3:F49,"EPO",M3:M49,"G",A3:A49,1)-COUNTIFS(H3:H49,"&gt;=2000000",F3:F49,"EPO",M3:M49,"G",A3:A49,1)</f>
        <v>2</v>
      </c>
      <c r="B80" s="1761"/>
      <c r="C80" s="1761"/>
      <c r="D80" s="1762" t="s">
        <v>750</v>
      </c>
      <c r="E80" s="684" t="s">
        <v>24</v>
      </c>
      <c r="F80" s="562"/>
      <c r="G80" s="606" t="s">
        <v>713</v>
      </c>
      <c r="H80" s="609">
        <f>AVERAGEIFS(H4:H49,A4:A49,"1",K4:K49,"SNCF")</f>
        <v>1284662.5333333334</v>
      </c>
      <c r="I80" s="704"/>
      <c r="J80" s="552" t="s">
        <v>805</v>
      </c>
      <c r="K80" s="563">
        <f>SUMIFS(H14:H49,M14:M49,"G",K14:K49,"SNCF",L14:L49,"Privé",A14:A49,"1")</f>
        <v>420744</v>
      </c>
      <c r="L80" s="708"/>
      <c r="M80" s="709" t="s">
        <v>812</v>
      </c>
      <c r="N80" s="620">
        <f>SUMIFS(H4:H49,M4:M49,"P",K4:K49,"SNCF",L4:L49,"Privé",A4:A49,"1")</f>
        <v>0</v>
      </c>
      <c r="O80" s="268"/>
      <c r="P80" s="40"/>
      <c r="Q80" s="40"/>
      <c r="R80" s="40"/>
      <c r="S80" s="40"/>
      <c r="T80" s="40"/>
      <c r="U80" s="40"/>
      <c r="V80" s="40"/>
    </row>
    <row r="81" spans="1:22" x14ac:dyDescent="0.2">
      <c r="A81" s="1760">
        <f>COUNTIFS(H4:H49,"&gt;=2000000",F4:F49,"EPO",M4:M49,"G",A4:A49,1)-COUNTIFS(H4:H49,"&gt;=5000000",F4:F49,"EPO",M4:M49,"G",A4:A49,1)</f>
        <v>1</v>
      </c>
      <c r="B81" s="1761"/>
      <c r="C81" s="1761"/>
      <c r="D81" s="1762" t="s">
        <v>749</v>
      </c>
      <c r="E81" s="684" t="s">
        <v>24</v>
      </c>
      <c r="F81" s="562"/>
      <c r="G81" s="606" t="s">
        <v>714</v>
      </c>
      <c r="H81" s="609">
        <f>AVERAGEIFS(H4:H49,A4:A49,"1",K4:K49,"PASSERELLE")</f>
        <v>754472.38800000004</v>
      </c>
      <c r="I81" s="704"/>
      <c r="J81" s="552" t="s">
        <v>806</v>
      </c>
      <c r="K81" s="563">
        <f>SUMIFS(H14:H49,M14:M49,"G",K14:K49,"PASSERELLE",L14:L49,"Privé",A14:A49,"1")</f>
        <v>0</v>
      </c>
      <c r="L81" s="708"/>
      <c r="M81" s="709" t="s">
        <v>813</v>
      </c>
      <c r="N81" s="620">
        <f>SUMIFS(H4:H49,M4:M49,"P",K4:K49,"PASSERELLE",L4:L49,"Privé",A4:A49,"1")</f>
        <v>0</v>
      </c>
      <c r="O81" s="268"/>
      <c r="P81" s="40"/>
      <c r="Q81" s="40"/>
      <c r="R81" s="40"/>
      <c r="S81" s="40"/>
      <c r="T81" s="40"/>
      <c r="U81" s="40"/>
      <c r="V81" s="40"/>
    </row>
    <row r="82" spans="1:22" x14ac:dyDescent="0.2">
      <c r="A82" s="1760">
        <f>COUNTIFS(H4:H49,"&gt;=5000000",F4:F49,"EPO",M4:M49,"G",A4:A49,1)</f>
        <v>0</v>
      </c>
      <c r="B82" s="1761"/>
      <c r="C82" s="1761"/>
      <c r="D82" s="1762" t="s">
        <v>748</v>
      </c>
      <c r="E82" s="684" t="s">
        <v>24</v>
      </c>
      <c r="F82" s="562"/>
      <c r="G82" s="606" t="s">
        <v>715</v>
      </c>
      <c r="H82" s="609" t="e">
        <f>AVERAGEIFS(H4:H49,A4:A49,"1",K4:K49,"TCE")</f>
        <v>#DIV/0!</v>
      </c>
      <c r="I82" s="704"/>
      <c r="J82" s="552" t="s">
        <v>807</v>
      </c>
      <c r="K82" s="563">
        <f>SUMIFS(H4:H49,M4:M49,"G",K4:K49,"TCE",L4:L49,"Privé",A4:A49,"1")</f>
        <v>0</v>
      </c>
      <c r="L82" s="708"/>
      <c r="M82" s="709" t="s">
        <v>814</v>
      </c>
      <c r="N82" s="620">
        <f>SUMIFS(H4:H49,M4:M49,"P",K4:K49,"TCE",L4:L49,"Privé",A4:A49,"1")</f>
        <v>0</v>
      </c>
      <c r="O82" s="268"/>
      <c r="P82" s="40"/>
      <c r="Q82" s="40"/>
      <c r="R82" s="40"/>
      <c r="S82" s="40"/>
      <c r="T82" s="40"/>
      <c r="U82" s="40"/>
      <c r="V82" s="40"/>
    </row>
    <row r="83" spans="1:22" x14ac:dyDescent="0.2">
      <c r="A83" s="640"/>
      <c r="B83" s="733"/>
      <c r="C83" s="733"/>
      <c r="D83" s="641"/>
      <c r="E83" s="684" t="s">
        <v>801</v>
      </c>
      <c r="F83" s="565"/>
      <c r="G83" s="607" t="s">
        <v>716</v>
      </c>
      <c r="H83" s="610">
        <f>AVERAGEIFS(H4:H49,A4:A49,"1",K4:K49,"AUTRES")</f>
        <v>1719819.2259999998</v>
      </c>
      <c r="I83" s="705"/>
      <c r="J83" s="569" t="s">
        <v>808</v>
      </c>
      <c r="K83" s="570">
        <f>SUMIFS(H4:H49,M4:M49,"G",K4:K49,"AUTRES",L4:L49,"Privé",A4:A49,"1")</f>
        <v>35570</v>
      </c>
      <c r="L83" s="710"/>
      <c r="M83" s="711" t="s">
        <v>815</v>
      </c>
      <c r="N83" s="1731">
        <f>SUMIFS(H4:H49,M4:M49,"P",K4:K49,"AUTRES",L4:L49,"Privé",A4:A49,"1")</f>
        <v>1426775</v>
      </c>
      <c r="O83" s="268"/>
      <c r="P83" s="40"/>
      <c r="Q83" s="40"/>
      <c r="R83" s="40"/>
      <c r="S83" s="40"/>
      <c r="T83" s="40"/>
      <c r="U83" s="40"/>
      <c r="V83" s="40"/>
    </row>
    <row r="84" spans="1:22" x14ac:dyDescent="0.2">
      <c r="A84" s="40"/>
      <c r="B84" s="40"/>
      <c r="C84" s="40"/>
      <c r="D84" s="287"/>
      <c r="E84" s="261"/>
      <c r="F84" s="261"/>
      <c r="G84" s="596"/>
      <c r="H84" s="551"/>
      <c r="I84" s="264"/>
      <c r="J84" s="265"/>
      <c r="K84" s="265"/>
      <c r="L84" s="265"/>
      <c r="M84" s="282"/>
      <c r="N84" s="282"/>
      <c r="O84" s="268"/>
      <c r="P84" s="40"/>
      <c r="Q84" s="40"/>
      <c r="R84" s="40"/>
      <c r="S84" s="40"/>
      <c r="T84" s="40"/>
      <c r="U84" s="40"/>
      <c r="V84" s="40"/>
    </row>
    <row r="85" spans="1:22" x14ac:dyDescent="0.2">
      <c r="A85" s="40"/>
      <c r="B85" s="40"/>
      <c r="C85" s="40"/>
      <c r="D85" s="287"/>
      <c r="E85" s="684" t="s">
        <v>24</v>
      </c>
      <c r="F85" s="556"/>
      <c r="G85" s="611" t="s">
        <v>703</v>
      </c>
      <c r="H85" s="561">
        <f>AVERAGEIFS(H4:H49,M4:M49,"G",K4:K49,"FACADE")</f>
        <v>1241001</v>
      </c>
      <c r="I85" s="703"/>
      <c r="J85" s="560" t="s">
        <v>816</v>
      </c>
      <c r="K85" s="561">
        <f>SUMIFS(H4:H49,M4:M49,"G",K4:K49,"FACADE",L4:L49,"Public",A4:A49,"1")</f>
        <v>0</v>
      </c>
      <c r="L85" s="706"/>
      <c r="M85" s="707" t="s">
        <v>823</v>
      </c>
      <c r="N85" s="619">
        <f>SUMIFS(H4:H49,M4:M49,"P",K4:K49,"FACADE",L4:L49,"Public",A4:A49,"1")</f>
        <v>0</v>
      </c>
      <c r="O85" s="268"/>
      <c r="P85" s="40"/>
      <c r="Q85" s="40"/>
      <c r="R85" s="40"/>
      <c r="S85" s="40"/>
      <c r="T85" s="40"/>
      <c r="U85" s="40"/>
      <c r="V85" s="40"/>
    </row>
    <row r="86" spans="1:22" x14ac:dyDescent="0.2">
      <c r="A86" s="658"/>
      <c r="B86" s="658"/>
      <c r="C86" s="658"/>
      <c r="D86" s="270" t="s">
        <v>774</v>
      </c>
      <c r="E86" s="684" t="s">
        <v>24</v>
      </c>
      <c r="F86" s="562"/>
      <c r="G86" s="612" t="s">
        <v>704</v>
      </c>
      <c r="H86" s="563">
        <f>AVERAGEIFS(H4:H49,M4:M49,"G",K4:K49,"CHARPENTE")</f>
        <v>3075000</v>
      </c>
      <c r="I86" s="704"/>
      <c r="J86" s="552" t="s">
        <v>817</v>
      </c>
      <c r="K86" s="563">
        <f>SUMIFS(H4:H49,M4:M49,"G",K4:K49,"CHARPENTE",L4:L49,"Public",A4:A49,"1")</f>
        <v>0</v>
      </c>
      <c r="L86" s="708"/>
      <c r="M86" s="709" t="s">
        <v>824</v>
      </c>
      <c r="N86" s="620">
        <f>SUMIFS(H4:H49,M4:M49,"P",K4:K49,"CHARPENTE",L4:L49,"Public",A4:A49,"1")</f>
        <v>1109100.8799999999</v>
      </c>
      <c r="O86" s="268"/>
      <c r="P86" s="40"/>
      <c r="Q86" s="40"/>
      <c r="R86" s="40"/>
      <c r="S86" s="40"/>
      <c r="T86" s="40"/>
      <c r="U86" s="40"/>
      <c r="V86" s="40"/>
    </row>
    <row r="87" spans="1:22" x14ac:dyDescent="0.2">
      <c r="A87" s="1687"/>
      <c r="B87" s="1687"/>
      <c r="C87" s="1687"/>
      <c r="D87" s="1727" t="s">
        <v>1545</v>
      </c>
      <c r="E87" s="684" t="s">
        <v>24</v>
      </c>
      <c r="F87" s="562"/>
      <c r="G87" s="612" t="s">
        <v>705</v>
      </c>
      <c r="H87" s="563" t="e">
        <f>AVERAGEIFS(H4:H49,M4:M49,"G",K4:K49,"VERRIERE")</f>
        <v>#DIV/0!</v>
      </c>
      <c r="I87" s="704"/>
      <c r="J87" s="552" t="s">
        <v>818</v>
      </c>
      <c r="K87" s="563">
        <f>SUMIFS(H4:H49,M4:M49,"G",K4:K49,"VERRIERE",L4:L49,"Public",A4:A49,"1")</f>
        <v>0</v>
      </c>
      <c r="L87" s="708"/>
      <c r="M87" s="709" t="s">
        <v>825</v>
      </c>
      <c r="N87" s="620">
        <f>SUMIFS(H4:H49,M4:M49,"P",K4:K49,"VERRIERE",L4:L49,"Public",A4:A49,"1")</f>
        <v>0</v>
      </c>
      <c r="O87" s="268"/>
      <c r="P87" s="40"/>
      <c r="Q87" s="40"/>
      <c r="R87" s="40"/>
      <c r="S87" s="40"/>
      <c r="T87" s="40"/>
      <c r="U87" s="40"/>
      <c r="V87" s="40"/>
    </row>
    <row r="88" spans="1:22" x14ac:dyDescent="0.2">
      <c r="A88" s="1670"/>
      <c r="B88" s="1670"/>
      <c r="C88" s="1670"/>
      <c r="D88" s="1727" t="s">
        <v>1546</v>
      </c>
      <c r="E88" s="684" t="s">
        <v>24</v>
      </c>
      <c r="F88" s="562"/>
      <c r="G88" s="612" t="s">
        <v>706</v>
      </c>
      <c r="H88" s="563">
        <f>AVERAGEIFS(H4:H49,M4:M49,"G",K4:K49,"SNCF")</f>
        <v>414184.5</v>
      </c>
      <c r="I88" s="704"/>
      <c r="J88" s="552" t="s">
        <v>819</v>
      </c>
      <c r="K88" s="563">
        <f>SUMIFS(H4:H49,M4:M49,"G",K4:K49,"SNCF",L4:L49,"Public",A4:A49,"1")</f>
        <v>407625</v>
      </c>
      <c r="L88" s="708"/>
      <c r="M88" s="709" t="s">
        <v>826</v>
      </c>
      <c r="N88" s="620">
        <f>SUMIFS(H4:H49,M4:M49,"P",K4:K49,"SNCF",L4:L49,"Public",A4:A49,"1")</f>
        <v>10496489.800000001</v>
      </c>
      <c r="O88" s="268"/>
      <c r="P88" s="40"/>
      <c r="Q88" s="40"/>
      <c r="R88" s="40"/>
      <c r="S88" s="40"/>
      <c r="T88" s="40"/>
      <c r="U88" s="40"/>
      <c r="V88" s="40"/>
    </row>
    <row r="89" spans="1:22" x14ac:dyDescent="0.2">
      <c r="A89" s="40"/>
      <c r="B89" s="40"/>
      <c r="C89" s="40"/>
      <c r="D89" s="287"/>
      <c r="E89" s="684" t="s">
        <v>24</v>
      </c>
      <c r="F89" s="562"/>
      <c r="G89" s="612" t="s">
        <v>707</v>
      </c>
      <c r="H89" s="563" t="e">
        <f>AVERAGEIFS(H4:H49,M4:M49,"G",K4:K49,"PASSERELLE")</f>
        <v>#DIV/0!</v>
      </c>
      <c r="I89" s="704"/>
      <c r="J89" s="552" t="s">
        <v>820</v>
      </c>
      <c r="K89" s="563">
        <f>SUMIFS(H4:H49,M4:M49,"G",K4:K49,"PASSERELLE",L4:L49,"Public",A4:A49,"1")</f>
        <v>0</v>
      </c>
      <c r="L89" s="708"/>
      <c r="M89" s="709" t="s">
        <v>827</v>
      </c>
      <c r="N89" s="620">
        <f>SUMIFS(H4:H49,M4:M49,"P",K4:K49,"PASSERELLE",L4:L49,"Public",A4:A49,"1")</f>
        <v>3645214.9400000004</v>
      </c>
      <c r="O89" s="268"/>
      <c r="P89" s="40"/>
      <c r="Q89" s="40"/>
      <c r="R89" s="40"/>
      <c r="S89" s="40"/>
      <c r="T89" s="40"/>
      <c r="U89" s="40"/>
      <c r="V89" s="40"/>
    </row>
    <row r="90" spans="1:22" x14ac:dyDescent="0.2">
      <c r="A90" s="40"/>
      <c r="B90" s="40"/>
      <c r="C90" s="40"/>
      <c r="D90" s="287"/>
      <c r="E90" s="684" t="s">
        <v>24</v>
      </c>
      <c r="F90" s="562"/>
      <c r="G90" s="612" t="s">
        <v>708</v>
      </c>
      <c r="H90" s="563" t="e">
        <f>AVERAGEIFS(H4:H49,M4:M49,"G",K4:K49,"TCE")</f>
        <v>#DIV/0!</v>
      </c>
      <c r="I90" s="704"/>
      <c r="J90" s="552" t="s">
        <v>821</v>
      </c>
      <c r="K90" s="563">
        <f>SUMIFS(H4:H49,M4:M49,"G",K4:K49,"TCE",L4:L49,"Public",A4:A49,"1")</f>
        <v>0</v>
      </c>
      <c r="L90" s="708"/>
      <c r="M90" s="709" t="s">
        <v>828</v>
      </c>
      <c r="N90" s="620">
        <f>SUMIFS(H4:H49,M4:M49,"P",K4:K49,"TCE",L4:L49,"Public",A4:A49,"1")</f>
        <v>0</v>
      </c>
      <c r="O90" s="268"/>
      <c r="P90" s="40"/>
      <c r="Q90" s="40"/>
      <c r="R90" s="40"/>
      <c r="S90" s="40"/>
      <c r="T90" s="40"/>
      <c r="U90" s="40"/>
      <c r="V90" s="40"/>
    </row>
    <row r="91" spans="1:22" x14ac:dyDescent="0.2">
      <c r="A91" s="40"/>
      <c r="B91" s="40"/>
      <c r="C91" s="40"/>
      <c r="D91" s="287"/>
      <c r="E91" s="684" t="s">
        <v>801</v>
      </c>
      <c r="F91" s="565"/>
      <c r="G91" s="613" t="s">
        <v>709</v>
      </c>
      <c r="H91" s="570">
        <f>AVERAGEIFS(H4:H49,M4:M49,"G",K4:K49,"AUTRES")</f>
        <v>658708.26500000001</v>
      </c>
      <c r="I91" s="705"/>
      <c r="J91" s="569" t="s">
        <v>822</v>
      </c>
      <c r="K91" s="570">
        <f>SUMIFS(H4:H49,M4:M49,"G",K4:K49,"AUTRES",L4:L49,"Public",A4:A49,"1")</f>
        <v>1281846.53</v>
      </c>
      <c r="L91" s="710"/>
      <c r="M91" s="711" t="s">
        <v>829</v>
      </c>
      <c r="N91" s="621">
        <f>SUMIFS(H4:H49,M4:M49,"P",K4:K49,"AUTRES",L4:L49,"Public",A4:A49,"1")</f>
        <v>5786904.5999999996</v>
      </c>
      <c r="O91" s="268"/>
      <c r="P91" s="40"/>
      <c r="Q91" s="40"/>
      <c r="R91" s="40"/>
      <c r="S91" s="40"/>
      <c r="T91" s="40"/>
      <c r="U91" s="40"/>
      <c r="V91" s="40"/>
    </row>
    <row r="92" spans="1:22" x14ac:dyDescent="0.2">
      <c r="A92" s="40"/>
      <c r="B92" s="40"/>
      <c r="C92" s="40"/>
      <c r="D92" s="287"/>
      <c r="E92" s="261"/>
      <c r="F92" s="261"/>
      <c r="G92" s="40"/>
      <c r="H92" s="277"/>
      <c r="I92" s="264"/>
      <c r="J92" s="265"/>
      <c r="K92" s="265"/>
      <c r="L92" s="265"/>
      <c r="M92" s="282"/>
      <c r="N92" s="282"/>
      <c r="O92" s="268"/>
      <c r="P92" s="40"/>
      <c r="Q92" s="40"/>
      <c r="R92" s="40"/>
      <c r="S92" s="40"/>
      <c r="T92" s="40"/>
      <c r="U92" s="40"/>
      <c r="V92" s="40"/>
    </row>
    <row r="93" spans="1:22" x14ac:dyDescent="0.2">
      <c r="A93" s="40"/>
      <c r="B93" s="40"/>
      <c r="C93" s="40"/>
      <c r="D93" s="287"/>
      <c r="E93" s="261"/>
      <c r="F93" s="261"/>
      <c r="G93" s="40"/>
      <c r="H93" s="277"/>
      <c r="I93" s="264"/>
      <c r="J93" s="265"/>
      <c r="K93" s="265"/>
      <c r="L93" s="265"/>
      <c r="M93" s="282"/>
      <c r="N93" s="282"/>
      <c r="O93" s="268"/>
      <c r="P93" s="40"/>
      <c r="Q93" s="40"/>
      <c r="R93" s="40"/>
      <c r="S93" s="40"/>
      <c r="T93" s="40"/>
      <c r="U93" s="40"/>
      <c r="V93" s="40"/>
    </row>
    <row r="94" spans="1:22" x14ac:dyDescent="0.2">
      <c r="A94" s="287" t="s">
        <v>392</v>
      </c>
      <c r="B94" s="287"/>
      <c r="C94" s="287"/>
      <c r="D94" s="287"/>
      <c r="E94" s="261"/>
      <c r="F94" s="261"/>
      <c r="G94" s="40"/>
      <c r="H94" s="277"/>
      <c r="I94" s="264"/>
      <c r="J94" s="265"/>
      <c r="K94" s="265"/>
      <c r="L94" s="265"/>
      <c r="M94" s="282"/>
      <c r="N94" s="282"/>
      <c r="O94" s="268"/>
      <c r="P94" s="40"/>
      <c r="Q94" s="40"/>
      <c r="R94" s="40"/>
      <c r="S94" s="40"/>
      <c r="T94" s="40"/>
      <c r="U94" s="40"/>
      <c r="V94" s="40"/>
    </row>
    <row r="95" spans="1:22" x14ac:dyDescent="0.2">
      <c r="A95" s="40"/>
      <c r="B95" s="40"/>
      <c r="C95" s="40"/>
      <c r="D95" s="283"/>
      <c r="E95" s="261"/>
      <c r="F95" s="261"/>
      <c r="G95" s="40"/>
      <c r="O95" s="268"/>
      <c r="P95" s="40"/>
      <c r="Q95" s="40"/>
      <c r="R95" s="40"/>
      <c r="S95" s="40"/>
      <c r="T95" s="40"/>
      <c r="U95" s="40"/>
      <c r="V95" s="40"/>
    </row>
    <row r="96" spans="1:22" x14ac:dyDescent="0.2">
      <c r="A96" s="816">
        <f>COUNTIFS(F4:F49,"ABR",M4:M49,"G")</f>
        <v>1</v>
      </c>
      <c r="B96" s="283"/>
      <c r="C96" s="283"/>
      <c r="D96" s="816" t="s">
        <v>380</v>
      </c>
      <c r="E96" s="290">
        <f>SUMIFS($H$4:$H$49,$F$4:$F$49,"ABR",$M$4:$M$49,"G")</f>
        <v>35570</v>
      </c>
      <c r="F96" s="291" t="s">
        <v>563</v>
      </c>
      <c r="G96" s="292">
        <f>E96/A96</f>
        <v>35570</v>
      </c>
      <c r="H96" s="288" t="s">
        <v>568</v>
      </c>
      <c r="I96" s="289"/>
      <c r="J96" s="265"/>
      <c r="K96" s="265"/>
      <c r="L96" s="265"/>
      <c r="M96" s="282"/>
      <c r="N96" s="282"/>
      <c r="O96" s="40"/>
      <c r="P96" s="40"/>
      <c r="Q96" s="40"/>
      <c r="R96" s="40"/>
      <c r="S96" s="40"/>
      <c r="T96" s="40"/>
      <c r="U96" s="40"/>
      <c r="V96" s="40"/>
    </row>
    <row r="97" spans="1:22" x14ac:dyDescent="0.2">
      <c r="A97" s="816">
        <f>COUNTIFS(F4:F49,"EPO",M4:M49,"G")</f>
        <v>5</v>
      </c>
      <c r="B97" s="283"/>
      <c r="C97" s="283"/>
      <c r="D97" s="816" t="s">
        <v>381</v>
      </c>
      <c r="E97" s="290">
        <f>SUMIFS($H$4:$H$49,$F$4:$F$49,"EPO",$M$4:$M$49,"G")</f>
        <v>6426216.5300000003</v>
      </c>
      <c r="F97" s="291" t="s">
        <v>563</v>
      </c>
      <c r="G97" s="292">
        <f>E97/A97</f>
        <v>1285243.3060000001</v>
      </c>
      <c r="H97" s="293" t="s">
        <v>544</v>
      </c>
      <c r="I97" s="294">
        <f>SUM(J4:J49)</f>
        <v>43</v>
      </c>
      <c r="J97" s="295" t="s">
        <v>546</v>
      </c>
      <c r="K97" s="295"/>
      <c r="L97" s="295"/>
      <c r="M97" s="282"/>
      <c r="N97" s="296">
        <f>I97/A105</f>
        <v>1.5925925925925926</v>
      </c>
      <c r="O97" s="40"/>
      <c r="P97" s="40"/>
      <c r="Q97" s="40"/>
      <c r="R97" s="40"/>
      <c r="S97" s="40"/>
      <c r="T97" s="40"/>
      <c r="U97" s="40"/>
      <c r="V97" s="40"/>
    </row>
    <row r="98" spans="1:22" x14ac:dyDescent="0.2">
      <c r="A98" s="816">
        <f>COUNTIFS(F4:F49,"TVX",M4:M49,"G")</f>
        <v>0</v>
      </c>
      <c r="B98" s="283"/>
      <c r="C98" s="283"/>
      <c r="D98" s="816" t="s">
        <v>423</v>
      </c>
      <c r="E98" s="290">
        <f>SUMIFS($H$14:$H$138,$F$14:$F$138,"TVX",$M$14:$M$138,"G")</f>
        <v>0</v>
      </c>
      <c r="F98" s="291" t="s">
        <v>563</v>
      </c>
      <c r="G98" s="292" t="e">
        <f>E98/A98</f>
        <v>#DIV/0!</v>
      </c>
      <c r="H98" s="293" t="s">
        <v>545</v>
      </c>
      <c r="I98" s="297">
        <f>COUNTA(J4:J49)</f>
        <v>17</v>
      </c>
      <c r="J98" s="295" t="s">
        <v>547</v>
      </c>
      <c r="K98" s="295"/>
      <c r="L98" s="295"/>
      <c r="M98" s="282"/>
      <c r="N98" s="296">
        <f>I97/I98</f>
        <v>2.5294117647058822</v>
      </c>
      <c r="O98" s="40"/>
      <c r="P98" s="40"/>
      <c r="Q98" s="40"/>
      <c r="R98" s="40"/>
      <c r="S98" s="40"/>
      <c r="T98" s="40"/>
      <c r="U98" s="40"/>
      <c r="V98" s="40"/>
    </row>
    <row r="99" spans="1:22" x14ac:dyDescent="0.2">
      <c r="A99" s="40"/>
      <c r="B99" s="40"/>
      <c r="C99" s="40"/>
      <c r="D99" s="816"/>
      <c r="E99" s="261"/>
      <c r="F99" s="261"/>
      <c r="G99" s="40"/>
      <c r="H99" s="277"/>
      <c r="I99" s="264"/>
      <c r="J99" s="295" t="s">
        <v>548</v>
      </c>
      <c r="K99" s="295"/>
      <c r="L99" s="295"/>
      <c r="M99" s="282"/>
      <c r="N99" s="298">
        <f>I98/A105</f>
        <v>0.62962962962962965</v>
      </c>
      <c r="O99" s="268"/>
      <c r="P99" s="40"/>
      <c r="Q99" s="40"/>
      <c r="R99" s="40"/>
      <c r="S99" s="40"/>
      <c r="T99" s="40"/>
      <c r="U99" s="40"/>
      <c r="V99" s="40"/>
    </row>
    <row r="100" spans="1:22" x14ac:dyDescent="0.2">
      <c r="A100" s="270">
        <f>COUNTIFS(F4:F49,"ABR",M4:M49,"P",A4:A49,"1")</f>
        <v>2</v>
      </c>
      <c r="B100" s="283"/>
      <c r="C100" s="283"/>
      <c r="D100" s="270" t="s">
        <v>778</v>
      </c>
      <c r="E100" s="683">
        <f>SUMIFS($H$14:$H$49,$F$14:$F$49,"ABR",$M$14:$M$49,"P")</f>
        <v>1500699</v>
      </c>
      <c r="F100" s="291"/>
      <c r="G100" s="292"/>
      <c r="H100" s="293"/>
      <c r="I100" s="294"/>
      <c r="J100" s="295"/>
      <c r="K100" s="295"/>
      <c r="L100" s="295"/>
      <c r="M100" s="282"/>
      <c r="N100" s="296"/>
      <c r="O100" s="40"/>
      <c r="P100" s="40"/>
      <c r="Q100" s="40"/>
      <c r="R100" s="40"/>
      <c r="S100" s="40"/>
      <c r="T100" s="40"/>
      <c r="U100" s="40"/>
      <c r="V100" s="40"/>
    </row>
    <row r="101" spans="1:22" x14ac:dyDescent="0.2">
      <c r="A101" s="270">
        <f>COUNTIFS(F4:F49,"EPO",M4:M49,"P",A4:A49,"1")</f>
        <v>15</v>
      </c>
      <c r="B101" s="283"/>
      <c r="C101" s="283"/>
      <c r="D101" s="270" t="s">
        <v>779</v>
      </c>
      <c r="E101" s="683">
        <f>SUMIFS($H$4:$H$49,$F$4:$F$49,"EPO",$M$4:$M$49,"P")</f>
        <v>30934583.439999998</v>
      </c>
      <c r="F101" s="291"/>
      <c r="G101" s="292"/>
      <c r="H101" s="293"/>
      <c r="I101" s="297"/>
      <c r="J101" s="295"/>
      <c r="K101" s="295"/>
      <c r="L101" s="295"/>
      <c r="M101" s="282"/>
      <c r="N101" s="296"/>
      <c r="O101" s="40"/>
      <c r="P101" s="40"/>
      <c r="Q101" s="40"/>
      <c r="R101" s="40"/>
      <c r="S101" s="40"/>
      <c r="T101" s="40"/>
      <c r="U101" s="40"/>
      <c r="V101" s="40"/>
    </row>
    <row r="102" spans="1:22" x14ac:dyDescent="0.2">
      <c r="A102" s="270">
        <f>COUNTIFS(F4:F49,"TVX",M4:M49,"P",A4:A49,"1")</f>
        <v>1</v>
      </c>
      <c r="B102" s="283"/>
      <c r="C102" s="283"/>
      <c r="D102" s="270" t="s">
        <v>780</v>
      </c>
      <c r="E102" s="683">
        <f>SUMIFS($H$14:$H$49,$F$14:$F$49,"TVX",$M$14:$M$49,"P")</f>
        <v>0</v>
      </c>
      <c r="F102" s="291"/>
      <c r="G102" s="292"/>
      <c r="H102" s="966" t="s">
        <v>551</v>
      </c>
      <c r="I102" s="967"/>
      <c r="J102" s="968"/>
      <c r="K102" s="969">
        <f>A105/4/8</f>
        <v>0.84375</v>
      </c>
      <c r="L102" s="970" t="s">
        <v>1558</v>
      </c>
      <c r="M102" s="971"/>
      <c r="N102" s="1748"/>
      <c r="O102" s="40"/>
      <c r="P102" s="40"/>
      <c r="Q102" s="40"/>
      <c r="R102" s="40"/>
      <c r="S102" s="40"/>
      <c r="T102" s="40"/>
      <c r="U102" s="40"/>
      <c r="V102" s="40"/>
    </row>
    <row r="103" spans="1:22" x14ac:dyDescent="0.2">
      <c r="A103" s="40"/>
      <c r="B103" s="40"/>
      <c r="C103" s="40"/>
      <c r="D103" s="283"/>
      <c r="E103" s="261"/>
      <c r="F103" s="261"/>
      <c r="G103" s="299"/>
      <c r="H103" s="277"/>
      <c r="I103" s="264"/>
      <c r="J103" s="265"/>
      <c r="K103" s="265"/>
      <c r="L103" s="265"/>
      <c r="M103" s="282"/>
      <c r="N103" s="282"/>
      <c r="O103" s="268"/>
      <c r="P103" s="40"/>
      <c r="Q103" s="40"/>
      <c r="R103" s="40"/>
      <c r="S103" s="40"/>
      <c r="T103" s="40"/>
      <c r="U103" s="40"/>
      <c r="V103" s="40"/>
    </row>
    <row r="104" spans="1:22" x14ac:dyDescent="0.2">
      <c r="A104" s="283">
        <f>COUNTIFS(F4:F49,"ABR",A4:A49,1)</f>
        <v>5</v>
      </c>
      <c r="B104" s="283"/>
      <c r="C104" s="283"/>
      <c r="D104" s="293" t="s">
        <v>541</v>
      </c>
      <c r="E104" s="304">
        <f>A96/A104</f>
        <v>0.2</v>
      </c>
      <c r="F104" s="261"/>
      <c r="G104" s="292"/>
      <c r="O104" s="268"/>
      <c r="P104" s="301"/>
      <c r="Q104" s="301"/>
      <c r="R104" s="40"/>
      <c r="S104" s="301"/>
      <c r="T104" s="301"/>
      <c r="U104" s="301"/>
      <c r="V104" s="301"/>
    </row>
    <row r="105" spans="1:22" x14ac:dyDescent="0.2">
      <c r="A105" s="283">
        <f>COUNTIFS(F4:F49,"EPO",A4:A49,1)</f>
        <v>27</v>
      </c>
      <c r="B105" s="283"/>
      <c r="C105" s="283"/>
      <c r="D105" s="293" t="s">
        <v>542</v>
      </c>
      <c r="E105" s="304">
        <f>A97/A105</f>
        <v>0.18518518518518517</v>
      </c>
      <c r="F105" s="261"/>
      <c r="G105" s="261"/>
      <c r="H105" s="277"/>
      <c r="I105" s="264"/>
      <c r="J105" s="265"/>
      <c r="K105" s="265"/>
      <c r="L105" s="265"/>
      <c r="M105" s="262"/>
      <c r="N105" s="281"/>
      <c r="O105" s="268"/>
      <c r="P105" s="40"/>
      <c r="Q105" s="40"/>
      <c r="R105" s="40"/>
      <c r="S105" s="40"/>
      <c r="T105" s="40"/>
      <c r="U105" s="40"/>
      <c r="V105" s="40"/>
    </row>
    <row r="106" spans="1:22" x14ac:dyDescent="0.2">
      <c r="A106" s="283">
        <f>COUNTIFS(F4:F49,"TVX",A4:A49,1)</f>
        <v>1</v>
      </c>
      <c r="B106" s="283"/>
      <c r="C106" s="283"/>
      <c r="D106" s="293" t="s">
        <v>543</v>
      </c>
      <c r="E106" s="304">
        <f>A98/A106</f>
        <v>0</v>
      </c>
      <c r="F106" s="261"/>
      <c r="G106" s="299"/>
      <c r="H106" s="277"/>
      <c r="I106" s="1900" t="s">
        <v>996</v>
      </c>
      <c r="J106" s="1901"/>
      <c r="K106" s="1901"/>
      <c r="L106" s="1902"/>
      <c r="M106" s="282"/>
      <c r="N106" s="282"/>
      <c r="O106" s="268"/>
      <c r="P106" s="40"/>
      <c r="Q106" s="40"/>
      <c r="R106" s="40"/>
      <c r="S106" s="40"/>
      <c r="T106" s="40"/>
      <c r="U106" s="40"/>
      <c r="V106" s="40"/>
    </row>
    <row r="107" spans="1:22" x14ac:dyDescent="0.2">
      <c r="A107" s="40"/>
      <c r="B107" s="40"/>
      <c r="C107" s="40"/>
      <c r="D107" s="283"/>
      <c r="E107" s="261"/>
      <c r="F107" s="261"/>
      <c r="G107" s="299"/>
      <c r="H107" s="277"/>
      <c r="I107" s="854" t="s">
        <v>1003</v>
      </c>
      <c r="J107" s="1903" t="s">
        <v>997</v>
      </c>
      <c r="K107" s="1904"/>
      <c r="L107" s="855" t="s">
        <v>998</v>
      </c>
      <c r="M107" s="282"/>
      <c r="N107" s="282"/>
      <c r="O107" s="268"/>
      <c r="P107" s="40"/>
      <c r="Q107" s="40"/>
      <c r="R107" s="40"/>
      <c r="S107" s="40"/>
      <c r="T107" s="40"/>
      <c r="U107" s="40"/>
      <c r="V107" s="40"/>
    </row>
    <row r="108" spans="1:22" x14ac:dyDescent="0.2">
      <c r="A108" s="40"/>
      <c r="B108" s="40"/>
      <c r="C108" s="40"/>
      <c r="D108" s="293" t="s">
        <v>382</v>
      </c>
      <c r="E108" s="292">
        <f>SUMIFS($H$4:$H$49,$F$4:$F$49,"ABR",$A$4:$A$49,1)</f>
        <v>1731416</v>
      </c>
      <c r="F108" s="284" t="s">
        <v>683</v>
      </c>
      <c r="G108" s="306">
        <f>E108/A104</f>
        <v>346283.2</v>
      </c>
      <c r="H108" s="277"/>
      <c r="I108" s="856" t="s">
        <v>999</v>
      </c>
      <c r="J108" s="1905" t="s">
        <v>1004</v>
      </c>
      <c r="K108" s="1906"/>
      <c r="L108" s="857">
        <f>E113</f>
        <v>0.16557665037187691</v>
      </c>
      <c r="M108" s="282"/>
      <c r="N108" s="282"/>
      <c r="O108" s="268"/>
      <c r="P108" s="40"/>
      <c r="Q108" s="40"/>
      <c r="R108" s="40"/>
      <c r="S108" s="40"/>
      <c r="T108" s="40"/>
      <c r="U108" s="40"/>
      <c r="V108" s="40"/>
    </row>
    <row r="109" spans="1:22" x14ac:dyDescent="0.2">
      <c r="A109" s="40"/>
      <c r="B109" s="40"/>
      <c r="C109" s="40"/>
      <c r="D109" s="293" t="s">
        <v>386</v>
      </c>
      <c r="E109" s="292">
        <f>SUMIFS($H$4:$H$49,$F$4:$F$49,"EPO",$A$4:$A$49,1)</f>
        <v>38811127.75</v>
      </c>
      <c r="F109" s="284" t="s">
        <v>684</v>
      </c>
      <c r="G109" s="306">
        <f>E109/A105</f>
        <v>1437449.1759259258</v>
      </c>
      <c r="H109" s="277"/>
      <c r="I109" s="856" t="s">
        <v>1000</v>
      </c>
      <c r="J109" s="1905" t="s">
        <v>1005</v>
      </c>
      <c r="K109" s="1906"/>
      <c r="L109" s="857">
        <f>E105</f>
        <v>0.18518518518518517</v>
      </c>
      <c r="M109" s="282"/>
      <c r="N109" s="282"/>
      <c r="O109" s="268"/>
      <c r="P109" s="40"/>
      <c r="Q109" s="40"/>
      <c r="R109" s="40"/>
      <c r="S109" s="40"/>
      <c r="T109" s="40"/>
      <c r="U109" s="40"/>
      <c r="V109" s="40"/>
    </row>
    <row r="110" spans="1:22" x14ac:dyDescent="0.2">
      <c r="A110" s="40"/>
      <c r="B110" s="40"/>
      <c r="C110" s="40"/>
      <c r="D110" s="293" t="s">
        <v>433</v>
      </c>
      <c r="E110" s="292">
        <f>SUMIFS($H$14:$H$49,$F$14:$F$49,"TVX",$A$14:$A$49,1)</f>
        <v>0</v>
      </c>
      <c r="F110" s="284" t="s">
        <v>685</v>
      </c>
      <c r="G110" s="306">
        <f>E110/A106</f>
        <v>0</v>
      </c>
      <c r="H110" s="277"/>
      <c r="I110" s="856" t="s">
        <v>1001</v>
      </c>
      <c r="J110" s="1905" t="s">
        <v>1007</v>
      </c>
      <c r="K110" s="1906"/>
      <c r="L110" s="858">
        <f>G109</f>
        <v>1437449.1759259258</v>
      </c>
      <c r="M110" s="282"/>
      <c r="N110" s="282"/>
      <c r="O110" s="268"/>
      <c r="P110" s="40"/>
      <c r="Q110" s="40"/>
      <c r="R110" s="40"/>
      <c r="S110" s="40"/>
      <c r="T110" s="40"/>
      <c r="U110" s="40"/>
      <c r="V110" s="40"/>
    </row>
    <row r="111" spans="1:22" x14ac:dyDescent="0.2">
      <c r="A111" s="40"/>
      <c r="B111" s="40"/>
      <c r="C111" s="40"/>
      <c r="D111" s="283"/>
      <c r="E111" s="261"/>
      <c r="F111" s="261"/>
      <c r="G111" s="40"/>
      <c r="H111" s="277"/>
      <c r="I111" s="856" t="s">
        <v>1002</v>
      </c>
      <c r="J111" s="1905" t="s">
        <v>1006</v>
      </c>
      <c r="K111" s="1906"/>
      <c r="L111" s="858">
        <f>G97</f>
        <v>1285243.3060000001</v>
      </c>
      <c r="M111" s="282"/>
      <c r="N111" s="282"/>
      <c r="O111" s="268"/>
      <c r="P111" s="40"/>
      <c r="Q111" s="40"/>
      <c r="R111" s="40"/>
      <c r="S111" s="40"/>
      <c r="T111" s="40"/>
      <c r="U111" s="40"/>
      <c r="V111" s="40"/>
    </row>
    <row r="112" spans="1:22" x14ac:dyDescent="0.2">
      <c r="A112" s="40"/>
      <c r="B112" s="40"/>
      <c r="C112" s="40"/>
      <c r="D112" s="303" t="s">
        <v>388</v>
      </c>
      <c r="E112" s="304">
        <f>E96/E108</f>
        <v>2.0543878536411816E-2</v>
      </c>
      <c r="F112" s="261"/>
      <c r="G112" s="40"/>
      <c r="H112" s="277"/>
      <c r="I112" s="264"/>
      <c r="J112" s="265"/>
      <c r="K112" s="265"/>
      <c r="L112" s="265"/>
      <c r="M112" s="282"/>
      <c r="N112" s="282"/>
      <c r="O112" s="268"/>
      <c r="P112" s="40"/>
      <c r="Q112" s="40"/>
      <c r="R112" s="40"/>
      <c r="S112" s="40"/>
      <c r="T112" s="40"/>
      <c r="U112" s="40"/>
      <c r="V112" s="40"/>
    </row>
    <row r="113" spans="1:22" x14ac:dyDescent="0.2">
      <c r="A113" s="40"/>
      <c r="B113" s="40"/>
      <c r="C113" s="40"/>
      <c r="D113" s="303" t="s">
        <v>389</v>
      </c>
      <c r="E113" s="304">
        <f>E97/E109</f>
        <v>0.16557665037187691</v>
      </c>
      <c r="F113" s="261"/>
      <c r="G113" s="307" t="s">
        <v>775</v>
      </c>
      <c r="H113" s="298">
        <f>L53/A53</f>
        <v>0.18181818181818182</v>
      </c>
      <c r="I113" s="264"/>
      <c r="J113" s="265"/>
      <c r="K113" s="265"/>
      <c r="L113" s="265"/>
      <c r="M113" s="282"/>
      <c r="N113" s="282"/>
      <c r="O113" s="268"/>
      <c r="P113" s="40"/>
      <c r="Q113" s="40"/>
      <c r="R113" s="40"/>
      <c r="S113" s="40"/>
      <c r="T113" s="40"/>
      <c r="U113" s="40"/>
      <c r="V113" s="40"/>
    </row>
    <row r="114" spans="1:22" x14ac:dyDescent="0.2">
      <c r="A114" s="40"/>
      <c r="B114" s="40"/>
      <c r="C114" s="40"/>
      <c r="D114" s="303" t="s">
        <v>432</v>
      </c>
      <c r="E114" s="304" t="e">
        <f>E98/E110</f>
        <v>#DIV/0!</v>
      </c>
      <c r="F114" s="281"/>
      <c r="G114" s="307" t="s">
        <v>776</v>
      </c>
      <c r="H114" s="298">
        <f>H54/H53</f>
        <v>0.1589753992265365</v>
      </c>
      <c r="I114" s="264"/>
      <c r="J114" s="265"/>
      <c r="K114" s="265"/>
      <c r="L114" s="265"/>
      <c r="M114" s="282"/>
      <c r="N114" s="282"/>
      <c r="O114" s="268"/>
      <c r="P114" s="40"/>
      <c r="Q114" s="40"/>
      <c r="R114" s="40"/>
      <c r="S114" s="40"/>
      <c r="T114" s="40"/>
      <c r="U114" s="40"/>
      <c r="V114" s="40"/>
    </row>
    <row r="115" spans="1:22" x14ac:dyDescent="0.2">
      <c r="A115" s="40"/>
      <c r="B115" s="40"/>
      <c r="C115" s="40"/>
      <c r="D115" s="283"/>
      <c r="E115" s="261"/>
      <c r="F115" s="261"/>
      <c r="G115" s="40"/>
      <c r="H115" s="277"/>
      <c r="I115" s="264"/>
      <c r="J115" s="265"/>
      <c r="K115" s="265"/>
      <c r="L115" s="265"/>
      <c r="M115" s="282"/>
      <c r="N115" s="282"/>
      <c r="O115" s="268"/>
      <c r="P115" s="40"/>
      <c r="Q115" s="40"/>
      <c r="R115" s="40"/>
      <c r="S115" s="40"/>
      <c r="T115" s="40"/>
      <c r="U115" s="40"/>
      <c r="V115" s="40"/>
    </row>
    <row r="116" spans="1:22" x14ac:dyDescent="0.2">
      <c r="A116" s="40"/>
      <c r="B116" s="40"/>
      <c r="C116" s="40"/>
      <c r="D116" s="283"/>
      <c r="E116" s="261"/>
      <c r="F116" s="261"/>
      <c r="G116" s="40"/>
      <c r="H116" s="277"/>
      <c r="I116" s="264"/>
      <c r="J116" s="265"/>
      <c r="K116" s="265"/>
      <c r="L116" s="265"/>
      <c r="M116" s="282"/>
      <c r="N116" s="282"/>
      <c r="O116" s="268"/>
      <c r="P116" s="40"/>
      <c r="Q116" s="40"/>
      <c r="R116" s="40"/>
      <c r="S116" s="40"/>
      <c r="T116" s="40"/>
      <c r="U116" s="40"/>
      <c r="V116" s="40"/>
    </row>
    <row r="117" spans="1:22" x14ac:dyDescent="0.2">
      <c r="A117" s="305" t="s">
        <v>836</v>
      </c>
      <c r="B117" s="305"/>
      <c r="C117" s="305"/>
      <c r="E117" s="261"/>
      <c r="F117" s="261"/>
      <c r="G117" s="40"/>
      <c r="H117" s="277"/>
      <c r="I117" s="264"/>
      <c r="J117" s="265"/>
      <c r="K117" s="265"/>
      <c r="L117" s="265"/>
      <c r="M117" s="282"/>
      <c r="N117" s="282"/>
      <c r="O117" s="268"/>
      <c r="P117" s="40"/>
      <c r="Q117" s="40"/>
      <c r="R117" s="40"/>
      <c r="S117" s="40"/>
      <c r="T117" s="40"/>
      <c r="U117" s="40"/>
      <c r="V117" s="40"/>
    </row>
    <row r="118" spans="1:22" x14ac:dyDescent="0.2">
      <c r="A118" s="259" t="s">
        <v>10</v>
      </c>
      <c r="B118" s="259"/>
      <c r="C118" s="259"/>
      <c r="D118" s="1882"/>
      <c r="E118" s="1882"/>
      <c r="F118" s="1882"/>
      <c r="G118" s="1882"/>
      <c r="H118" s="1882"/>
      <c r="I118" s="1882"/>
      <c r="J118" s="1882"/>
      <c r="K118" s="1882"/>
      <c r="L118" s="1882"/>
      <c r="M118" s="1882"/>
      <c r="N118" s="1882"/>
      <c r="O118" s="1882"/>
      <c r="P118" s="1882"/>
      <c r="Q118" s="595"/>
      <c r="R118" s="40"/>
    </row>
    <row r="119" spans="1:22" x14ac:dyDescent="0.2">
      <c r="A119" s="259" t="s">
        <v>24</v>
      </c>
      <c r="B119" s="259"/>
      <c r="C119" s="259"/>
      <c r="D119" s="1882"/>
      <c r="E119" s="1882"/>
      <c r="F119" s="1882"/>
      <c r="G119" s="1882"/>
      <c r="H119" s="1882"/>
      <c r="I119" s="1882"/>
      <c r="J119" s="1882"/>
      <c r="K119" s="1882"/>
      <c r="L119" s="1882"/>
      <c r="M119" s="1882"/>
      <c r="N119" s="1882"/>
      <c r="O119" s="1882"/>
      <c r="P119" s="1882"/>
      <c r="Q119" s="595"/>
      <c r="R119" s="40"/>
    </row>
    <row r="120" spans="1:22" x14ac:dyDescent="0.2">
      <c r="A120" s="259" t="s">
        <v>394</v>
      </c>
      <c r="B120" s="259"/>
      <c r="C120" s="259"/>
      <c r="D120" s="1882"/>
      <c r="E120" s="1882"/>
      <c r="F120" s="1882"/>
      <c r="G120" s="1882"/>
      <c r="H120" s="1882"/>
      <c r="I120" s="1882"/>
      <c r="J120" s="1882"/>
      <c r="K120" s="1882"/>
      <c r="L120" s="1882"/>
      <c r="M120" s="1882"/>
      <c r="N120" s="1882"/>
      <c r="O120" s="1882"/>
      <c r="P120" s="1882"/>
      <c r="Q120" s="595"/>
      <c r="R120" s="40"/>
    </row>
  </sheetData>
  <autoFilter ref="A2:V49" xr:uid="{00000000-0001-0000-0900-000000000000}"/>
  <mergeCells count="17">
    <mergeCell ref="J110:K110"/>
    <mergeCell ref="J111:K111"/>
    <mergeCell ref="D118:P118"/>
    <mergeCell ref="D119:P119"/>
    <mergeCell ref="D120:P120"/>
    <mergeCell ref="A77:D77"/>
    <mergeCell ref="I106:L106"/>
    <mergeCell ref="J107:K107"/>
    <mergeCell ref="J108:K108"/>
    <mergeCell ref="J109:K109"/>
    <mergeCell ref="N56:O56"/>
    <mergeCell ref="N57:O57"/>
    <mergeCell ref="J52:K52"/>
    <mergeCell ref="N52:O52"/>
    <mergeCell ref="N53:O53"/>
    <mergeCell ref="N54:O54"/>
    <mergeCell ref="N55:O55"/>
  </mergeCells>
  <conditionalFormatting sqref="A63:C63">
    <cfRule type="cellIs" dxfId="426" priority="19" operator="lessThan">
      <formula>0</formula>
    </cfRule>
    <cfRule type="cellIs" dxfId="425" priority="20" operator="greaterThan">
      <formula>0</formula>
    </cfRule>
  </conditionalFormatting>
  <conditionalFormatting sqref="E2">
    <cfRule type="duplicateValues" dxfId="424" priority="377"/>
  </conditionalFormatting>
  <conditionalFormatting sqref="E3:E24">
    <cfRule type="duplicateValues" dxfId="423" priority="378"/>
  </conditionalFormatting>
  <conditionalFormatting sqref="E25:E35">
    <cfRule type="duplicateValues" dxfId="422" priority="2"/>
  </conditionalFormatting>
  <conditionalFormatting sqref="E36">
    <cfRule type="duplicateValues" dxfId="421" priority="3"/>
    <cfRule type="duplicateValues" dxfId="420" priority="4"/>
  </conditionalFormatting>
  <conditionalFormatting sqref="E37:E44">
    <cfRule type="duplicateValues" dxfId="419" priority="5"/>
  </conditionalFormatting>
  <conditionalFormatting sqref="E45">
    <cfRule type="duplicateValues" dxfId="418" priority="6"/>
  </conditionalFormatting>
  <conditionalFormatting sqref="E46">
    <cfRule type="duplicateValues" dxfId="417" priority="7"/>
  </conditionalFormatting>
  <conditionalFormatting sqref="E47:E48">
    <cfRule type="duplicateValues" dxfId="416" priority="12"/>
  </conditionalFormatting>
  <conditionalFormatting sqref="E49">
    <cfRule type="duplicateValues" dxfId="415" priority="15"/>
  </conditionalFormatting>
  <conditionalFormatting sqref="E50">
    <cfRule type="duplicateValues" dxfId="414" priority="375"/>
  </conditionalFormatting>
  <conditionalFormatting sqref="E93:E117 E52:E59">
    <cfRule type="duplicateValues" dxfId="413" priority="21"/>
  </conditionalFormatting>
  <dataValidations count="2">
    <dataValidation type="list" allowBlank="1" showInputMessage="1" showErrorMessage="1" sqref="O50" xr:uid="{C9C55C18-B74A-4478-BA86-C259B4921C8E}">
      <formula1>"CA ANGERS,CIC BORDEAUX"</formula1>
    </dataValidation>
    <dataValidation showInputMessage="1" showErrorMessage="1" sqref="F2" xr:uid="{AC4A52DD-7834-4643-A33C-4E74D22731EC}"/>
  </dataValidations>
  <hyperlinks>
    <hyperlink ref="E49" r:id="rId1" display="Devis 2023\22-10-07 PROTOTYPE ABRIS FILANTS SNCF" xr:uid="{CAB77E24-9594-42AD-ADED-D2A23FE513BA}"/>
    <hyperlink ref="E48" r:id="rId2" display="Devis 2023\22-11-07 KIOSQUE HOTEL DE VILLE ELBEUF" xr:uid="{34BB3346-29E5-4615-B982-56493A87E18A}"/>
    <hyperlink ref="E47" r:id="rId3" display="Devis 2023\22-10-11 Escalier tour d'accès pour coffrage glissant" xr:uid="{1F664DBD-2743-4580-8829-13C1A1351230}"/>
    <hyperlink ref="E46" r:id="rId4" display="Devis 2023\22-10-21 Campus Condorcet - Duval Metalu" xr:uid="{A46D57C2-5D44-450A-8C59-F497C1B3CA0D}"/>
    <hyperlink ref="E45" r:id="rId5" display="Devis 2023\22-10-17 GARE DE  CHELLES GOURNAY - RZ" xr:uid="{0869A9C1-E10D-4D48-97B1-F2A8BF946826}"/>
    <hyperlink ref="E44" r:id="rId6" display="Devis 2023\22-10-24 GARE CHELLES GOURNAY - D&amp;B" xr:uid="{28D658B6-BABB-42FF-9DC8-5B7A4450EE46}"/>
    <hyperlink ref="E43" r:id="rId7" display="Devis 2023\22-11-10 ABRI STE GENEVIEVE DES BOIS - NGE" xr:uid="{A2073A51-4C21-432C-ADBE-A3B25C3E2086}"/>
    <hyperlink ref="E42" r:id="rId8" display="Devis 2023\22-11-10 PEM DE NIORT - GPT EGDC" xr:uid="{8B2A705B-8CB7-43F9-8465-9DF26A5A8C39}"/>
    <hyperlink ref="E41" r:id="rId9" display="Devis 2023\22-11-16 PASSERELLE ESBLY - GPT D&amp;B" xr:uid="{7B6185E6-59FD-48E2-A122-25F1D270C94E}"/>
    <hyperlink ref="E36" r:id="rId10" display="Devis 2023\23-01-24 SOCAREN NOISY BIS - GPT RAZEL" xr:uid="{FA7EF279-7E95-4E68-8AF8-2DCAF8CF10BB}"/>
    <hyperlink ref="E38" r:id="rId11" display="Devis 2023\23.01.03 PASSERELLE GARE DE NOGENT - GPT RAZEL" xr:uid="{88730847-C069-4D6D-9F37-284349EEB3A2}"/>
    <hyperlink ref="E39" r:id="rId12" display="Devis 2023\22-11-22 AC GARE D'ETAMPES - GPT NGE" xr:uid="{4A720C83-D905-46A2-AF05-68A1CCB13FAD}"/>
    <hyperlink ref="E40" r:id="rId13" display="Devis 2023\22-12-06 PASSERELLE D'IFFENDIC - GPT ROUSSEL BTP" xr:uid="{99BF46DB-88CC-4B5D-AD17-38D3279886A3}"/>
    <hyperlink ref="E27" r:id="rId14" display="Devis 2023\23-04-18 SDA GARE DE  MELUN - GPT NGE" xr:uid="{9CA7843C-651C-4991-A7CD-ED783F59CA8B}"/>
    <hyperlink ref="E28" r:id="rId15" display="Devis 2023\23-04-14 SURELEVATION CLINIQUE TRELAZE" xr:uid="{0CDE4182-0A1E-473B-8826-0A524E8F76BB}"/>
    <hyperlink ref="E29" r:id="rId16" display="Devis 2023\23-03-21 FACADE FILTRE POSTE SOURCE VANVES - BOUYGUES" xr:uid="{595DB134-0678-4056-BFC7-029764DC2A57}"/>
    <hyperlink ref="E11" r:id="rId17" display="Devis 2023\23-08-31 ARC DE SEINE - FAYAT BAT" xr:uid="{1B2F388C-9A2A-46E6-8B98-312C053A3B97}"/>
    <hyperlink ref="E9" r:id="rId18" display="Devis 2023\23-09-15 PASSERELLE DE GETIGNE - GPT NGE" xr:uid="{6BCD990F-6459-49F2-93E7-8E3C4932B6A1}"/>
  </hyperlinks>
  <printOptions horizontalCentered="1"/>
  <pageMargins left="0" right="0" top="0.74803149606299213" bottom="0.74803149606299213" header="0.31496062992125984" footer="0.31496062992125984"/>
  <pageSetup paperSize="9" scale="59" orientation="landscape" r:id="rId19"/>
  <extLst>
    <ext xmlns:x14="http://schemas.microsoft.com/office/spreadsheetml/2009/9/main" uri="{CCE6A557-97BC-4b89-ADB6-D9C93CAAB3DF}">
      <x14:dataValidations xmlns:xm="http://schemas.microsoft.com/office/excel/2006/main" count="4">
        <x14:dataValidation type="list" allowBlank="1" showInputMessage="1" showErrorMessage="1" xr:uid="{8A30E3C6-0028-4CE6-B72E-27972DFA0100}">
          <x14:formula1>
            <xm:f>'LISTE EDP'!#REF!</xm:f>
          </x14:formula1>
          <xm:sqref>J53:J57 F1 F3:F1048576 L59:L101 L2:L13 L50:L51 O1 L112:L1048576 L103:L105</xm:sqref>
        </x14:dataValidation>
        <x14:dataValidation type="list" showInputMessage="1" showErrorMessage="1" xr:uid="{55D80A7D-1393-459B-AF89-6D8B1CE5F213}">
          <x14:formula1>
            <xm:f>'LISTE EDP'!#REF!</xm:f>
          </x14:formula1>
          <xm:sqref>G15:G49 M14:M49</xm:sqref>
        </x14:dataValidation>
        <x14:dataValidation type="list" showInputMessage="1" showErrorMessage="1" xr:uid="{0DE80591-1652-45A6-B7E3-DBE285BDB0FF}">
          <x14:formula1>
            <xm:f>'LISTE EDP'!#REF!</xm:f>
          </x14:formula1>
          <xm:sqref>K3:K13 G6:G14 P3:P49 K14:L49</xm:sqref>
        </x14:dataValidation>
        <x14:dataValidation type="list" allowBlank="1" showInputMessage="1" showErrorMessage="1" xr:uid="{A83D030D-14A7-47DB-A088-2B56F5E23D48}">
          <x14:formula1>
            <xm:f>'LISTE EDP'!#REF!</xm:f>
          </x14:formula1>
          <xm:sqref>M50:M1048576 M1:M13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6">
    <tabColor rgb="FF0000FF"/>
  </sheetPr>
  <dimension ref="A1:L42"/>
  <sheetViews>
    <sheetView workbookViewId="0">
      <selection activeCell="G16" sqref="G1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1582</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v>1</v>
      </c>
      <c r="B4" s="1840" t="s">
        <v>1692</v>
      </c>
      <c r="C4" s="58" t="s">
        <v>1693</v>
      </c>
      <c r="D4" s="87" t="s">
        <v>24</v>
      </c>
      <c r="E4" s="87" t="s">
        <v>393</v>
      </c>
      <c r="F4" s="90">
        <v>117600</v>
      </c>
      <c r="G4" s="131"/>
      <c r="H4" s="212"/>
      <c r="I4" s="419"/>
      <c r="J4" s="44"/>
      <c r="K4" s="44"/>
      <c r="L4" s="432"/>
    </row>
    <row r="5" spans="1:12" s="145" customFormat="1" x14ac:dyDescent="0.2">
      <c r="A5" s="87">
        <v>1</v>
      </c>
      <c r="B5" s="244" t="s">
        <v>1683</v>
      </c>
      <c r="C5" s="58" t="s">
        <v>1684</v>
      </c>
      <c r="D5" s="87" t="s">
        <v>24</v>
      </c>
      <c r="E5" s="87" t="s">
        <v>10</v>
      </c>
      <c r="F5" s="90">
        <v>117600</v>
      </c>
      <c r="G5" s="131"/>
      <c r="H5" s="212"/>
      <c r="I5" s="419"/>
      <c r="J5" s="44"/>
      <c r="K5" s="44"/>
      <c r="L5" s="432"/>
    </row>
    <row r="6" spans="1:12" s="145" customFormat="1" x14ac:dyDescent="0.2">
      <c r="A6" s="87">
        <v>1</v>
      </c>
      <c r="B6" s="244" t="s">
        <v>1676</v>
      </c>
      <c r="C6" s="58" t="s">
        <v>1677</v>
      </c>
      <c r="D6" s="87" t="s">
        <v>24</v>
      </c>
      <c r="E6" s="87" t="s">
        <v>11</v>
      </c>
      <c r="F6" s="90">
        <v>802000</v>
      </c>
      <c r="G6" s="131"/>
      <c r="H6" s="212"/>
      <c r="I6" s="419"/>
      <c r="J6" s="44"/>
      <c r="K6" s="44"/>
      <c r="L6" s="432"/>
    </row>
    <row r="7" spans="1:12" s="145" customFormat="1" x14ac:dyDescent="0.2">
      <c r="A7" s="87">
        <v>1</v>
      </c>
      <c r="B7" s="244" t="s">
        <v>1660</v>
      </c>
      <c r="C7" s="58" t="s">
        <v>1661</v>
      </c>
      <c r="D7" s="87" t="s">
        <v>24</v>
      </c>
      <c r="E7" s="87" t="s">
        <v>18</v>
      </c>
      <c r="F7" s="90">
        <v>230970.69</v>
      </c>
      <c r="G7" s="131"/>
      <c r="H7" s="212"/>
      <c r="I7" s="419"/>
      <c r="J7" s="44"/>
      <c r="K7" s="44"/>
      <c r="L7" s="432"/>
    </row>
    <row r="8" spans="1:12" s="145" customFormat="1" x14ac:dyDescent="0.2">
      <c r="A8" s="87">
        <v>1</v>
      </c>
      <c r="B8" s="244" t="s">
        <v>1658</v>
      </c>
      <c r="C8" s="58" t="s">
        <v>1659</v>
      </c>
      <c r="D8" s="87" t="s">
        <v>24</v>
      </c>
      <c r="E8" s="87" t="s">
        <v>11</v>
      </c>
      <c r="F8" s="90">
        <v>1255177.1599999999</v>
      </c>
      <c r="G8" s="131"/>
      <c r="H8" s="212"/>
      <c r="I8" s="419"/>
      <c r="J8" s="44"/>
      <c r="K8" s="44"/>
      <c r="L8" s="432"/>
    </row>
    <row r="9" spans="1:12" s="145" customFormat="1" x14ac:dyDescent="0.2">
      <c r="A9" s="87">
        <v>1</v>
      </c>
      <c r="B9" s="244" t="s">
        <v>1639</v>
      </c>
      <c r="C9" s="58" t="s">
        <v>1640</v>
      </c>
      <c r="D9" s="87" t="s">
        <v>10</v>
      </c>
      <c r="E9" s="87" t="s">
        <v>10</v>
      </c>
      <c r="F9" s="90">
        <v>2483000</v>
      </c>
      <c r="G9" s="131"/>
      <c r="H9" s="212"/>
      <c r="I9" s="419"/>
      <c r="J9" s="44"/>
      <c r="K9" s="44"/>
      <c r="L9" s="432"/>
    </row>
    <row r="10" spans="1:12" s="145" customFormat="1" x14ac:dyDescent="0.2">
      <c r="A10" s="87">
        <v>1</v>
      </c>
      <c r="B10" s="244" t="s">
        <v>1627</v>
      </c>
      <c r="C10" s="58" t="s">
        <v>1628</v>
      </c>
      <c r="D10" s="87" t="s">
        <v>24</v>
      </c>
      <c r="E10" s="87" t="s">
        <v>11</v>
      </c>
      <c r="F10" s="90">
        <v>7800000</v>
      </c>
      <c r="G10" s="131"/>
      <c r="H10" s="212"/>
      <c r="I10" s="419"/>
      <c r="J10" s="44"/>
      <c r="K10" s="44"/>
      <c r="L10" s="432"/>
    </row>
    <row r="11" spans="1:12" s="145" customFormat="1" x14ac:dyDescent="0.2">
      <c r="A11" s="87">
        <v>1</v>
      </c>
      <c r="B11" s="244" t="s">
        <v>1624</v>
      </c>
      <c r="C11" s="58" t="s">
        <v>1625</v>
      </c>
      <c r="D11" s="87" t="s">
        <v>24</v>
      </c>
      <c r="E11" s="87" t="s">
        <v>11</v>
      </c>
      <c r="F11" s="90">
        <v>266680</v>
      </c>
      <c r="G11" s="131"/>
      <c r="H11" s="212"/>
      <c r="I11" s="419"/>
      <c r="J11" s="44"/>
      <c r="K11" s="44"/>
      <c r="L11" s="432"/>
    </row>
    <row r="12" spans="1:12" s="145" customFormat="1" x14ac:dyDescent="0.2">
      <c r="A12" s="87">
        <v>1</v>
      </c>
      <c r="B12" s="244" t="s">
        <v>1605</v>
      </c>
      <c r="C12" s="58" t="s">
        <v>1606</v>
      </c>
      <c r="D12" s="87" t="s">
        <v>24</v>
      </c>
      <c r="E12" s="87" t="s">
        <v>11</v>
      </c>
      <c r="F12" s="90">
        <v>180000</v>
      </c>
      <c r="G12" s="131"/>
      <c r="H12" s="212"/>
      <c r="I12" s="419"/>
      <c r="J12" s="44"/>
      <c r="K12" s="44"/>
      <c r="L12" s="432"/>
    </row>
    <row r="14" spans="1:12" x14ac:dyDescent="0.2">
      <c r="A14" s="594" t="s">
        <v>837</v>
      </c>
      <c r="C14" s="261"/>
      <c r="D14" s="261"/>
      <c r="E14" s="40"/>
      <c r="F14" s="277"/>
      <c r="G14" s="264"/>
      <c r="H14" s="265"/>
      <c r="I14" s="282"/>
      <c r="J14" s="282"/>
      <c r="K14" s="268"/>
      <c r="L14" s="40"/>
    </row>
    <row r="15" spans="1:12" x14ac:dyDescent="0.2">
      <c r="A15" s="259">
        <f>SUM(A3:A12)</f>
        <v>9</v>
      </c>
      <c r="B15" s="260" t="s">
        <v>13</v>
      </c>
      <c r="C15" s="261"/>
      <c r="D15" s="556"/>
      <c r="E15" s="591" t="s">
        <v>525</v>
      </c>
      <c r="F15" s="592">
        <f>SUMIF(A3:A12,"1",F3:F12)</f>
        <v>13253027.85</v>
      </c>
      <c r="G15" s="264"/>
      <c r="H15" s="265"/>
      <c r="I15" s="266"/>
      <c r="J15" s="267"/>
      <c r="K15" s="268"/>
      <c r="L15" s="40"/>
    </row>
    <row r="16" spans="1:12" x14ac:dyDescent="0.2">
      <c r="A16" s="269"/>
      <c r="B16" s="270"/>
      <c r="C16" s="261"/>
      <c r="D16" s="565"/>
      <c r="E16" s="583" t="s">
        <v>527</v>
      </c>
      <c r="F16" s="593">
        <f>SUMIF(I3:I12,"G",F3:F12)</f>
        <v>0</v>
      </c>
      <c r="G16" s="264"/>
      <c r="H16" s="272"/>
      <c r="I16" s="584"/>
      <c r="J16" s="585" t="s">
        <v>526</v>
      </c>
      <c r="K16" s="586">
        <f>COUNTIFS(I3:I12,"G")</f>
        <v>0</v>
      </c>
      <c r="L16" s="40"/>
    </row>
    <row r="17" spans="1:12" x14ac:dyDescent="0.2">
      <c r="A17" s="369">
        <f>COUNTIFS(I3:I12,"A")</f>
        <v>0</v>
      </c>
      <c r="B17" s="371" t="s">
        <v>430</v>
      </c>
      <c r="C17" s="261"/>
      <c r="D17" s="261"/>
      <c r="E17" s="276"/>
      <c r="F17" s="277"/>
      <c r="G17" s="264"/>
      <c r="H17" s="265"/>
      <c r="I17" s="574"/>
      <c r="J17" s="278" t="s">
        <v>540</v>
      </c>
      <c r="K17" s="587">
        <f>COUNTIFS(I3:I12,"P")</f>
        <v>0</v>
      </c>
      <c r="L17" s="40"/>
    </row>
    <row r="18" spans="1:12" x14ac:dyDescent="0.2">
      <c r="A18" s="374"/>
      <c r="B18" s="375"/>
      <c r="C18" s="261"/>
      <c r="D18" s="283"/>
      <c r="E18" s="283"/>
      <c r="F18" s="283"/>
      <c r="G18" s="264"/>
      <c r="H18" s="265"/>
      <c r="I18" s="574"/>
      <c r="J18" s="418" t="s">
        <v>566</v>
      </c>
      <c r="K18" s="588">
        <f>COUNTIFS(I3:I12,"ATT",A3:A12,1)</f>
        <v>0</v>
      </c>
      <c r="L18" s="40"/>
    </row>
    <row r="19" spans="1:12" x14ac:dyDescent="0.2">
      <c r="A19" s="259"/>
      <c r="B19" s="260"/>
      <c r="C19" s="281"/>
      <c r="D19" s="283"/>
      <c r="E19" s="283"/>
      <c r="F19" s="283"/>
      <c r="G19" s="264"/>
      <c r="H19" s="265"/>
      <c r="I19" s="577"/>
      <c r="J19" s="589" t="s">
        <v>597</v>
      </c>
      <c r="K19" s="590">
        <f>COUNTIFS(I3:I12,"I")</f>
        <v>0</v>
      </c>
      <c r="L19" s="40"/>
    </row>
    <row r="20" spans="1:12" x14ac:dyDescent="0.2">
      <c r="A20" s="40"/>
      <c r="B20" s="287"/>
      <c r="C20" s="261"/>
      <c r="D20" s="261"/>
      <c r="E20" s="40"/>
      <c r="F20" s="277"/>
      <c r="G20" s="264"/>
      <c r="H20" s="265"/>
      <c r="I20" s="282"/>
      <c r="J20" s="282"/>
      <c r="K20" s="268"/>
      <c r="L20" s="40"/>
    </row>
    <row r="21" spans="1:12" x14ac:dyDescent="0.2">
      <c r="A21" s="40"/>
      <c r="B21" s="287"/>
      <c r="C21" s="261"/>
      <c r="D21" s="261"/>
      <c r="E21" s="40"/>
      <c r="F21" s="277"/>
      <c r="G21" s="264"/>
      <c r="H21" s="265"/>
      <c r="I21" s="282"/>
      <c r="J21" s="282"/>
      <c r="K21" s="268"/>
      <c r="L21" s="40"/>
    </row>
    <row r="22" spans="1:12" x14ac:dyDescent="0.2">
      <c r="A22" s="287" t="s">
        <v>392</v>
      </c>
      <c r="B22" s="287"/>
      <c r="C22" s="261"/>
      <c r="D22" s="261"/>
      <c r="E22" s="40"/>
      <c r="F22" s="277"/>
      <c r="G22" s="264"/>
      <c r="H22" s="265"/>
      <c r="I22" s="282"/>
      <c r="J22" s="282"/>
      <c r="K22" s="268"/>
      <c r="L22" s="40"/>
    </row>
    <row r="23" spans="1:12" x14ac:dyDescent="0.2">
      <c r="A23" s="40"/>
      <c r="B23" s="283"/>
      <c r="C23" s="261"/>
      <c r="D23" s="261"/>
      <c r="E23" s="40"/>
      <c r="L23" s="40"/>
    </row>
    <row r="24" spans="1:12" x14ac:dyDescent="0.2">
      <c r="A24" s="283">
        <f>COUNTIFS(D3:D12,"ABR",I3:I12,"5")</f>
        <v>0</v>
      </c>
      <c r="B24" s="284" t="s">
        <v>380</v>
      </c>
      <c r="C24" s="290">
        <f>SUMIFS(F3:F12,D3:D12,"ABR",I3:I12,"G")</f>
        <v>0</v>
      </c>
      <c r="D24" s="291" t="s">
        <v>563</v>
      </c>
      <c r="E24" s="292" t="e">
        <f>C24/A24</f>
        <v>#DIV/0!</v>
      </c>
      <c r="L24" s="40"/>
    </row>
    <row r="25" spans="1:12" x14ac:dyDescent="0.2">
      <c r="A25" s="283">
        <f>COUNTIFS(D3:D12,"EPO",I3:I12,"G")</f>
        <v>0</v>
      </c>
      <c r="B25" s="284" t="s">
        <v>381</v>
      </c>
      <c r="C25" s="290">
        <f>SUMIFS(F3:F12,D3:D12,"EPO",I3:I12,"G")</f>
        <v>0</v>
      </c>
      <c r="D25" s="291" t="s">
        <v>563</v>
      </c>
      <c r="E25" s="292" t="e">
        <f>C25/A25</f>
        <v>#DIV/0!</v>
      </c>
      <c r="L25" s="40"/>
    </row>
    <row r="26" spans="1:12" x14ac:dyDescent="0.2">
      <c r="A26" s="40"/>
      <c r="B26" s="283"/>
      <c r="C26" s="261"/>
      <c r="D26" s="261"/>
      <c r="E26" s="40"/>
      <c r="L26" s="40"/>
    </row>
    <row r="27" spans="1:12" x14ac:dyDescent="0.2">
      <c r="A27" s="283">
        <f>COUNTIFS(D3:D12,"ABR",I3:I12,"P",A3:A12,"1")</f>
        <v>0</v>
      </c>
      <c r="B27" s="284" t="s">
        <v>778</v>
      </c>
      <c r="C27" s="683">
        <f>SUMIFS(F3:F12,D3:D12,"ABR",I3:I12,"P")</f>
        <v>0</v>
      </c>
      <c r="D27" s="291"/>
      <c r="E27" s="292"/>
      <c r="L27" s="40"/>
    </row>
    <row r="28" spans="1:12" x14ac:dyDescent="0.2">
      <c r="A28" s="283">
        <f>COUNTIFS(D3:D12,"EPO",I3:I12,"P",A3:A12,"1")</f>
        <v>0</v>
      </c>
      <c r="B28" s="284" t="s">
        <v>779</v>
      </c>
      <c r="C28" s="683">
        <f>SUMIFS(F3:F12,D3:D12,"EPO",I3:I12,"P")</f>
        <v>0</v>
      </c>
      <c r="D28" s="291"/>
      <c r="E28" s="292"/>
      <c r="L28" s="40"/>
    </row>
    <row r="29" spans="1:12" x14ac:dyDescent="0.2">
      <c r="A29" s="40"/>
      <c r="B29" s="283"/>
      <c r="C29" s="261"/>
      <c r="D29" s="261"/>
      <c r="E29" s="299"/>
      <c r="L29" s="40"/>
    </row>
    <row r="30" spans="1:12" x14ac:dyDescent="0.2">
      <c r="A30" s="283">
        <f>COUNTIFS(D3:D12,"ABR",A3:A12,1)</f>
        <v>1</v>
      </c>
      <c r="B30" s="293" t="s">
        <v>541</v>
      </c>
      <c r="C30" s="304">
        <f>A24/A30</f>
        <v>0</v>
      </c>
      <c r="D30" s="261"/>
      <c r="E30" s="292"/>
      <c r="L30" s="40"/>
    </row>
    <row r="31" spans="1:12" x14ac:dyDescent="0.2">
      <c r="A31" s="283">
        <f>COUNTIFS(D3:D12,"EPO",A3:A12,1)</f>
        <v>8</v>
      </c>
      <c r="B31" s="293" t="s">
        <v>542</v>
      </c>
      <c r="C31" s="304">
        <f>A25/A31</f>
        <v>0</v>
      </c>
      <c r="D31" s="261"/>
      <c r="E31" s="261"/>
      <c r="L31" s="40"/>
    </row>
    <row r="32" spans="1:12" x14ac:dyDescent="0.2">
      <c r="A32" s="40"/>
      <c r="B32" s="283"/>
    </row>
    <row r="33" spans="1:12" x14ac:dyDescent="0.2">
      <c r="A33" s="40"/>
      <c r="B33" s="293" t="s">
        <v>382</v>
      </c>
      <c r="C33" s="261"/>
      <c r="D33" s="261"/>
      <c r="E33" s="299"/>
      <c r="L33" s="40"/>
    </row>
    <row r="34" spans="1:12" x14ac:dyDescent="0.2">
      <c r="A34" s="40"/>
      <c r="B34" s="293" t="s">
        <v>386</v>
      </c>
      <c r="C34" s="292">
        <f>SUMIFS(F3:F12,D3:D12,"ABR",A3:A12,1)</f>
        <v>2483000</v>
      </c>
      <c r="D34" s="284" t="s">
        <v>683</v>
      </c>
      <c r="E34" s="306">
        <f>C34/A30</f>
        <v>2483000</v>
      </c>
      <c r="F34" s="277"/>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303" t="s">
        <v>388</v>
      </c>
      <c r="C36" s="304">
        <f>C24/C34</f>
        <v>0</v>
      </c>
      <c r="D36" s="261"/>
      <c r="E36" s="40"/>
      <c r="F36" s="277"/>
      <c r="G36" s="264"/>
      <c r="H36" s="265"/>
      <c r="I36" s="282"/>
      <c r="J36" s="282"/>
      <c r="K36" s="268"/>
      <c r="L36" s="40"/>
    </row>
    <row r="37" spans="1:12" x14ac:dyDescent="0.2">
      <c r="A37" s="40"/>
      <c r="B37" s="303" t="s">
        <v>389</v>
      </c>
      <c r="C37" s="304" t="e">
        <f>C25/#REF!</f>
        <v>#REF!</v>
      </c>
      <c r="D37" s="261"/>
      <c r="E37" s="307"/>
      <c r="F37" s="298"/>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40"/>
      <c r="B39" s="283"/>
      <c r="C39" s="261"/>
      <c r="D39" s="261"/>
      <c r="E39" s="40"/>
      <c r="F39" s="277"/>
      <c r="G39" s="264"/>
      <c r="H39" s="265"/>
      <c r="I39" s="282"/>
      <c r="J39" s="282"/>
      <c r="K39" s="268"/>
      <c r="L39" s="40"/>
    </row>
    <row r="40" spans="1:12" x14ac:dyDescent="0.2">
      <c r="A40" s="305" t="s">
        <v>836</v>
      </c>
      <c r="C40" s="261"/>
      <c r="D40" s="261"/>
      <c r="E40" s="40"/>
      <c r="F40" s="277"/>
      <c r="G40" s="264"/>
      <c r="H40" s="265"/>
      <c r="I40" s="282"/>
      <c r="J40" s="282"/>
      <c r="K40" s="268"/>
      <c r="L40" s="40"/>
    </row>
    <row r="41" spans="1:12" x14ac:dyDescent="0.2">
      <c r="A41" s="259" t="s">
        <v>10</v>
      </c>
      <c r="B41" s="1882"/>
      <c r="C41" s="1882"/>
      <c r="D41" s="1882"/>
      <c r="E41" s="1882"/>
      <c r="F41" s="1882"/>
      <c r="G41" s="1882"/>
      <c r="H41" s="1882"/>
      <c r="I41" s="1882"/>
      <c r="J41" s="1882"/>
      <c r="K41" s="1882"/>
      <c r="L41" s="40"/>
    </row>
    <row r="42" spans="1:12" x14ac:dyDescent="0.2">
      <c r="A42" s="259" t="s">
        <v>24</v>
      </c>
      <c r="B42" s="1882"/>
      <c r="C42" s="1882"/>
      <c r="D42" s="1882"/>
      <c r="E42" s="1882"/>
      <c r="F42" s="1882"/>
      <c r="G42" s="1882"/>
      <c r="H42" s="1882"/>
      <c r="I42" s="1882"/>
      <c r="J42" s="1882"/>
      <c r="K42" s="1882"/>
      <c r="L42" s="40"/>
    </row>
  </sheetData>
  <mergeCells count="3">
    <mergeCell ref="A1:K1"/>
    <mergeCell ref="B41:K41"/>
    <mergeCell ref="B42:K42"/>
  </mergeCells>
  <conditionalFormatting sqref="C2:C8">
    <cfRule type="duplicateValues" dxfId="412" priority="3"/>
  </conditionalFormatting>
  <conditionalFormatting sqref="C3:C8">
    <cfRule type="duplicateValues" dxfId="411" priority="2"/>
  </conditionalFormatting>
  <conditionalFormatting sqref="C9:C12">
    <cfRule type="duplicateValues" dxfId="410" priority="1"/>
  </conditionalFormatting>
  <conditionalFormatting sqref="C14:C19 C21:C31 C33:C40">
    <cfRule type="duplicateValues" dxfId="409" priority="4"/>
  </conditionalFormatting>
  <dataValidations count="3">
    <dataValidation type="list" allowBlank="1" showInputMessage="1" showErrorMessage="1" sqref="I3:I12" xr:uid="{00000000-0002-0000-0A00-000000000000}">
      <formula1>"G,P,A,ATT,I"</formula1>
    </dataValidation>
    <dataValidation type="list" allowBlank="1" showInputMessage="1" showErrorMessage="1" sqref="K3:K12" xr:uid="{00000000-0002-0000-0A00-000001000000}">
      <formula1>"CA ANGERS,CIC BORDEAUX"</formula1>
    </dataValidation>
    <dataValidation type="list" allowBlank="1" showInputMessage="1" showErrorMessage="1" sqref="I34:I42 I14:I15 I2 I20:I22 J16:J18" xr:uid="{00000000-0002-0000-0A00-000002000000}">
      <formula1>"R,NR,A,ATT,I"</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31">
    <tabColor rgb="FF008000"/>
    <pageSetUpPr fitToPage="1"/>
  </sheetPr>
  <dimension ref="A1:V126"/>
  <sheetViews>
    <sheetView zoomScale="85" zoomScaleNormal="85" workbookViewId="0">
      <pane xSplit="4" ySplit="2" topLeftCell="E28" activePane="bottomRight" state="frozen"/>
      <selection pane="topRight" activeCell="C1" sqref="C1"/>
      <selection pane="bottomLeft" activeCell="A3" sqref="A3"/>
      <selection pane="bottomRight" activeCell="L120" sqref="L120"/>
    </sheetView>
  </sheetViews>
  <sheetFormatPr baseColWidth="10" defaultRowHeight="12.75" x14ac:dyDescent="0.2"/>
  <cols>
    <col min="1" max="2" width="9.8554687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1472</v>
      </c>
      <c r="E1" s="1414"/>
      <c r="F1" s="1415"/>
      <c r="G1" s="1408"/>
      <c r="H1" s="1409"/>
      <c r="I1" s="1409"/>
      <c r="J1" s="1409"/>
      <c r="K1" s="1409"/>
      <c r="M1" s="1766"/>
      <c r="N1" s="1409"/>
      <c r="O1" s="1765" t="s">
        <v>1222</v>
      </c>
      <c r="P1" s="1409"/>
      <c r="Q1" s="1449"/>
      <c r="R1" s="1409" t="s">
        <v>885</v>
      </c>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x14ac:dyDescent="0.2">
      <c r="A3" s="80"/>
      <c r="B3" s="67"/>
      <c r="C3" s="87"/>
      <c r="D3" s="978"/>
      <c r="E3" s="979"/>
      <c r="F3" s="98"/>
      <c r="G3" s="98"/>
      <c r="H3" s="23"/>
      <c r="I3" s="80"/>
      <c r="J3" s="977"/>
      <c r="K3" s="217"/>
      <c r="L3" s="217"/>
      <c r="M3" s="67"/>
      <c r="N3" s="80"/>
      <c r="O3" s="80"/>
      <c r="P3" s="98"/>
      <c r="Q3" s="98"/>
      <c r="R3" s="80"/>
      <c r="S3" s="80"/>
      <c r="T3" s="977"/>
      <c r="U3" s="977"/>
      <c r="V3" s="977"/>
    </row>
    <row r="4" spans="1:22" s="2" customFormat="1" x14ac:dyDescent="0.2">
      <c r="A4" s="80"/>
      <c r="B4" s="67"/>
      <c r="C4" s="87"/>
      <c r="D4" s="978"/>
      <c r="E4" s="979"/>
      <c r="F4" s="98"/>
      <c r="G4" s="98"/>
      <c r="H4" s="23"/>
      <c r="I4" s="80"/>
      <c r="J4" s="977"/>
      <c r="K4" s="217"/>
      <c r="L4" s="217"/>
      <c r="M4" s="67"/>
      <c r="N4" s="80"/>
      <c r="O4" s="80"/>
      <c r="P4" s="98"/>
      <c r="Q4" s="98"/>
      <c r="R4" s="80"/>
      <c r="S4" s="80"/>
      <c r="T4" s="977"/>
      <c r="U4" s="977"/>
      <c r="V4" s="977"/>
    </row>
    <row r="5" spans="1:22" s="2" customFormat="1" x14ac:dyDescent="0.2">
      <c r="A5" s="80"/>
      <c r="B5" s="67"/>
      <c r="C5" s="87"/>
      <c r="D5" s="978"/>
      <c r="E5" s="979"/>
      <c r="F5" s="98"/>
      <c r="G5" s="98"/>
      <c r="H5" s="23"/>
      <c r="I5" s="80"/>
      <c r="J5" s="977"/>
      <c r="K5" s="217"/>
      <c r="L5" s="217"/>
      <c r="M5" s="67"/>
      <c r="N5" s="80"/>
      <c r="O5" s="80"/>
      <c r="P5" s="98"/>
      <c r="Q5" s="98"/>
      <c r="R5" s="80"/>
      <c r="S5" s="80"/>
      <c r="T5" s="977"/>
      <c r="U5" s="977"/>
      <c r="V5" s="977"/>
    </row>
    <row r="6" spans="1:22" s="1697" customFormat="1" x14ac:dyDescent="0.2">
      <c r="A6" s="1687"/>
      <c r="B6" s="1688"/>
      <c r="C6" s="1688">
        <v>16085</v>
      </c>
      <c r="D6" s="1689" t="s">
        <v>1580</v>
      </c>
      <c r="E6" s="1698">
        <v>22550</v>
      </c>
      <c r="F6" s="1687" t="s">
        <v>24</v>
      </c>
      <c r="G6" s="1687" t="s">
        <v>1306</v>
      </c>
      <c r="H6" s="1690"/>
      <c r="I6" s="1691"/>
      <c r="J6" s="1692"/>
      <c r="K6" s="1693" t="s">
        <v>604</v>
      </c>
      <c r="L6" s="1694" t="s">
        <v>612</v>
      </c>
      <c r="M6" s="1695" t="s">
        <v>0</v>
      </c>
      <c r="N6" s="1687"/>
      <c r="O6" s="1687"/>
      <c r="P6" s="1687" t="s">
        <v>757</v>
      </c>
      <c r="Q6" s="1687" t="s">
        <v>1579</v>
      </c>
      <c r="R6" s="1696"/>
      <c r="S6" s="1687"/>
      <c r="T6" s="1687"/>
      <c r="U6" s="1687"/>
      <c r="V6" s="1687"/>
    </row>
    <row r="7" spans="1:22" s="2" customFormat="1" x14ac:dyDescent="0.2">
      <c r="A7" s="80">
        <v>1</v>
      </c>
      <c r="B7" s="1519"/>
      <c r="C7" s="1519"/>
      <c r="D7" s="978" t="s">
        <v>1578</v>
      </c>
      <c r="E7" s="979">
        <v>22549</v>
      </c>
      <c r="F7" s="98" t="s">
        <v>394</v>
      </c>
      <c r="G7" s="98" t="s">
        <v>14</v>
      </c>
      <c r="H7" s="1589">
        <v>33935</v>
      </c>
      <c r="I7" s="80"/>
      <c r="J7" s="977"/>
      <c r="K7" s="217" t="s">
        <v>609</v>
      </c>
      <c r="L7" s="217" t="s">
        <v>612</v>
      </c>
      <c r="M7" s="44" t="s">
        <v>1</v>
      </c>
      <c r="N7" s="80"/>
      <c r="O7" s="80"/>
      <c r="P7" s="98" t="s">
        <v>429</v>
      </c>
      <c r="Q7" s="80"/>
      <c r="R7" s="80"/>
      <c r="S7" s="80"/>
      <c r="T7" s="977"/>
      <c r="U7" s="977"/>
      <c r="V7" s="977"/>
    </row>
    <row r="8" spans="1:22" s="1791" customFormat="1" x14ac:dyDescent="0.2">
      <c r="A8" s="209">
        <v>1</v>
      </c>
      <c r="B8" s="1800"/>
      <c r="C8" s="96">
        <v>15928</v>
      </c>
      <c r="D8" s="1789" t="s">
        <v>1576</v>
      </c>
      <c r="E8" s="1790">
        <v>22548</v>
      </c>
      <c r="F8" s="209" t="s">
        <v>24</v>
      </c>
      <c r="G8" s="209" t="s">
        <v>1260</v>
      </c>
      <c r="H8" s="1655">
        <v>2345000.7999999998</v>
      </c>
      <c r="I8" s="209" t="s">
        <v>15</v>
      </c>
      <c r="J8" s="1012"/>
      <c r="K8" s="691" t="s">
        <v>608</v>
      </c>
      <c r="L8" s="691" t="s">
        <v>612</v>
      </c>
      <c r="M8" s="1656" t="s">
        <v>757</v>
      </c>
      <c r="N8" s="209"/>
      <c r="O8" s="209"/>
      <c r="P8" s="209" t="s">
        <v>757</v>
      </c>
      <c r="Q8" s="209" t="s">
        <v>1577</v>
      </c>
      <c r="R8" s="209"/>
      <c r="S8" s="209"/>
      <c r="T8" s="1012"/>
      <c r="U8" s="1012"/>
      <c r="V8" s="1012"/>
    </row>
    <row r="9" spans="1:22" s="1697" customFormat="1" x14ac:dyDescent="0.2">
      <c r="A9" s="1687"/>
      <c r="B9" s="1688"/>
      <c r="C9" s="1688">
        <v>15972</v>
      </c>
      <c r="D9" s="1689" t="s">
        <v>1592</v>
      </c>
      <c r="E9" s="1698">
        <v>22547</v>
      </c>
      <c r="F9" s="1687" t="s">
        <v>24</v>
      </c>
      <c r="G9" s="1687" t="s">
        <v>1306</v>
      </c>
      <c r="H9" s="1690">
        <v>0</v>
      </c>
      <c r="I9" s="1691"/>
      <c r="J9" s="1692"/>
      <c r="K9" s="1693" t="s">
        <v>604</v>
      </c>
      <c r="L9" s="1694" t="s">
        <v>612</v>
      </c>
      <c r="M9" s="1695" t="s">
        <v>0</v>
      </c>
      <c r="N9" s="1687"/>
      <c r="O9" s="1687"/>
      <c r="P9" s="1687" t="s">
        <v>757</v>
      </c>
      <c r="Q9" s="1687" t="s">
        <v>1575</v>
      </c>
      <c r="R9" s="1696"/>
      <c r="S9" s="1687"/>
      <c r="T9" s="1687"/>
      <c r="U9" s="1687"/>
      <c r="V9" s="1687"/>
    </row>
    <row r="10" spans="1:22" s="1791" customFormat="1" x14ac:dyDescent="0.2">
      <c r="A10" s="209">
        <v>1</v>
      </c>
      <c r="B10" s="1800"/>
      <c r="C10" s="96">
        <v>15973</v>
      </c>
      <c r="D10" s="1789" t="s">
        <v>1574</v>
      </c>
      <c r="E10" s="1790">
        <v>22546</v>
      </c>
      <c r="F10" s="209" t="s">
        <v>24</v>
      </c>
      <c r="G10" s="209" t="s">
        <v>18</v>
      </c>
      <c r="H10" s="1655">
        <v>501407.56</v>
      </c>
      <c r="I10" s="209" t="s">
        <v>0</v>
      </c>
      <c r="J10" s="1012"/>
      <c r="K10" s="691" t="s">
        <v>606</v>
      </c>
      <c r="L10" s="691" t="s">
        <v>613</v>
      </c>
      <c r="M10" s="1656" t="s">
        <v>757</v>
      </c>
      <c r="N10" s="209"/>
      <c r="O10" s="209"/>
      <c r="P10" s="209" t="s">
        <v>757</v>
      </c>
      <c r="Q10" s="209" t="s">
        <v>1573</v>
      </c>
      <c r="R10" s="209"/>
      <c r="S10" s="209"/>
      <c r="T10" s="1012"/>
      <c r="U10" s="1012"/>
      <c r="V10" s="1012"/>
    </row>
    <row r="11" spans="1:22" s="1791" customFormat="1" x14ac:dyDescent="0.2">
      <c r="A11" s="209">
        <v>1</v>
      </c>
      <c r="B11" s="1800"/>
      <c r="C11" s="96">
        <v>13947</v>
      </c>
      <c r="D11" s="1789" t="s">
        <v>1571</v>
      </c>
      <c r="E11" s="1790">
        <v>22545</v>
      </c>
      <c r="F11" s="209" t="s">
        <v>24</v>
      </c>
      <c r="G11" s="209" t="s">
        <v>1221</v>
      </c>
      <c r="H11" s="889">
        <v>1351707.5</v>
      </c>
      <c r="I11" s="209" t="s">
        <v>0</v>
      </c>
      <c r="J11" s="1012"/>
      <c r="K11" s="691" t="s">
        <v>606</v>
      </c>
      <c r="L11" s="691" t="s">
        <v>613</v>
      </c>
      <c r="M11" s="96" t="s">
        <v>757</v>
      </c>
      <c r="N11" s="209"/>
      <c r="O11" s="209"/>
      <c r="P11" s="209" t="s">
        <v>757</v>
      </c>
      <c r="Q11" s="209" t="s">
        <v>1572</v>
      </c>
      <c r="R11" s="209"/>
      <c r="S11" s="209"/>
      <c r="T11" s="1012"/>
      <c r="U11" s="1012"/>
      <c r="V11" s="1012"/>
    </row>
    <row r="12" spans="1:22" s="1776" customFormat="1" x14ac:dyDescent="0.2">
      <c r="A12" s="39">
        <v>1</v>
      </c>
      <c r="B12" s="1796"/>
      <c r="C12" s="38">
        <v>16006</v>
      </c>
      <c r="D12" s="1797" t="s">
        <v>1570</v>
      </c>
      <c r="E12" s="1301">
        <v>22544</v>
      </c>
      <c r="F12" s="39" t="s">
        <v>24</v>
      </c>
      <c r="G12" s="39" t="s">
        <v>1260</v>
      </c>
      <c r="H12" s="1700">
        <v>258600</v>
      </c>
      <c r="I12" s="39" t="s">
        <v>0</v>
      </c>
      <c r="J12" s="1775"/>
      <c r="K12" s="845" t="s">
        <v>608</v>
      </c>
      <c r="L12" s="845" t="s">
        <v>613</v>
      </c>
      <c r="M12" s="38" t="s">
        <v>1</v>
      </c>
      <c r="N12" s="39"/>
      <c r="O12" s="39"/>
      <c r="P12" s="39" t="s">
        <v>429</v>
      </c>
      <c r="Q12" s="39"/>
      <c r="R12" s="39"/>
      <c r="S12" s="39"/>
      <c r="T12" s="1775"/>
      <c r="U12" s="1775"/>
      <c r="V12" s="1775"/>
    </row>
    <row r="13" spans="1:22" s="1776" customFormat="1" x14ac:dyDescent="0.2">
      <c r="A13" s="39">
        <v>1</v>
      </c>
      <c r="B13" s="1796"/>
      <c r="C13" s="38">
        <v>14973</v>
      </c>
      <c r="D13" s="1797" t="s">
        <v>1568</v>
      </c>
      <c r="E13" s="1301">
        <v>22543</v>
      </c>
      <c r="F13" s="39" t="s">
        <v>24</v>
      </c>
      <c r="G13" s="39" t="s">
        <v>1306</v>
      </c>
      <c r="H13" s="45">
        <v>4380000</v>
      </c>
      <c r="I13" s="39" t="s">
        <v>15</v>
      </c>
      <c r="J13" s="1775"/>
      <c r="K13" s="845" t="s">
        <v>604</v>
      </c>
      <c r="L13" s="845" t="s">
        <v>613</v>
      </c>
      <c r="M13" s="38" t="s">
        <v>1</v>
      </c>
      <c r="N13" s="39"/>
      <c r="O13" s="39"/>
      <c r="P13" s="39" t="s">
        <v>757</v>
      </c>
      <c r="Q13" s="39" t="s">
        <v>1569</v>
      </c>
      <c r="R13" s="39"/>
      <c r="S13" s="39"/>
      <c r="T13" s="1775"/>
      <c r="U13" s="1775"/>
      <c r="V13" s="1775"/>
    </row>
    <row r="14" spans="1:22" s="2" customFormat="1" x14ac:dyDescent="0.2">
      <c r="A14" s="80">
        <v>1</v>
      </c>
      <c r="B14" s="1519"/>
      <c r="C14" s="1519"/>
      <c r="D14" s="978" t="s">
        <v>1567</v>
      </c>
      <c r="E14" s="979">
        <v>22542</v>
      </c>
      <c r="F14" s="98" t="s">
        <v>10</v>
      </c>
      <c r="G14" s="98" t="s">
        <v>10</v>
      </c>
      <c r="H14" s="1589">
        <v>140400</v>
      </c>
      <c r="I14" s="80"/>
      <c r="J14" s="977"/>
      <c r="K14" s="217" t="s">
        <v>609</v>
      </c>
      <c r="L14" s="217" t="s">
        <v>612</v>
      </c>
      <c r="M14" s="44" t="s">
        <v>521</v>
      </c>
      <c r="N14" s="80"/>
      <c r="O14" s="80"/>
      <c r="P14" s="80" t="s">
        <v>429</v>
      </c>
      <c r="Q14" s="80"/>
      <c r="R14" s="80"/>
      <c r="S14" s="80"/>
      <c r="T14" s="977"/>
      <c r="U14" s="977"/>
      <c r="V14" s="977"/>
    </row>
    <row r="15" spans="1:22" s="1791" customFormat="1" x14ac:dyDescent="0.2">
      <c r="A15" s="209"/>
      <c r="B15" s="1832"/>
      <c r="C15" s="1832"/>
      <c r="D15" s="1789" t="s">
        <v>1564</v>
      </c>
      <c r="E15" s="1790">
        <v>22541</v>
      </c>
      <c r="F15" s="209" t="s">
        <v>24</v>
      </c>
      <c r="G15" s="209" t="s">
        <v>18</v>
      </c>
      <c r="H15" s="1655">
        <v>1058819</v>
      </c>
      <c r="I15" s="209"/>
      <c r="J15" s="1012"/>
      <c r="K15" s="691" t="s">
        <v>608</v>
      </c>
      <c r="L15" s="691" t="s">
        <v>612</v>
      </c>
      <c r="M15" s="96" t="s">
        <v>757</v>
      </c>
      <c r="N15" s="209"/>
      <c r="O15" s="209"/>
      <c r="P15" s="209" t="s">
        <v>429</v>
      </c>
      <c r="Q15" s="209"/>
      <c r="R15" s="209"/>
      <c r="S15" s="209"/>
      <c r="T15" s="1012"/>
      <c r="U15" s="1012"/>
      <c r="V15" s="1012"/>
    </row>
    <row r="16" spans="1:22" s="1791" customFormat="1" x14ac:dyDescent="0.2">
      <c r="A16" s="209">
        <v>1</v>
      </c>
      <c r="B16" s="35">
        <v>2731</v>
      </c>
      <c r="C16" s="209">
        <v>12019</v>
      </c>
      <c r="D16" s="1789" t="s">
        <v>1548</v>
      </c>
      <c r="E16" s="1790">
        <v>22540</v>
      </c>
      <c r="F16" s="209" t="s">
        <v>24</v>
      </c>
      <c r="G16" s="209" t="s">
        <v>973</v>
      </c>
      <c r="H16" s="1655">
        <v>2235838</v>
      </c>
      <c r="I16" s="209"/>
      <c r="J16" s="1012"/>
      <c r="K16" s="691" t="s">
        <v>604</v>
      </c>
      <c r="L16" s="691" t="s">
        <v>613</v>
      </c>
      <c r="M16" s="209" t="s">
        <v>757</v>
      </c>
      <c r="N16" s="209"/>
      <c r="O16" s="209"/>
      <c r="P16" s="209" t="s">
        <v>757</v>
      </c>
      <c r="Q16" s="209" t="s">
        <v>1549</v>
      </c>
      <c r="R16" s="209"/>
      <c r="S16" s="209"/>
      <c r="T16" s="1012"/>
      <c r="U16" s="1012"/>
      <c r="V16" s="1012"/>
    </row>
    <row r="17" spans="1:22" s="1810" customFormat="1" x14ac:dyDescent="0.2">
      <c r="A17" s="33">
        <v>1</v>
      </c>
      <c r="B17" s="94">
        <v>2732</v>
      </c>
      <c r="C17" s="21">
        <v>14972</v>
      </c>
      <c r="D17" s="1807" t="s">
        <v>1547</v>
      </c>
      <c r="E17" s="66">
        <v>22539</v>
      </c>
      <c r="F17" s="21" t="s">
        <v>24</v>
      </c>
      <c r="G17" s="21" t="s">
        <v>1260</v>
      </c>
      <c r="H17" s="1808">
        <v>734358</v>
      </c>
      <c r="I17" s="279" t="s">
        <v>0</v>
      </c>
      <c r="J17" s="1018"/>
      <c r="K17" s="1809" t="s">
        <v>608</v>
      </c>
      <c r="L17" s="1809" t="s">
        <v>612</v>
      </c>
      <c r="M17" s="96" t="s">
        <v>757</v>
      </c>
      <c r="N17" s="279"/>
      <c r="O17" s="279"/>
      <c r="P17" s="279" t="s">
        <v>429</v>
      </c>
      <c r="Q17" s="279"/>
      <c r="R17" s="279"/>
      <c r="S17" s="279"/>
      <c r="T17" s="1018"/>
      <c r="U17" s="1018"/>
      <c r="V17" s="1018"/>
    </row>
    <row r="18" spans="1:22" s="1776" customFormat="1" x14ac:dyDescent="0.2">
      <c r="A18" s="39">
        <v>1</v>
      </c>
      <c r="B18" s="1773">
        <v>2592</v>
      </c>
      <c r="C18" s="38">
        <v>14573</v>
      </c>
      <c r="D18" s="1774" t="s">
        <v>1544</v>
      </c>
      <c r="E18" s="1301">
        <v>22538</v>
      </c>
      <c r="F18" s="38" t="s">
        <v>24</v>
      </c>
      <c r="G18" s="38" t="s">
        <v>1254</v>
      </c>
      <c r="H18" s="1700">
        <v>803100</v>
      </c>
      <c r="I18" s="39"/>
      <c r="J18" s="1775"/>
      <c r="K18" s="1456" t="s">
        <v>608</v>
      </c>
      <c r="L18" s="1456" t="s">
        <v>613</v>
      </c>
      <c r="M18" s="38" t="s">
        <v>1</v>
      </c>
      <c r="N18" s="39"/>
      <c r="O18" s="39"/>
      <c r="P18" s="38" t="s">
        <v>429</v>
      </c>
      <c r="Q18" s="38"/>
      <c r="R18" s="39"/>
      <c r="S18" s="39"/>
      <c r="T18" s="1775"/>
      <c r="U18" s="1775"/>
      <c r="V18" s="1775"/>
    </row>
    <row r="19" spans="1:22" s="1791" customFormat="1" x14ac:dyDescent="0.2">
      <c r="A19" s="209">
        <v>1</v>
      </c>
      <c r="B19" s="35">
        <v>2449</v>
      </c>
      <c r="C19" s="96">
        <v>13365</v>
      </c>
      <c r="D19" s="1806" t="s">
        <v>1542</v>
      </c>
      <c r="E19" s="1790">
        <v>22537</v>
      </c>
      <c r="F19" s="96" t="s">
        <v>24</v>
      </c>
      <c r="G19" s="96" t="s">
        <v>18</v>
      </c>
      <c r="H19" s="1655">
        <v>1139361</v>
      </c>
      <c r="I19" s="209" t="s">
        <v>0</v>
      </c>
      <c r="J19" s="1012">
        <v>1</v>
      </c>
      <c r="K19" s="1271" t="s">
        <v>608</v>
      </c>
      <c r="L19" s="1271" t="s">
        <v>612</v>
      </c>
      <c r="M19" s="96" t="s">
        <v>757</v>
      </c>
      <c r="N19" s="209"/>
      <c r="O19" s="209"/>
      <c r="P19" s="96" t="s">
        <v>757</v>
      </c>
      <c r="Q19" s="96" t="s">
        <v>1543</v>
      </c>
      <c r="R19" s="209"/>
      <c r="S19" s="209"/>
      <c r="T19" s="1012"/>
      <c r="U19" s="1012"/>
      <c r="V19" s="1012"/>
    </row>
    <row r="20" spans="1:22" s="1819" customFormat="1" x14ac:dyDescent="0.2">
      <c r="A20" s="1811">
        <v>0</v>
      </c>
      <c r="B20" s="1814">
        <v>2733</v>
      </c>
      <c r="C20" s="1813">
        <v>12184</v>
      </c>
      <c r="D20" s="1815" t="s">
        <v>1540</v>
      </c>
      <c r="E20" s="1816">
        <v>22536</v>
      </c>
      <c r="F20" s="1813" t="s">
        <v>24</v>
      </c>
      <c r="G20" s="1813" t="s">
        <v>1303</v>
      </c>
      <c r="H20" s="1817">
        <v>3461478.57</v>
      </c>
      <c r="I20" s="1811" t="s">
        <v>0</v>
      </c>
      <c r="J20" s="1812"/>
      <c r="K20" s="1818" t="s">
        <v>609</v>
      </c>
      <c r="L20" s="1818" t="s">
        <v>613</v>
      </c>
      <c r="M20" s="1813" t="s">
        <v>573</v>
      </c>
      <c r="N20" s="1811"/>
      <c r="O20" s="1811"/>
      <c r="P20" s="1813" t="s">
        <v>757</v>
      </c>
      <c r="Q20" s="1813" t="s">
        <v>1541</v>
      </c>
      <c r="R20" s="1811"/>
      <c r="S20" s="1811"/>
      <c r="T20" s="1812"/>
      <c r="U20" s="1812"/>
      <c r="V20" s="1812"/>
    </row>
    <row r="21" spans="1:22" s="1697" customFormat="1" x14ac:dyDescent="0.2">
      <c r="A21" s="1687">
        <v>1</v>
      </c>
      <c r="B21" s="1688"/>
      <c r="C21" s="1688">
        <v>8018</v>
      </c>
      <c r="D21" s="1689" t="s">
        <v>1539</v>
      </c>
      <c r="E21" s="1698">
        <v>22535</v>
      </c>
      <c r="F21" s="1687" t="s">
        <v>24</v>
      </c>
      <c r="G21" s="1687" t="s">
        <v>1466</v>
      </c>
      <c r="H21" s="1690">
        <v>0</v>
      </c>
      <c r="I21" s="1691"/>
      <c r="J21" s="1692"/>
      <c r="K21" s="1693" t="s">
        <v>608</v>
      </c>
      <c r="L21" s="1694" t="s">
        <v>612</v>
      </c>
      <c r="M21" s="1695" t="s">
        <v>0</v>
      </c>
      <c r="N21" s="1687"/>
      <c r="O21" s="1687"/>
      <c r="P21" s="1687" t="s">
        <v>429</v>
      </c>
      <c r="Q21" s="1687"/>
      <c r="R21" s="1696"/>
      <c r="S21" s="1687"/>
      <c r="T21" s="1687"/>
      <c r="U21" s="1687"/>
      <c r="V21" s="1687"/>
    </row>
    <row r="22" spans="1:22" s="1697" customFormat="1" x14ac:dyDescent="0.2">
      <c r="A22" s="1728"/>
      <c r="B22" s="1688"/>
      <c r="C22" s="1688"/>
      <c r="D22" s="1689" t="s">
        <v>1538</v>
      </c>
      <c r="E22" s="1698">
        <v>22534</v>
      </c>
      <c r="F22" s="1687" t="s">
        <v>24</v>
      </c>
      <c r="G22" s="1687" t="s">
        <v>1295</v>
      </c>
      <c r="H22" s="1690">
        <v>2444000</v>
      </c>
      <c r="I22" s="1691"/>
      <c r="J22" s="1692">
        <v>1</v>
      </c>
      <c r="K22" s="1693" t="s">
        <v>608</v>
      </c>
      <c r="L22" s="1694" t="s">
        <v>612</v>
      </c>
      <c r="M22" s="1695" t="s">
        <v>0</v>
      </c>
      <c r="N22" s="1687"/>
      <c r="O22" s="1687"/>
      <c r="P22" s="1687" t="s">
        <v>429</v>
      </c>
      <c r="Q22" s="1687"/>
      <c r="R22" s="1696"/>
      <c r="S22" s="1687"/>
      <c r="T22" s="1687"/>
      <c r="U22" s="1687"/>
      <c r="V22" s="1687"/>
    </row>
    <row r="23" spans="1:22" s="1681" customFormat="1" x14ac:dyDescent="0.2">
      <c r="A23" s="1670"/>
      <c r="B23" s="1671"/>
      <c r="C23" s="1671">
        <v>14373</v>
      </c>
      <c r="D23" s="1672" t="s">
        <v>1537</v>
      </c>
      <c r="E23" s="1673">
        <v>22533</v>
      </c>
      <c r="F23" s="1670" t="s">
        <v>24</v>
      </c>
      <c r="G23" s="1670" t="s">
        <v>1254</v>
      </c>
      <c r="H23" s="1674"/>
      <c r="I23" s="1675"/>
      <c r="J23" s="1676"/>
      <c r="K23" s="1677" t="s">
        <v>608</v>
      </c>
      <c r="L23" s="1678" t="s">
        <v>613</v>
      </c>
      <c r="M23" s="1679" t="s">
        <v>573</v>
      </c>
      <c r="N23" s="1670"/>
      <c r="O23" s="1670"/>
      <c r="P23" s="1670" t="s">
        <v>429</v>
      </c>
      <c r="Q23" s="1670"/>
      <c r="R23" s="1680"/>
      <c r="S23" s="1670"/>
      <c r="T23" s="1670"/>
      <c r="U23" s="1670"/>
      <c r="V23" s="1670"/>
    </row>
    <row r="24" spans="1:22" s="145" customFormat="1" x14ac:dyDescent="0.2">
      <c r="A24" s="87">
        <v>1</v>
      </c>
      <c r="B24" s="1519"/>
      <c r="C24" s="1519"/>
      <c r="D24" s="244" t="s">
        <v>1533</v>
      </c>
      <c r="E24" s="58">
        <v>22532</v>
      </c>
      <c r="F24" s="87" t="s">
        <v>394</v>
      </c>
      <c r="G24" s="87" t="s">
        <v>14</v>
      </c>
      <c r="H24" s="1589">
        <v>4800</v>
      </c>
      <c r="I24" s="131"/>
      <c r="J24" s="212"/>
      <c r="K24" s="461" t="s">
        <v>609</v>
      </c>
      <c r="L24" s="217" t="s">
        <v>612</v>
      </c>
      <c r="M24" s="419" t="s">
        <v>521</v>
      </c>
      <c r="N24" s="44"/>
      <c r="O24" s="44"/>
      <c r="P24" s="87" t="s">
        <v>429</v>
      </c>
      <c r="Q24" s="87" t="s">
        <v>1532</v>
      </c>
      <c r="R24" s="432"/>
      <c r="S24" s="87"/>
      <c r="T24" s="87"/>
      <c r="U24" s="87"/>
      <c r="V24" s="87"/>
    </row>
    <row r="25" spans="1:22" s="847" customFormat="1" x14ac:dyDescent="0.2">
      <c r="A25" s="38">
        <v>1</v>
      </c>
      <c r="B25" s="1699"/>
      <c r="C25" s="1699"/>
      <c r="D25" s="842" t="s">
        <v>1531</v>
      </c>
      <c r="E25" s="843">
        <v>22531</v>
      </c>
      <c r="F25" s="38" t="s">
        <v>394</v>
      </c>
      <c r="G25" s="38" t="s">
        <v>14</v>
      </c>
      <c r="H25" s="1700">
        <v>16800</v>
      </c>
      <c r="I25" s="837"/>
      <c r="J25" s="844"/>
      <c r="K25" s="839" t="s">
        <v>609</v>
      </c>
      <c r="L25" s="845" t="s">
        <v>612</v>
      </c>
      <c r="M25" s="840" t="s">
        <v>1</v>
      </c>
      <c r="N25" s="38"/>
      <c r="O25" s="38"/>
      <c r="P25" s="38" t="s">
        <v>429</v>
      </c>
      <c r="Q25" s="38" t="s">
        <v>1532</v>
      </c>
      <c r="R25" s="885"/>
      <c r="S25" s="38"/>
      <c r="T25" s="38"/>
      <c r="U25" s="38"/>
      <c r="V25" s="38"/>
    </row>
    <row r="26" spans="1:22" s="847" customFormat="1" x14ac:dyDescent="0.2">
      <c r="A26" s="38">
        <v>1</v>
      </c>
      <c r="B26" s="1699"/>
      <c r="C26" s="1699"/>
      <c r="D26" s="842" t="s">
        <v>1534</v>
      </c>
      <c r="E26" s="843">
        <v>22530</v>
      </c>
      <c r="F26" s="38" t="s">
        <v>10</v>
      </c>
      <c r="G26" s="38" t="s">
        <v>10</v>
      </c>
      <c r="H26" s="1700">
        <v>9630</v>
      </c>
      <c r="I26" s="837"/>
      <c r="J26" s="844"/>
      <c r="K26" s="839" t="s">
        <v>609</v>
      </c>
      <c r="L26" s="845" t="s">
        <v>612</v>
      </c>
      <c r="M26" s="840" t="s">
        <v>1</v>
      </c>
      <c r="N26" s="38">
        <v>5834</v>
      </c>
      <c r="O26" s="38"/>
      <c r="P26" s="38" t="s">
        <v>429</v>
      </c>
      <c r="Q26" s="38" t="s">
        <v>1535</v>
      </c>
      <c r="R26" s="885"/>
      <c r="S26" s="38"/>
      <c r="T26" s="38"/>
      <c r="U26" s="38"/>
      <c r="V26" s="38"/>
    </row>
    <row r="27" spans="1:22" s="847" customFormat="1" x14ac:dyDescent="0.2">
      <c r="A27" s="38">
        <v>1</v>
      </c>
      <c r="B27" s="1699"/>
      <c r="C27" s="1699"/>
      <c r="D27" s="842" t="s">
        <v>1536</v>
      </c>
      <c r="E27" s="843">
        <v>22529</v>
      </c>
      <c r="F27" s="38" t="s">
        <v>10</v>
      </c>
      <c r="G27" s="38" t="s">
        <v>10</v>
      </c>
      <c r="H27" s="1700">
        <v>3800</v>
      </c>
      <c r="I27" s="837"/>
      <c r="J27" s="844"/>
      <c r="K27" s="839" t="s">
        <v>609</v>
      </c>
      <c r="L27" s="845" t="s">
        <v>612</v>
      </c>
      <c r="M27" s="840" t="s">
        <v>1</v>
      </c>
      <c r="N27" s="38">
        <v>5851</v>
      </c>
      <c r="O27" s="38"/>
      <c r="P27" s="38" t="s">
        <v>429</v>
      </c>
      <c r="Q27" s="38" t="s">
        <v>1535</v>
      </c>
      <c r="R27" s="885"/>
      <c r="S27" s="38"/>
      <c r="T27" s="38"/>
      <c r="U27" s="38"/>
      <c r="V27" s="38"/>
    </row>
    <row r="28" spans="1:22" s="887" customFormat="1" x14ac:dyDescent="0.2">
      <c r="A28" s="96">
        <v>1</v>
      </c>
      <c r="B28" s="35">
        <v>2192</v>
      </c>
      <c r="C28" s="35">
        <v>13358</v>
      </c>
      <c r="D28" s="892" t="s">
        <v>1529</v>
      </c>
      <c r="E28" s="888">
        <v>22528</v>
      </c>
      <c r="F28" s="96" t="s">
        <v>24</v>
      </c>
      <c r="G28" s="96" t="s">
        <v>1466</v>
      </c>
      <c r="H28" s="1655">
        <v>3780000</v>
      </c>
      <c r="I28" s="312"/>
      <c r="J28" s="222">
        <v>1</v>
      </c>
      <c r="K28" s="890" t="s">
        <v>607</v>
      </c>
      <c r="L28" s="691" t="s">
        <v>612</v>
      </c>
      <c r="M28" s="746" t="s">
        <v>757</v>
      </c>
      <c r="N28" s="96"/>
      <c r="O28" s="96"/>
      <c r="P28" s="96" t="s">
        <v>757</v>
      </c>
      <c r="Q28" s="96" t="s">
        <v>1530</v>
      </c>
      <c r="R28" s="825"/>
      <c r="S28" s="96"/>
      <c r="T28" s="96"/>
      <c r="U28" s="96"/>
      <c r="V28" s="96"/>
    </row>
    <row r="29" spans="1:22" s="1697" customFormat="1" x14ac:dyDescent="0.2">
      <c r="A29" s="1687">
        <v>1</v>
      </c>
      <c r="B29" s="1688">
        <v>2381</v>
      </c>
      <c r="C29" s="1688">
        <v>3886</v>
      </c>
      <c r="D29" s="1689" t="s">
        <v>1527</v>
      </c>
      <c r="E29" s="1698">
        <v>22527</v>
      </c>
      <c r="F29" s="1687" t="s">
        <v>24</v>
      </c>
      <c r="G29" s="1687" t="s">
        <v>973</v>
      </c>
      <c r="H29" s="1690">
        <v>5465127</v>
      </c>
      <c r="I29" s="1691" t="s">
        <v>19</v>
      </c>
      <c r="J29" s="1692">
        <v>1</v>
      </c>
      <c r="K29" s="1693" t="s">
        <v>607</v>
      </c>
      <c r="L29" s="1694" t="s">
        <v>612</v>
      </c>
      <c r="M29" s="1695" t="s">
        <v>573</v>
      </c>
      <c r="N29" s="1687"/>
      <c r="O29" s="1687"/>
      <c r="P29" s="1687" t="s">
        <v>757</v>
      </c>
      <c r="Q29" s="1687" t="s">
        <v>1528</v>
      </c>
      <c r="R29" s="1696"/>
      <c r="S29" s="1687"/>
      <c r="T29" s="1687"/>
      <c r="U29" s="1687"/>
      <c r="V29" s="1687"/>
    </row>
    <row r="30" spans="1:22" s="1697" customFormat="1" x14ac:dyDescent="0.2">
      <c r="A30" s="1687"/>
      <c r="B30" s="1688"/>
      <c r="C30" s="1688">
        <v>9660</v>
      </c>
      <c r="D30" s="1689" t="s">
        <v>1526</v>
      </c>
      <c r="E30" s="1698">
        <v>22526</v>
      </c>
      <c r="F30" s="1687" t="s">
        <v>24</v>
      </c>
      <c r="G30" s="1687" t="s">
        <v>1221</v>
      </c>
      <c r="H30" s="1690">
        <v>0</v>
      </c>
      <c r="I30" s="1691"/>
      <c r="J30" s="1692"/>
      <c r="K30" s="1693" t="s">
        <v>608</v>
      </c>
      <c r="L30" s="1694" t="s">
        <v>613</v>
      </c>
      <c r="M30" s="1695" t="s">
        <v>0</v>
      </c>
      <c r="N30" s="1687"/>
      <c r="O30" s="1687"/>
      <c r="P30" s="1687" t="s">
        <v>429</v>
      </c>
      <c r="Q30" s="1687"/>
      <c r="R30" s="1696"/>
      <c r="S30" s="1687"/>
      <c r="T30" s="1687"/>
      <c r="U30" s="1687"/>
      <c r="V30" s="1687"/>
    </row>
    <row r="31" spans="1:22" s="1697" customFormat="1" x14ac:dyDescent="0.2">
      <c r="A31" s="1687"/>
      <c r="B31" s="1688"/>
      <c r="C31" s="1688">
        <v>4484</v>
      </c>
      <c r="D31" s="1689" t="s">
        <v>1524</v>
      </c>
      <c r="E31" s="1698">
        <v>22525</v>
      </c>
      <c r="F31" s="1687" t="s">
        <v>24</v>
      </c>
      <c r="G31" s="1687" t="s">
        <v>1295</v>
      </c>
      <c r="H31" s="1690"/>
      <c r="I31" s="1691"/>
      <c r="J31" s="1692"/>
      <c r="K31" s="1693" t="s">
        <v>608</v>
      </c>
      <c r="L31" s="1694" t="s">
        <v>612</v>
      </c>
      <c r="M31" s="1695" t="s">
        <v>0</v>
      </c>
      <c r="N31" s="1687"/>
      <c r="O31" s="1687"/>
      <c r="P31" s="1687" t="s">
        <v>757</v>
      </c>
      <c r="Q31" s="1687" t="s">
        <v>1434</v>
      </c>
      <c r="R31" s="1696"/>
      <c r="S31" s="1687"/>
      <c r="T31" s="1687"/>
      <c r="U31" s="1687"/>
      <c r="V31" s="1687"/>
    </row>
    <row r="32" spans="1:22" s="145" customFormat="1" x14ac:dyDescent="0.2">
      <c r="A32" s="87">
        <v>1</v>
      </c>
      <c r="B32" s="1605"/>
      <c r="C32" s="1605"/>
      <c r="D32" s="244" t="s">
        <v>1523</v>
      </c>
      <c r="E32" s="58">
        <v>22524</v>
      </c>
      <c r="F32" s="87" t="s">
        <v>394</v>
      </c>
      <c r="G32" s="87" t="s">
        <v>14</v>
      </c>
      <c r="H32" s="1589">
        <v>1514585</v>
      </c>
      <c r="I32" s="131"/>
      <c r="J32" s="212"/>
      <c r="K32" s="461" t="s">
        <v>609</v>
      </c>
      <c r="L32" s="217" t="s">
        <v>612</v>
      </c>
      <c r="M32" s="419" t="s">
        <v>521</v>
      </c>
      <c r="N32" s="44"/>
      <c r="O32" s="44"/>
      <c r="P32" s="87" t="s">
        <v>429</v>
      </c>
      <c r="Q32" s="87"/>
      <c r="R32" s="432"/>
      <c r="S32" s="87"/>
      <c r="T32" s="87"/>
      <c r="U32" s="87"/>
      <c r="V32" s="87"/>
    </row>
    <row r="33" spans="1:22" s="145" customFormat="1" x14ac:dyDescent="0.2">
      <c r="A33" s="87">
        <v>1</v>
      </c>
      <c r="B33" s="1605"/>
      <c r="C33" s="1605"/>
      <c r="D33" s="244" t="s">
        <v>1521</v>
      </c>
      <c r="E33" s="58">
        <v>22523</v>
      </c>
      <c r="F33" s="87" t="s">
        <v>10</v>
      </c>
      <c r="G33" s="87" t="s">
        <v>10</v>
      </c>
      <c r="H33" s="1589">
        <v>8330</v>
      </c>
      <c r="I33" s="131"/>
      <c r="J33" s="212"/>
      <c r="K33" s="461" t="s">
        <v>609</v>
      </c>
      <c r="L33" s="217" t="s">
        <v>612</v>
      </c>
      <c r="M33" s="419" t="s">
        <v>521</v>
      </c>
      <c r="N33" s="44"/>
      <c r="O33" s="44"/>
      <c r="P33" s="87" t="s">
        <v>429</v>
      </c>
      <c r="Q33" s="87"/>
      <c r="R33" s="432"/>
      <c r="S33" s="87"/>
      <c r="T33" s="87"/>
      <c r="U33" s="87"/>
      <c r="V33" s="87"/>
    </row>
    <row r="34" spans="1:22" s="887" customFormat="1" x14ac:dyDescent="0.2">
      <c r="A34" s="96">
        <v>1</v>
      </c>
      <c r="B34" s="35">
        <v>2185</v>
      </c>
      <c r="C34" s="35">
        <v>6779</v>
      </c>
      <c r="D34" s="892" t="s">
        <v>1518</v>
      </c>
      <c r="E34" s="888">
        <v>22522</v>
      </c>
      <c r="F34" s="96" t="s">
        <v>24</v>
      </c>
      <c r="G34" s="96" t="s">
        <v>1465</v>
      </c>
      <c r="H34" s="889">
        <v>2237636</v>
      </c>
      <c r="I34" s="312" t="s">
        <v>0</v>
      </c>
      <c r="J34" s="222">
        <v>2</v>
      </c>
      <c r="K34" s="890" t="s">
        <v>609</v>
      </c>
      <c r="L34" s="691" t="s">
        <v>612</v>
      </c>
      <c r="M34" s="746" t="s">
        <v>757</v>
      </c>
      <c r="N34" s="96"/>
      <c r="O34" s="96"/>
      <c r="P34" s="96" t="s">
        <v>757</v>
      </c>
      <c r="Q34" s="96" t="s">
        <v>1519</v>
      </c>
      <c r="R34" s="825"/>
      <c r="S34" s="96"/>
      <c r="T34" s="96"/>
      <c r="U34" s="96"/>
      <c r="V34" s="96"/>
    </row>
    <row r="35" spans="1:22" s="887" customFormat="1" x14ac:dyDescent="0.2">
      <c r="A35" s="96"/>
      <c r="B35" s="1701"/>
      <c r="C35" s="1701"/>
      <c r="D35" s="892" t="s">
        <v>1517</v>
      </c>
      <c r="E35" s="888">
        <v>22521</v>
      </c>
      <c r="F35" s="96" t="s">
        <v>24</v>
      </c>
      <c r="G35" s="96" t="s">
        <v>1260</v>
      </c>
      <c r="H35" s="889">
        <v>1924762.8</v>
      </c>
      <c r="I35" s="312" t="s">
        <v>0</v>
      </c>
      <c r="J35" s="222">
        <v>2</v>
      </c>
      <c r="K35" s="890" t="s">
        <v>608</v>
      </c>
      <c r="L35" s="691" t="s">
        <v>612</v>
      </c>
      <c r="M35" s="746" t="s">
        <v>757</v>
      </c>
      <c r="N35" s="96"/>
      <c r="O35" s="96"/>
      <c r="P35" s="96" t="s">
        <v>429</v>
      </c>
      <c r="Q35" s="96"/>
      <c r="R35" s="825"/>
      <c r="S35" s="96"/>
      <c r="T35" s="96"/>
      <c r="U35" s="96"/>
      <c r="V35" s="96"/>
    </row>
    <row r="36" spans="1:22" s="887" customFormat="1" x14ac:dyDescent="0.2">
      <c r="A36" s="96"/>
      <c r="B36" s="1778"/>
      <c r="C36" s="35">
        <v>12644</v>
      </c>
      <c r="D36" s="892" t="s">
        <v>1515</v>
      </c>
      <c r="E36" s="888">
        <v>22520</v>
      </c>
      <c r="F36" s="96" t="s">
        <v>24</v>
      </c>
      <c r="G36" s="96" t="s">
        <v>1305</v>
      </c>
      <c r="H36" s="889">
        <v>972797</v>
      </c>
      <c r="I36" s="312" t="s">
        <v>19</v>
      </c>
      <c r="J36" s="222"/>
      <c r="K36" s="890" t="s">
        <v>608</v>
      </c>
      <c r="L36" s="691" t="s">
        <v>612</v>
      </c>
      <c r="M36" s="746" t="s">
        <v>757</v>
      </c>
      <c r="N36" s="96"/>
      <c r="O36" s="96"/>
      <c r="P36" s="96" t="s">
        <v>757</v>
      </c>
      <c r="Q36" s="96" t="s">
        <v>1516</v>
      </c>
      <c r="R36" s="825"/>
      <c r="S36" s="96"/>
      <c r="T36" s="96"/>
      <c r="U36" s="96"/>
      <c r="V36" s="96"/>
    </row>
    <row r="37" spans="1:22" s="847" customFormat="1" x14ac:dyDescent="0.2">
      <c r="A37" s="38">
        <v>1</v>
      </c>
      <c r="B37" s="1798"/>
      <c r="C37" s="1773">
        <v>12706</v>
      </c>
      <c r="D37" s="842" t="s">
        <v>1512</v>
      </c>
      <c r="E37" s="843">
        <v>22519</v>
      </c>
      <c r="F37" s="38" t="s">
        <v>24</v>
      </c>
      <c r="G37" s="38" t="s">
        <v>1305</v>
      </c>
      <c r="H37" s="45">
        <v>947470</v>
      </c>
      <c r="I37" s="837" t="s">
        <v>20</v>
      </c>
      <c r="J37" s="844"/>
      <c r="K37" s="839" t="s">
        <v>608</v>
      </c>
      <c r="L37" s="845" t="s">
        <v>612</v>
      </c>
      <c r="M37" s="840" t="s">
        <v>1</v>
      </c>
      <c r="N37" s="38"/>
      <c r="O37" s="38"/>
      <c r="P37" s="38" t="s">
        <v>757</v>
      </c>
      <c r="Q37" s="38" t="s">
        <v>1514</v>
      </c>
      <c r="R37" s="885"/>
      <c r="S37" s="38"/>
      <c r="T37" s="38"/>
      <c r="U37" s="38"/>
      <c r="V37" s="38"/>
    </row>
    <row r="38" spans="1:22" s="887" customFormat="1" x14ac:dyDescent="0.2">
      <c r="A38" s="96"/>
      <c r="B38" s="1702">
        <v>1312</v>
      </c>
      <c r="C38" s="1702">
        <v>7924</v>
      </c>
      <c r="D38" s="892" t="s">
        <v>1511</v>
      </c>
      <c r="E38" s="888">
        <v>22518</v>
      </c>
      <c r="F38" s="96" t="s">
        <v>24</v>
      </c>
      <c r="G38" s="96" t="s">
        <v>10</v>
      </c>
      <c r="H38" s="1655">
        <v>960210.42</v>
      </c>
      <c r="I38" s="312"/>
      <c r="J38" s="222"/>
      <c r="K38" s="890" t="s">
        <v>606</v>
      </c>
      <c r="L38" s="691" t="s">
        <v>613</v>
      </c>
      <c r="M38" s="746" t="s">
        <v>757</v>
      </c>
      <c r="N38" s="96"/>
      <c r="O38" s="96"/>
      <c r="P38" s="96" t="s">
        <v>757</v>
      </c>
      <c r="Q38" s="96" t="s">
        <v>1513</v>
      </c>
      <c r="R38" s="825"/>
      <c r="S38" s="96"/>
      <c r="T38" s="96"/>
      <c r="U38" s="96"/>
      <c r="V38" s="96"/>
    </row>
    <row r="39" spans="1:22" s="847" customFormat="1" x14ac:dyDescent="0.2">
      <c r="A39" s="38">
        <v>1</v>
      </c>
      <c r="B39" s="1773">
        <v>1965</v>
      </c>
      <c r="C39" s="1777">
        <v>11756</v>
      </c>
      <c r="D39" s="842" t="s">
        <v>1507</v>
      </c>
      <c r="E39" s="843">
        <v>22517</v>
      </c>
      <c r="F39" s="38" t="s">
        <v>24</v>
      </c>
      <c r="G39" s="38" t="s">
        <v>10</v>
      </c>
      <c r="H39" s="1700">
        <v>404293.76</v>
      </c>
      <c r="I39" s="837"/>
      <c r="J39" s="844"/>
      <c r="K39" s="839" t="s">
        <v>604</v>
      </c>
      <c r="L39" s="845" t="s">
        <v>612</v>
      </c>
      <c r="M39" s="840" t="s">
        <v>1</v>
      </c>
      <c r="N39" s="38">
        <v>5850</v>
      </c>
      <c r="O39" s="38"/>
      <c r="P39" s="38" t="s">
        <v>757</v>
      </c>
      <c r="Q39" s="38" t="s">
        <v>1508</v>
      </c>
      <c r="R39" s="885"/>
      <c r="S39" s="38"/>
      <c r="T39" s="38"/>
      <c r="U39" s="38"/>
      <c r="V39" s="38"/>
    </row>
    <row r="40" spans="1:22" s="887" customFormat="1" ht="12.6" customHeight="1" x14ac:dyDescent="0.2">
      <c r="A40" s="96">
        <v>1</v>
      </c>
      <c r="B40" s="35">
        <v>1957</v>
      </c>
      <c r="C40" s="35">
        <v>11357</v>
      </c>
      <c r="D40" s="892" t="s">
        <v>1506</v>
      </c>
      <c r="E40" s="888">
        <v>22516</v>
      </c>
      <c r="F40" s="96" t="s">
        <v>24</v>
      </c>
      <c r="G40" s="96" t="s">
        <v>1260</v>
      </c>
      <c r="H40" s="1655">
        <v>2436147.37</v>
      </c>
      <c r="I40" s="312" t="s">
        <v>0</v>
      </c>
      <c r="J40" s="222"/>
      <c r="K40" s="890" t="s">
        <v>608</v>
      </c>
      <c r="L40" s="691" t="s">
        <v>613</v>
      </c>
      <c r="M40" s="746" t="s">
        <v>757</v>
      </c>
      <c r="N40" s="96"/>
      <c r="O40" s="96"/>
      <c r="P40" s="96" t="s">
        <v>429</v>
      </c>
      <c r="Q40" s="96"/>
      <c r="R40" s="825"/>
      <c r="S40" s="96"/>
      <c r="T40" s="96"/>
      <c r="U40" s="96"/>
      <c r="V40" s="96"/>
    </row>
    <row r="41" spans="1:22" s="887" customFormat="1" x14ac:dyDescent="0.2">
      <c r="A41" s="96">
        <v>1</v>
      </c>
      <c r="B41" s="35">
        <v>1960</v>
      </c>
      <c r="C41" s="35">
        <v>11147</v>
      </c>
      <c r="D41" s="892" t="s">
        <v>1504</v>
      </c>
      <c r="E41" s="888">
        <v>22515</v>
      </c>
      <c r="F41" s="96" t="s">
        <v>24</v>
      </c>
      <c r="G41" s="96" t="s">
        <v>1260</v>
      </c>
      <c r="H41" s="1655">
        <v>1796151.5</v>
      </c>
      <c r="I41" s="312"/>
      <c r="J41" s="222"/>
      <c r="K41" s="890" t="s">
        <v>604</v>
      </c>
      <c r="L41" s="691" t="s">
        <v>613</v>
      </c>
      <c r="M41" s="746" t="s">
        <v>757</v>
      </c>
      <c r="N41" s="96"/>
      <c r="O41" s="96"/>
      <c r="P41" s="96" t="s">
        <v>757</v>
      </c>
      <c r="Q41" s="96" t="s">
        <v>1505</v>
      </c>
      <c r="R41" s="825"/>
      <c r="S41" s="96"/>
      <c r="T41" s="96"/>
      <c r="U41" s="96"/>
      <c r="V41" s="96"/>
    </row>
    <row r="42" spans="1:22" s="145" customFormat="1" x14ac:dyDescent="0.2">
      <c r="A42" s="87">
        <v>1</v>
      </c>
      <c r="B42" s="1605"/>
      <c r="C42" s="1605"/>
      <c r="D42" s="244" t="s">
        <v>1503</v>
      </c>
      <c r="E42" s="58">
        <v>22514</v>
      </c>
      <c r="F42" s="87" t="s">
        <v>10</v>
      </c>
      <c r="G42" s="87" t="s">
        <v>10</v>
      </c>
      <c r="H42" s="1589">
        <v>1053100</v>
      </c>
      <c r="I42" s="131"/>
      <c r="J42" s="212"/>
      <c r="K42" s="461" t="s">
        <v>609</v>
      </c>
      <c r="L42" s="217" t="s">
        <v>612</v>
      </c>
      <c r="M42" s="419" t="s">
        <v>521</v>
      </c>
      <c r="N42" s="44"/>
      <c r="O42" s="44"/>
      <c r="P42" s="87" t="s">
        <v>429</v>
      </c>
      <c r="Q42" s="87"/>
      <c r="R42" s="432"/>
      <c r="S42" s="87"/>
      <c r="T42" s="87"/>
      <c r="U42" s="87"/>
      <c r="V42" s="87"/>
    </row>
    <row r="43" spans="1:22" s="145" customFormat="1" x14ac:dyDescent="0.2">
      <c r="A43" s="87">
        <v>1</v>
      </c>
      <c r="B43" s="1605"/>
      <c r="C43" s="1605"/>
      <c r="D43" s="244" t="s">
        <v>1502</v>
      </c>
      <c r="E43" s="58">
        <v>22513</v>
      </c>
      <c r="F43" s="87" t="s">
        <v>10</v>
      </c>
      <c r="G43" s="87" t="s">
        <v>10</v>
      </c>
      <c r="H43" s="1589">
        <v>25700</v>
      </c>
      <c r="I43" s="131"/>
      <c r="J43" s="212"/>
      <c r="K43" s="461" t="s">
        <v>609</v>
      </c>
      <c r="L43" s="217" t="s">
        <v>612</v>
      </c>
      <c r="M43" s="419" t="s">
        <v>521</v>
      </c>
      <c r="N43" s="44"/>
      <c r="O43" s="44"/>
      <c r="P43" s="87" t="s">
        <v>429</v>
      </c>
      <c r="Q43" s="87"/>
      <c r="R43" s="432"/>
      <c r="S43" s="87"/>
      <c r="T43" s="87"/>
      <c r="U43" s="87"/>
      <c r="V43" s="87"/>
    </row>
    <row r="44" spans="1:22" s="887" customFormat="1" x14ac:dyDescent="0.2">
      <c r="A44" s="96">
        <v>1</v>
      </c>
      <c r="B44" s="35">
        <v>1912</v>
      </c>
      <c r="C44" s="1654">
        <v>10774</v>
      </c>
      <c r="D44" s="892" t="s">
        <v>1550</v>
      </c>
      <c r="E44" s="1703">
        <v>22511</v>
      </c>
      <c r="F44" s="96" t="s">
        <v>24</v>
      </c>
      <c r="G44" s="1656" t="s">
        <v>1260</v>
      </c>
      <c r="H44" s="889">
        <v>2376486</v>
      </c>
      <c r="I44" s="312"/>
      <c r="J44" s="222"/>
      <c r="K44" s="890" t="s">
        <v>607</v>
      </c>
      <c r="L44" s="691" t="s">
        <v>612</v>
      </c>
      <c r="M44" s="746" t="s">
        <v>757</v>
      </c>
      <c r="N44" s="96"/>
      <c r="O44" s="96"/>
      <c r="P44" s="96" t="s">
        <v>757</v>
      </c>
      <c r="Q44" s="96" t="s">
        <v>1498</v>
      </c>
      <c r="R44" s="825"/>
      <c r="S44" s="96"/>
      <c r="T44" s="96"/>
      <c r="U44" s="96"/>
      <c r="V44" s="96"/>
    </row>
    <row r="45" spans="1:22" s="1681" customFormat="1" x14ac:dyDescent="0.2">
      <c r="A45" s="1670">
        <v>1</v>
      </c>
      <c r="B45" s="1671">
        <v>1954</v>
      </c>
      <c r="C45" s="1671">
        <v>10922</v>
      </c>
      <c r="D45" s="1672" t="s">
        <v>1497</v>
      </c>
      <c r="E45" s="1673">
        <v>22512</v>
      </c>
      <c r="F45" s="1670" t="s">
        <v>24</v>
      </c>
      <c r="G45" s="1670" t="s">
        <v>1466</v>
      </c>
      <c r="H45" s="1674">
        <v>3641000</v>
      </c>
      <c r="I45" s="1675"/>
      <c r="J45" s="1676"/>
      <c r="K45" s="1677" t="s">
        <v>608</v>
      </c>
      <c r="L45" s="1678" t="s">
        <v>613</v>
      </c>
      <c r="M45" s="1679" t="s">
        <v>573</v>
      </c>
      <c r="N45" s="1670"/>
      <c r="O45" s="1670"/>
      <c r="P45" s="1670" t="s">
        <v>757</v>
      </c>
      <c r="Q45" s="1670" t="s">
        <v>1495</v>
      </c>
      <c r="R45" s="1680"/>
      <c r="S45" s="1670"/>
      <c r="T45" s="1670"/>
      <c r="U45" s="1670"/>
      <c r="V45" s="1670"/>
    </row>
    <row r="46" spans="1:22" s="887" customFormat="1" x14ac:dyDescent="0.2">
      <c r="A46" s="96"/>
      <c r="B46" s="1701"/>
      <c r="C46" s="1701"/>
      <c r="D46" s="892" t="s">
        <v>1496</v>
      </c>
      <c r="E46" s="888">
        <v>22510</v>
      </c>
      <c r="F46" s="96" t="s">
        <v>24</v>
      </c>
      <c r="G46" s="1656" t="s">
        <v>10</v>
      </c>
      <c r="H46" s="1655">
        <v>960210.42</v>
      </c>
      <c r="I46" s="312"/>
      <c r="J46" s="222"/>
      <c r="K46" s="890" t="s">
        <v>604</v>
      </c>
      <c r="L46" s="691" t="s">
        <v>612</v>
      </c>
      <c r="M46" s="746" t="s">
        <v>757</v>
      </c>
      <c r="N46" s="96"/>
      <c r="O46" s="96"/>
      <c r="P46" s="96" t="s">
        <v>757</v>
      </c>
      <c r="Q46" s="96" t="s">
        <v>1491</v>
      </c>
      <c r="R46" s="825"/>
      <c r="S46" s="96"/>
      <c r="T46" s="96"/>
      <c r="U46" s="96"/>
      <c r="V46" s="96"/>
    </row>
    <row r="47" spans="1:22" s="1726" customFormat="1" x14ac:dyDescent="0.2">
      <c r="A47" s="1715"/>
      <c r="B47" s="1716"/>
      <c r="C47" s="1716">
        <v>2066</v>
      </c>
      <c r="D47" s="1717" t="s">
        <v>1493</v>
      </c>
      <c r="E47" s="1718">
        <v>22509</v>
      </c>
      <c r="F47" s="1715" t="s">
        <v>24</v>
      </c>
      <c r="G47" s="1715" t="s">
        <v>1295</v>
      </c>
      <c r="H47" s="1719">
        <v>0</v>
      </c>
      <c r="I47" s="1720"/>
      <c r="J47" s="1721"/>
      <c r="K47" s="1722" t="s">
        <v>606</v>
      </c>
      <c r="L47" s="1723" t="s">
        <v>613</v>
      </c>
      <c r="M47" s="1724" t="s">
        <v>0</v>
      </c>
      <c r="N47" s="1715"/>
      <c r="O47" s="1715"/>
      <c r="P47" s="1715" t="s">
        <v>757</v>
      </c>
      <c r="Q47" s="1715" t="s">
        <v>1494</v>
      </c>
      <c r="R47" s="1725"/>
      <c r="S47" s="1715"/>
      <c r="T47" s="1715"/>
      <c r="U47" s="1715"/>
      <c r="V47" s="1715"/>
    </row>
    <row r="48" spans="1:22" s="887" customFormat="1" x14ac:dyDescent="0.2">
      <c r="A48" s="96">
        <v>1</v>
      </c>
      <c r="B48" s="1654">
        <v>1824</v>
      </c>
      <c r="C48" s="35">
        <v>10649</v>
      </c>
      <c r="D48" s="892" t="s">
        <v>1490</v>
      </c>
      <c r="E48" s="888">
        <v>22508</v>
      </c>
      <c r="F48" s="96" t="s">
        <v>24</v>
      </c>
      <c r="G48" s="96" t="s">
        <v>1221</v>
      </c>
      <c r="H48" s="1655">
        <v>738605</v>
      </c>
      <c r="I48" s="312" t="s">
        <v>0</v>
      </c>
      <c r="J48" s="222"/>
      <c r="K48" s="890" t="s">
        <v>606</v>
      </c>
      <c r="L48" s="691" t="s">
        <v>613</v>
      </c>
      <c r="M48" s="746" t="s">
        <v>757</v>
      </c>
      <c r="N48" s="96"/>
      <c r="O48" s="96"/>
      <c r="P48" s="96" t="s">
        <v>757</v>
      </c>
      <c r="Q48" s="96" t="s">
        <v>1491</v>
      </c>
      <c r="R48" s="825"/>
      <c r="S48" s="96"/>
      <c r="T48" s="96"/>
      <c r="U48" s="96"/>
      <c r="V48" s="96"/>
    </row>
    <row r="49" spans="1:22" s="847" customFormat="1" x14ac:dyDescent="0.2">
      <c r="A49" s="38">
        <v>1</v>
      </c>
      <c r="B49" s="1699"/>
      <c r="C49" s="1699"/>
      <c r="D49" s="842" t="s">
        <v>1481</v>
      </c>
      <c r="E49" s="843">
        <v>22507</v>
      </c>
      <c r="F49" s="38" t="s">
        <v>10</v>
      </c>
      <c r="G49" s="38" t="s">
        <v>10</v>
      </c>
      <c r="H49" s="1700">
        <v>67000</v>
      </c>
      <c r="I49" s="837" t="s">
        <v>0</v>
      </c>
      <c r="J49" s="844"/>
      <c r="K49" s="839" t="s">
        <v>606</v>
      </c>
      <c r="L49" s="845" t="s">
        <v>612</v>
      </c>
      <c r="M49" s="840" t="s">
        <v>1</v>
      </c>
      <c r="N49" s="38"/>
      <c r="O49" s="38"/>
      <c r="P49" s="38" t="s">
        <v>429</v>
      </c>
      <c r="Q49" s="38"/>
      <c r="R49" s="885"/>
      <c r="S49" s="38"/>
      <c r="T49" s="38"/>
      <c r="U49" s="38"/>
      <c r="V49" s="38"/>
    </row>
    <row r="50" spans="1:22" s="887" customFormat="1" x14ac:dyDescent="0.2">
      <c r="A50" s="96">
        <v>1</v>
      </c>
      <c r="B50" s="1654">
        <v>1814</v>
      </c>
      <c r="C50" s="1654">
        <v>10650</v>
      </c>
      <c r="D50" s="892" t="s">
        <v>1480</v>
      </c>
      <c r="E50" s="888">
        <v>22506</v>
      </c>
      <c r="F50" s="96" t="s">
        <v>24</v>
      </c>
      <c r="G50" s="1656" t="s">
        <v>11</v>
      </c>
      <c r="H50" s="1655">
        <v>668560</v>
      </c>
      <c r="I50" s="312"/>
      <c r="J50" s="222"/>
      <c r="K50" s="890" t="s">
        <v>608</v>
      </c>
      <c r="L50" s="1657" t="s">
        <v>613</v>
      </c>
      <c r="M50" s="746" t="s">
        <v>757</v>
      </c>
      <c r="N50" s="96"/>
      <c r="O50" s="96"/>
      <c r="P50" s="96" t="s">
        <v>757</v>
      </c>
      <c r="Q50" s="1656" t="s">
        <v>1492</v>
      </c>
      <c r="R50" s="825"/>
      <c r="S50" s="96"/>
      <c r="T50" s="96"/>
      <c r="U50" s="96"/>
      <c r="V50" s="96"/>
    </row>
    <row r="51" spans="1:22" s="847" customFormat="1" x14ac:dyDescent="0.2">
      <c r="A51" s="38">
        <v>1</v>
      </c>
      <c r="B51" s="1777">
        <v>1822</v>
      </c>
      <c r="C51" s="1777">
        <v>10304</v>
      </c>
      <c r="D51" s="842" t="s">
        <v>1479</v>
      </c>
      <c r="E51" s="843">
        <v>22505</v>
      </c>
      <c r="F51" s="38" t="s">
        <v>24</v>
      </c>
      <c r="G51" s="38" t="s">
        <v>1221</v>
      </c>
      <c r="H51" s="1700">
        <v>358856</v>
      </c>
      <c r="I51" s="837" t="s">
        <v>0</v>
      </c>
      <c r="J51" s="844">
        <v>2</v>
      </c>
      <c r="K51" s="839" t="s">
        <v>605</v>
      </c>
      <c r="L51" s="845" t="s">
        <v>613</v>
      </c>
      <c r="M51" s="840" t="s">
        <v>1</v>
      </c>
      <c r="N51" s="38">
        <v>5849</v>
      </c>
      <c r="O51" s="38"/>
      <c r="P51" s="38" t="s">
        <v>429</v>
      </c>
      <c r="Q51" s="38"/>
      <c r="R51" s="885"/>
      <c r="S51" s="38"/>
      <c r="T51" s="38"/>
      <c r="U51" s="38"/>
      <c r="V51" s="38"/>
    </row>
    <row r="52" spans="1:22" s="847" customFormat="1" x14ac:dyDescent="0.2">
      <c r="A52" s="38">
        <v>1</v>
      </c>
      <c r="B52" s="1699"/>
      <c r="C52" s="1699"/>
      <c r="D52" s="842" t="s">
        <v>1478</v>
      </c>
      <c r="E52" s="843">
        <v>22504</v>
      </c>
      <c r="F52" s="38" t="s">
        <v>10</v>
      </c>
      <c r="G52" s="38" t="s">
        <v>10</v>
      </c>
      <c r="H52" s="1700">
        <v>350000</v>
      </c>
      <c r="I52" s="837"/>
      <c r="J52" s="844"/>
      <c r="K52" s="839" t="s">
        <v>609</v>
      </c>
      <c r="L52" s="845" t="s">
        <v>612</v>
      </c>
      <c r="M52" s="840" t="s">
        <v>1</v>
      </c>
      <c r="N52" s="38"/>
      <c r="O52" s="38"/>
      <c r="P52" s="38" t="s">
        <v>429</v>
      </c>
      <c r="Q52" s="38"/>
      <c r="R52" s="885"/>
      <c r="S52" s="38"/>
      <c r="T52" s="38"/>
      <c r="U52" s="38"/>
      <c r="V52" s="38"/>
    </row>
    <row r="53" spans="1:22" s="847" customFormat="1" x14ac:dyDescent="0.2">
      <c r="A53" s="38">
        <v>1</v>
      </c>
      <c r="B53" s="1777">
        <v>1636</v>
      </c>
      <c r="C53" s="1773">
        <v>8398</v>
      </c>
      <c r="D53" s="842" t="s">
        <v>1476</v>
      </c>
      <c r="E53" s="843">
        <v>22503</v>
      </c>
      <c r="F53" s="38" t="s">
        <v>24</v>
      </c>
      <c r="G53" s="38" t="s">
        <v>1260</v>
      </c>
      <c r="H53" s="1700">
        <v>400000</v>
      </c>
      <c r="I53" s="837" t="s">
        <v>19</v>
      </c>
      <c r="J53" s="844">
        <v>4</v>
      </c>
      <c r="K53" s="839" t="s">
        <v>608</v>
      </c>
      <c r="L53" s="845" t="s">
        <v>612</v>
      </c>
      <c r="M53" s="840" t="s">
        <v>1</v>
      </c>
      <c r="N53" s="38">
        <v>5841</v>
      </c>
      <c r="O53" s="38"/>
      <c r="P53" s="38" t="s">
        <v>757</v>
      </c>
      <c r="Q53" s="38" t="s">
        <v>1477</v>
      </c>
      <c r="R53" s="885"/>
      <c r="S53" s="38"/>
      <c r="T53" s="38"/>
      <c r="U53" s="38"/>
      <c r="V53" s="38"/>
    </row>
    <row r="54" spans="1:22" s="847" customFormat="1" x14ac:dyDescent="0.2">
      <c r="A54" s="38">
        <v>1</v>
      </c>
      <c r="B54" s="1777">
        <v>1622</v>
      </c>
      <c r="C54" s="1773">
        <v>3884</v>
      </c>
      <c r="D54" s="842" t="s">
        <v>1473</v>
      </c>
      <c r="E54" s="843">
        <v>22502</v>
      </c>
      <c r="F54" s="38" t="s">
        <v>24</v>
      </c>
      <c r="G54" s="38" t="s">
        <v>1464</v>
      </c>
      <c r="H54" s="1700">
        <v>547947</v>
      </c>
      <c r="I54" s="837" t="s">
        <v>0</v>
      </c>
      <c r="J54" s="844">
        <v>2</v>
      </c>
      <c r="K54" s="839" t="s">
        <v>604</v>
      </c>
      <c r="L54" s="845" t="s">
        <v>613</v>
      </c>
      <c r="M54" s="840" t="s">
        <v>1</v>
      </c>
      <c r="N54" s="38">
        <v>5846</v>
      </c>
      <c r="O54" s="38" t="s">
        <v>22</v>
      </c>
      <c r="P54" s="38" t="s">
        <v>757</v>
      </c>
      <c r="Q54" s="38" t="s">
        <v>1471</v>
      </c>
      <c r="R54" s="885"/>
      <c r="S54" s="38"/>
      <c r="T54" s="38"/>
      <c r="U54" s="38"/>
      <c r="V54" s="38"/>
    </row>
    <row r="55" spans="1:22" s="887" customFormat="1" x14ac:dyDescent="0.2">
      <c r="A55" s="96">
        <v>1</v>
      </c>
      <c r="B55" s="1654">
        <v>1635</v>
      </c>
      <c r="C55" s="35">
        <v>7644</v>
      </c>
      <c r="D55" s="892" t="s">
        <v>1470</v>
      </c>
      <c r="E55" s="888">
        <v>22501</v>
      </c>
      <c r="F55" s="96" t="s">
        <v>24</v>
      </c>
      <c r="G55" s="96" t="s">
        <v>1221</v>
      </c>
      <c r="H55" s="1655">
        <v>4958611</v>
      </c>
      <c r="I55" s="312"/>
      <c r="J55" s="222"/>
      <c r="K55" s="890" t="s">
        <v>604</v>
      </c>
      <c r="L55" s="691" t="s">
        <v>613</v>
      </c>
      <c r="M55" s="746" t="s">
        <v>757</v>
      </c>
      <c r="N55" s="96"/>
      <c r="O55" s="96" t="s">
        <v>22</v>
      </c>
      <c r="P55" s="96" t="s">
        <v>757</v>
      </c>
      <c r="Q55" s="96" t="s">
        <v>1471</v>
      </c>
      <c r="R55" s="825"/>
      <c r="S55" s="96"/>
      <c r="T55" s="96"/>
      <c r="U55" s="96"/>
      <c r="V55" s="96"/>
    </row>
    <row r="56" spans="1:22" s="284" customFormat="1" x14ac:dyDescent="0.2">
      <c r="A56" s="350"/>
      <c r="B56" s="350"/>
      <c r="C56" s="350"/>
      <c r="D56" s="1142"/>
      <c r="E56" s="1567"/>
      <c r="F56" s="350"/>
      <c r="G56" s="350"/>
      <c r="H56" s="1590"/>
      <c r="I56" s="1587"/>
      <c r="J56" s="265"/>
      <c r="K56" s="265"/>
      <c r="L56" s="265"/>
      <c r="M56" s="259"/>
      <c r="N56" s="259"/>
      <c r="O56" s="259"/>
      <c r="P56" s="350"/>
      <c r="Q56" s="350"/>
      <c r="R56" s="1588"/>
      <c r="S56" s="350"/>
      <c r="T56" s="350"/>
      <c r="U56" s="350"/>
      <c r="V56" s="350"/>
    </row>
    <row r="58" spans="1:22" x14ac:dyDescent="0.2">
      <c r="A58" s="594" t="s">
        <v>837</v>
      </c>
      <c r="B58" s="594"/>
      <c r="C58" s="594"/>
      <c r="E58" s="261"/>
      <c r="F58" s="261"/>
      <c r="G58" s="40"/>
      <c r="H58" s="277"/>
      <c r="I58" s="264"/>
      <c r="J58" s="1887" t="s">
        <v>1559</v>
      </c>
      <c r="K58" s="1888"/>
      <c r="L58" s="1732">
        <f>A59</f>
        <v>37</v>
      </c>
      <c r="M58" s="282"/>
      <c r="N58" s="1889" t="s">
        <v>1560</v>
      </c>
      <c r="O58" s="1890"/>
      <c r="P58" s="1754">
        <f>SUM(A74:A78)</f>
        <v>25</v>
      </c>
      <c r="Q58" s="40"/>
      <c r="R58" s="40"/>
      <c r="S58" s="40"/>
      <c r="T58" s="40"/>
      <c r="U58" s="40"/>
      <c r="V58" s="40"/>
    </row>
    <row r="59" spans="1:22" x14ac:dyDescent="0.2">
      <c r="A59" s="259">
        <f>SUM(A6:A55)</f>
        <v>37</v>
      </c>
      <c r="B59" s="259"/>
      <c r="C59" s="259"/>
      <c r="D59" s="260" t="s">
        <v>8</v>
      </c>
      <c r="E59" s="261"/>
      <c r="F59" s="556"/>
      <c r="G59" s="591" t="s">
        <v>525</v>
      </c>
      <c r="H59" s="592">
        <f>SUMIF(A6:A55,"1",H6:H55)</f>
        <v>47734343.490000002</v>
      </c>
      <c r="I59" s="264"/>
      <c r="J59" s="584"/>
      <c r="K59" s="585" t="s">
        <v>526</v>
      </c>
      <c r="L59" s="1749">
        <f>COUNTIFS(M6:M55,"G")</f>
        <v>14</v>
      </c>
      <c r="M59" s="266"/>
      <c r="N59" s="1891" t="s">
        <v>1552</v>
      </c>
      <c r="O59" s="1892"/>
      <c r="P59" s="1755">
        <f>COUNTIFS(A6:A55,"1",F6:F55,"EPO",M6:M55,"G")</f>
        <v>8</v>
      </c>
      <c r="Q59" s="1730"/>
      <c r="R59" s="40"/>
      <c r="S59" s="40"/>
      <c r="T59" s="40"/>
      <c r="U59" s="40"/>
      <c r="V59" s="40"/>
    </row>
    <row r="60" spans="1:22" x14ac:dyDescent="0.2">
      <c r="A60" s="269"/>
      <c r="B60" s="269"/>
      <c r="C60" s="269"/>
      <c r="D60" s="270"/>
      <c r="E60" s="261"/>
      <c r="F60" s="565"/>
      <c r="G60" s="583" t="s">
        <v>527</v>
      </c>
      <c r="H60" s="593">
        <f>SUMIF(M6:M55,"G",H6:H55)</f>
        <v>8581431.7599999998</v>
      </c>
      <c r="I60" s="264"/>
      <c r="J60" s="574"/>
      <c r="K60" s="278" t="s">
        <v>540</v>
      </c>
      <c r="L60" s="1750">
        <f>COUNTIFS(M6:M55,"P")</f>
        <v>19</v>
      </c>
      <c r="N60" s="1893" t="s">
        <v>1553</v>
      </c>
      <c r="O60" s="1894"/>
      <c r="P60" s="1756">
        <f>COUNTIFS(A6:A55,"1",F6:F55,"EPO",M6:M55,"P")</f>
        <v>14</v>
      </c>
      <c r="Q60" s="40"/>
      <c r="R60" s="40"/>
      <c r="S60" s="40"/>
      <c r="T60" s="40"/>
      <c r="U60" s="40"/>
      <c r="V60" s="40"/>
    </row>
    <row r="61" spans="1:22" x14ac:dyDescent="0.2">
      <c r="A61" s="369">
        <f>COUNTIFS(M6:M55,"A")</f>
        <v>7</v>
      </c>
      <c r="B61" s="369"/>
      <c r="C61" s="369"/>
      <c r="D61" s="371" t="s">
        <v>430</v>
      </c>
      <c r="E61" s="261"/>
      <c r="F61" s="261"/>
      <c r="G61" s="276"/>
      <c r="H61" s="277"/>
      <c r="I61" s="264"/>
      <c r="J61" s="574"/>
      <c r="K61" s="418" t="s">
        <v>566</v>
      </c>
      <c r="L61" s="1751">
        <f>COUNTIFS(M6:M55,"ATT")</f>
        <v>6</v>
      </c>
      <c r="N61" s="1895" t="s">
        <v>1554</v>
      </c>
      <c r="O61" s="1896"/>
      <c r="P61" s="1757">
        <f>COUNTIFS(A6:A55,"1",F6:F55,"EPO",M6:M55,"ATT")</f>
        <v>0</v>
      </c>
      <c r="Q61" s="40"/>
      <c r="R61" s="40"/>
      <c r="S61" s="40"/>
      <c r="T61" s="40"/>
      <c r="U61" s="40"/>
      <c r="V61" s="40"/>
    </row>
    <row r="62" spans="1:22" x14ac:dyDescent="0.2">
      <c r="A62" s="374">
        <f>'E 2022'!A12</f>
        <v>6</v>
      </c>
      <c r="B62" s="374"/>
      <c r="C62" s="374"/>
      <c r="D62" s="375" t="s">
        <v>528</v>
      </c>
      <c r="E62" s="261"/>
      <c r="F62" s="283"/>
      <c r="G62" s="283"/>
      <c r="H62" s="283"/>
      <c r="I62" s="264"/>
      <c r="J62" s="574"/>
      <c r="K62" s="307" t="s">
        <v>597</v>
      </c>
      <c r="L62" s="1752">
        <f>COUNTIFS(M6:M55,"I")</f>
        <v>4</v>
      </c>
      <c r="N62" s="1883" t="s">
        <v>1555</v>
      </c>
      <c r="O62" s="1884"/>
      <c r="P62" s="1758">
        <f>COUNTIFS(A6:A55,"1",F6:F55,"EPO",M6:M55,"I")</f>
        <v>2</v>
      </c>
      <c r="Q62" s="40"/>
      <c r="R62" s="40"/>
      <c r="S62" s="40"/>
      <c r="T62" s="40"/>
      <c r="U62" s="40"/>
      <c r="V62" s="40"/>
    </row>
    <row r="63" spans="1:22" x14ac:dyDescent="0.2">
      <c r="A63" s="372">
        <f>L62</f>
        <v>4</v>
      </c>
      <c r="B63" s="372"/>
      <c r="C63" s="372"/>
      <c r="D63" s="373" t="s">
        <v>649</v>
      </c>
      <c r="E63" s="281"/>
      <c r="F63" s="283"/>
      <c r="G63" s="283"/>
      <c r="H63" s="283"/>
      <c r="I63" s="264"/>
      <c r="J63" s="577"/>
      <c r="K63" s="1729" t="s">
        <v>1551</v>
      </c>
      <c r="L63" s="1753">
        <f>COUNTIFS(M6:M55,"A")</f>
        <v>7</v>
      </c>
      <c r="N63" s="1885" t="s">
        <v>1551</v>
      </c>
      <c r="O63" s="1886"/>
      <c r="P63" s="1759">
        <f>COUNTIFS(F6:F55,"EPO",M6:M55,"A")</f>
        <v>7</v>
      </c>
      <c r="Q63" s="833"/>
      <c r="R63" s="40"/>
      <c r="S63" s="40"/>
      <c r="T63" s="40"/>
      <c r="U63" s="40"/>
      <c r="V63" s="40"/>
    </row>
    <row r="64" spans="1:22" x14ac:dyDescent="0.2">
      <c r="A64" s="372"/>
      <c r="B64" s="372"/>
      <c r="C64" s="372"/>
      <c r="D64" s="373"/>
      <c r="E64" s="281"/>
      <c r="F64" s="283"/>
      <c r="G64" s="283"/>
      <c r="H64" s="283"/>
      <c r="I64" s="264"/>
      <c r="J64" s="265"/>
      <c r="N64" s="40"/>
      <c r="O64" s="40"/>
      <c r="P64" s="40"/>
      <c r="Q64" s="40"/>
      <c r="R64" s="40"/>
      <c r="S64" s="40"/>
      <c r="T64" s="40"/>
      <c r="U64" s="40"/>
      <c r="V64" s="40"/>
    </row>
    <row r="65" spans="1:22" x14ac:dyDescent="0.2">
      <c r="E65" s="261"/>
      <c r="F65" s="261"/>
      <c r="G65" s="40"/>
      <c r="H65" s="277"/>
      <c r="I65" s="264"/>
      <c r="J65" s="265"/>
      <c r="K65" s="265"/>
      <c r="L65" s="265"/>
      <c r="M65" s="282"/>
      <c r="N65" s="282"/>
      <c r="O65" s="268"/>
      <c r="P65" s="551"/>
      <c r="Q65" s="551"/>
      <c r="R65" s="40"/>
      <c r="S65" s="40"/>
      <c r="T65" s="40"/>
      <c r="U65" s="40"/>
      <c r="V65" s="40"/>
    </row>
    <row r="66" spans="1:22" x14ac:dyDescent="0.2">
      <c r="A66" s="259">
        <f>SUM(A59:A63)</f>
        <v>54</v>
      </c>
      <c r="B66" s="259"/>
      <c r="C66" s="259"/>
      <c r="D66" s="260" t="s">
        <v>1499</v>
      </c>
      <c r="E66" s="684" t="s">
        <v>24</v>
      </c>
      <c r="F66" s="556"/>
      <c r="G66" s="557" t="s">
        <v>655</v>
      </c>
      <c r="H66" s="558">
        <f>SUMIFS(H6:H55,K6:K55,"FACADE",A6:A55,"1")</f>
        <v>11621613</v>
      </c>
      <c r="I66" s="559"/>
      <c r="J66" s="560" t="s">
        <v>662</v>
      </c>
      <c r="K66" s="561">
        <f>SUMIFS(H6:H55,M6:M55,"G",K6:K55,"FACADE")</f>
        <v>0</v>
      </c>
      <c r="L66" s="571"/>
      <c r="M66" s="557" t="s">
        <v>676</v>
      </c>
      <c r="N66" s="572">
        <f>COUNTIFS(K6:K55,"FACADE",A6:A55,"1")</f>
        <v>3</v>
      </c>
      <c r="O66" s="560" t="s">
        <v>669</v>
      </c>
      <c r="P66" s="573">
        <f>COUNTIFS(M6:M55,"G",K6:K55,"FACADE")</f>
        <v>0</v>
      </c>
      <c r="Q66" s="616" t="s">
        <v>727</v>
      </c>
      <c r="R66" s="619">
        <f>SUMIFS(H6:H55,K6:K55,"FACADE",M6:M55,"P",A6:A55,"1")</f>
        <v>6156486</v>
      </c>
      <c r="S66" s="40"/>
      <c r="T66" s="40"/>
      <c r="U66" s="40"/>
      <c r="V66" s="40"/>
    </row>
    <row r="67" spans="1:22" x14ac:dyDescent="0.2">
      <c r="A67" s="40"/>
      <c r="B67" s="40"/>
      <c r="C67" s="40"/>
      <c r="D67" s="283"/>
      <c r="E67" s="684" t="s">
        <v>24</v>
      </c>
      <c r="F67" s="562"/>
      <c r="G67" s="550" t="s">
        <v>656</v>
      </c>
      <c r="H67" s="293">
        <f>SUMIFS(H6:H55,K6:K55,"CHARPENTE",A6:A55,"1")</f>
        <v>358856</v>
      </c>
      <c r="I67" s="264"/>
      <c r="J67" s="552" t="s">
        <v>663</v>
      </c>
      <c r="K67" s="563">
        <f>SUMIFS(H6:H55,M6:M55,"G",K6:K55,"CHARPENTE")</f>
        <v>358856</v>
      </c>
      <c r="L67" s="574"/>
      <c r="M67" s="550" t="s">
        <v>677</v>
      </c>
      <c r="N67" s="295">
        <f>COUNTIFS(K6:K55,"CHARPENTE",A6:A55,"1")</f>
        <v>1</v>
      </c>
      <c r="O67" s="552" t="s">
        <v>670</v>
      </c>
      <c r="P67" s="573">
        <f>COUNTIFS(M6:M55,"G",K6:K55,"CHARPENTE")</f>
        <v>1</v>
      </c>
      <c r="Q67" s="617" t="s">
        <v>728</v>
      </c>
      <c r="R67" s="620">
        <f>SUMIFS(H6:H55,K6:K55,"CHARPENTE",M6:M55,"P",A6:A55,"1")</f>
        <v>0</v>
      </c>
      <c r="S67" s="40"/>
      <c r="T67" s="40"/>
      <c r="U67" s="40"/>
      <c r="V67" s="40"/>
    </row>
    <row r="68" spans="1:22" x14ac:dyDescent="0.2">
      <c r="A68" s="275">
        <f>'2021'!A68</f>
        <v>47</v>
      </c>
      <c r="B68" s="275"/>
      <c r="C68" s="275"/>
      <c r="D68" s="1" t="s">
        <v>1500</v>
      </c>
      <c r="E68" s="684" t="s">
        <v>24</v>
      </c>
      <c r="F68" s="562"/>
      <c r="G68" s="550" t="s">
        <v>657</v>
      </c>
      <c r="H68" s="293">
        <f>SUMIFS(H6:H55,K6:K55,"VERRIERE",A6:A55,"1")</f>
        <v>13373597.17</v>
      </c>
      <c r="I68" s="264"/>
      <c r="J68" s="552" t="s">
        <v>664</v>
      </c>
      <c r="K68" s="563">
        <f>SUMIFS(H6:H55,M6:M55,"G",K6:K55,"VERRIERE")</f>
        <v>2409170</v>
      </c>
      <c r="L68" s="574"/>
      <c r="M68" s="550" t="s">
        <v>678</v>
      </c>
      <c r="N68" s="295">
        <f>COUNTIFS(K6:K55,"VERRIERE",A6:A55,"1")</f>
        <v>11</v>
      </c>
      <c r="O68" s="552" t="s">
        <v>671</v>
      </c>
      <c r="P68" s="573">
        <f>COUNTIFS(M6:M55,"G",K6:K55,"VERRIERE")</f>
        <v>4</v>
      </c>
      <c r="Q68" s="617" t="s">
        <v>729</v>
      </c>
      <c r="R68" s="620">
        <f>SUMIFS(H6:H55,K6:K55,"VERRIERE",M6:M55,"P",A6:A55,"1")</f>
        <v>7323427.1699999999</v>
      </c>
      <c r="S68" s="40"/>
      <c r="T68" s="40"/>
      <c r="U68" s="40"/>
      <c r="V68" s="40"/>
    </row>
    <row r="69" spans="1:22" x14ac:dyDescent="0.2">
      <c r="A69" s="376">
        <f>A66-A68</f>
        <v>7</v>
      </c>
      <c r="B69" s="376"/>
      <c r="C69" s="376"/>
      <c r="D69" s="1" t="s">
        <v>1501</v>
      </c>
      <c r="E69" s="684" t="s">
        <v>24</v>
      </c>
      <c r="F69" s="564"/>
      <c r="G69" s="550" t="s">
        <v>658</v>
      </c>
      <c r="H69" s="293">
        <f>SUMIFS(H6:H55,K6:K55,"SNCF",A6:A55,"1")</f>
        <v>14322841.26</v>
      </c>
      <c r="I69" s="286"/>
      <c r="J69" s="552" t="s">
        <v>665</v>
      </c>
      <c r="K69" s="563">
        <f>SUMIFS(H6:H55,M6:M55,"G",K6:K55,"SNCF")</f>
        <v>5332240.76</v>
      </c>
      <c r="L69" s="576"/>
      <c r="M69" s="550" t="s">
        <v>679</v>
      </c>
      <c r="N69" s="295">
        <f>COUNTIFS(K6:K55,"SNCF",A6:A55,"1")</f>
        <v>6</v>
      </c>
      <c r="O69" s="552" t="s">
        <v>672</v>
      </c>
      <c r="P69" s="573">
        <f>COUNTIFS(M6:M55,"G",K6:K55,"SNCF")</f>
        <v>3</v>
      </c>
      <c r="Q69" s="617" t="s">
        <v>730</v>
      </c>
      <c r="R69" s="620">
        <f>SUMIFS(H6:H55,K6:K55,"SNCF",M6:M55,"P",A6:A55,"1")</f>
        <v>8990600.5</v>
      </c>
      <c r="S69" s="40"/>
      <c r="T69" s="40"/>
      <c r="U69" s="40"/>
      <c r="V69" s="40"/>
    </row>
    <row r="70" spans="1:22" x14ac:dyDescent="0.2">
      <c r="A70" s="40"/>
      <c r="B70" s="40"/>
      <c r="C70" s="40"/>
      <c r="D70" s="283"/>
      <c r="E70" s="684" t="s">
        <v>24</v>
      </c>
      <c r="F70" s="562"/>
      <c r="G70" s="550" t="s">
        <v>659</v>
      </c>
      <c r="H70" s="293">
        <f>SUMIFS(H6:H55,K6:K55,"PASSERELLE",A6:A55,"1")</f>
        <v>2658720.06</v>
      </c>
      <c r="I70" s="264"/>
      <c r="J70" s="552" t="s">
        <v>666</v>
      </c>
      <c r="K70" s="563">
        <f>SUMIFS(H6:H55,M6:M55,"G",K6:K55,"PASSERELLE")</f>
        <v>67000</v>
      </c>
      <c r="L70" s="574"/>
      <c r="M70" s="550" t="s">
        <v>680</v>
      </c>
      <c r="N70" s="295">
        <f>COUNTIFS(K6:K55,"PASSERELLE",A6:A55,"1")</f>
        <v>4</v>
      </c>
      <c r="O70" s="552" t="s">
        <v>673</v>
      </c>
      <c r="P70" s="573">
        <f>COUNTIFS(M6:M55,"G",K6:K55,"PASSERELLE")</f>
        <v>1</v>
      </c>
      <c r="Q70" s="617" t="s">
        <v>731</v>
      </c>
      <c r="R70" s="620">
        <f>SUMIFS(H6:H55,K6:K55,"PASSERELLE",M6:M55,"P",A6:A55,"1")</f>
        <v>2591720.06</v>
      </c>
      <c r="S70" s="40"/>
      <c r="T70" s="40"/>
      <c r="U70" s="40"/>
      <c r="V70" s="40"/>
    </row>
    <row r="71" spans="1:22" x14ac:dyDescent="0.2">
      <c r="A71" s="548" t="e">
        <f>#REF!</f>
        <v>#REF!</v>
      </c>
      <c r="B71" s="548"/>
      <c r="C71" s="548"/>
      <c r="D71" s="549" t="s">
        <v>539</v>
      </c>
      <c r="E71" s="684" t="s">
        <v>24</v>
      </c>
      <c r="F71" s="562"/>
      <c r="G71" s="550" t="s">
        <v>660</v>
      </c>
      <c r="H71" s="293">
        <f>SUMIFS(H6:H55,K6:K55,"TCE",A6:A55,"1")</f>
        <v>0</v>
      </c>
      <c r="I71" s="264"/>
      <c r="J71" s="552" t="s">
        <v>667</v>
      </c>
      <c r="K71" s="563">
        <f>SUMIFS(H6:H55,M6:M55,"G",K6:K55,"TCE")</f>
        <v>0</v>
      </c>
      <c r="L71" s="574"/>
      <c r="M71" s="550" t="s">
        <v>681</v>
      </c>
      <c r="N71" s="295">
        <f>COUNTIFS(K6:K55,"TCE",A6:A55,"1")</f>
        <v>0</v>
      </c>
      <c r="O71" s="552" t="s">
        <v>674</v>
      </c>
      <c r="P71" s="573">
        <f>COUNTIFS(M6:M55,"G",K6:K55,"TCE")</f>
        <v>0</v>
      </c>
      <c r="Q71" s="617" t="s">
        <v>732</v>
      </c>
      <c r="R71" s="620">
        <f>SUMIFS(H6:H55,K6:K55,"TCE",M6:M55,"P",A6:A55,"1")</f>
        <v>0</v>
      </c>
      <c r="S71" s="40"/>
      <c r="T71" s="40"/>
      <c r="U71" s="40"/>
      <c r="V71" s="40"/>
    </row>
    <row r="72" spans="1:22" x14ac:dyDescent="0.2">
      <c r="A72" s="40"/>
      <c r="B72" s="40"/>
      <c r="C72" s="40"/>
      <c r="D72" s="283"/>
      <c r="E72" s="684" t="s">
        <v>801</v>
      </c>
      <c r="F72" s="565"/>
      <c r="G72" s="566" t="s">
        <v>661</v>
      </c>
      <c r="H72" s="567">
        <f>SUMIFS(H6:H55,K6:K55,"AUTRES",A6:A55,"1")</f>
        <v>5398716</v>
      </c>
      <c r="I72" s="568"/>
      <c r="J72" s="569" t="s">
        <v>668</v>
      </c>
      <c r="K72" s="570">
        <f>SUMIFS(H24:H55,M24:M55,"G",K24:K55,"AUTRES")</f>
        <v>380230</v>
      </c>
      <c r="L72" s="577"/>
      <c r="M72" s="566" t="s">
        <v>682</v>
      </c>
      <c r="N72" s="578">
        <f>COUNTIFS(K6:K55,"AUTRES",A6:A55,"1")</f>
        <v>12</v>
      </c>
      <c r="O72" s="569" t="s">
        <v>675</v>
      </c>
      <c r="P72" s="573">
        <f>COUNTIFS(M6:M55,"G",K6:K55,"AUTRES")</f>
        <v>5</v>
      </c>
      <c r="Q72" s="618" t="s">
        <v>733</v>
      </c>
      <c r="R72" s="621">
        <f>SUMIFS(H6:H55,K6:K55,"AUTRES",M6:M55,"P",A6:A55,"1")</f>
        <v>2237636</v>
      </c>
      <c r="S72" s="40"/>
      <c r="T72" s="40"/>
      <c r="U72" s="40"/>
      <c r="V72" s="40"/>
    </row>
    <row r="73" spans="1:22" x14ac:dyDescent="0.2">
      <c r="A73" s="634" t="s">
        <v>753</v>
      </c>
      <c r="B73" s="1442"/>
      <c r="C73" s="1442"/>
      <c r="D73" s="1763"/>
      <c r="E73" s="261"/>
      <c r="F73" s="261"/>
      <c r="G73" s="550"/>
      <c r="H73" s="293"/>
      <c r="I73" s="264"/>
      <c r="J73" s="552"/>
      <c r="K73" s="40"/>
      <c r="L73" s="40"/>
      <c r="M73" s="550"/>
      <c r="N73" s="791"/>
      <c r="O73" s="552"/>
      <c r="P73" s="596"/>
      <c r="Q73" s="616" t="s">
        <v>734</v>
      </c>
      <c r="R73" s="622">
        <f>COUNTIFS(K6:K55,"FACADE",M6:M55,"P",A6:A55,"1")</f>
        <v>2</v>
      </c>
      <c r="S73" s="40"/>
      <c r="T73" s="40"/>
      <c r="U73" s="40"/>
      <c r="V73" s="40"/>
    </row>
    <row r="74" spans="1:22" x14ac:dyDescent="0.2">
      <c r="A74" s="636">
        <f>COUNTIFS(H6:H55,"&lt;=500000",F6:F55,"EPO",A6:A55,1)</f>
        <v>5</v>
      </c>
      <c r="B74" s="1443"/>
      <c r="C74" s="1443"/>
      <c r="D74" s="637" t="s">
        <v>747</v>
      </c>
      <c r="E74" s="684" t="s">
        <v>24</v>
      </c>
      <c r="F74" s="556"/>
      <c r="G74" s="598" t="s">
        <v>894</v>
      </c>
      <c r="H74" s="599">
        <f>SUMIFS(H6:H55,A6:A55,"1",L6:L55,"Privé",F6:F55,"EPO")-H76</f>
        <v>19425438.800000001</v>
      </c>
      <c r="I74" s="559"/>
      <c r="J74" s="600" t="s">
        <v>896</v>
      </c>
      <c r="K74" s="630">
        <f>SUMIFS(H6:H55,M6:M55,"G",L6:L55,"Privé",F6:F55,"EPO")-K76</f>
        <v>1347470</v>
      </c>
      <c r="L74" s="601"/>
      <c r="M74" s="602" t="s">
        <v>897</v>
      </c>
      <c r="N74" s="554">
        <f>COUNTIFS(A6:A55,"1",L6:L55,"Privé",F6:F55,"EPO")-N76</f>
        <v>10</v>
      </c>
      <c r="O74" s="581" t="s">
        <v>899</v>
      </c>
      <c r="P74" s="614">
        <f>COUNTIFS(M6:M55,"G",L6:L55,"Privé",F6:F55,"EPO")-P76</f>
        <v>2</v>
      </c>
      <c r="Q74" s="617" t="s">
        <v>735</v>
      </c>
      <c r="R74" s="623">
        <f>COUNTIFS(K6:K55,"CHARPENTE",M6:M55,"P",A6:A55,"1")</f>
        <v>0</v>
      </c>
      <c r="S74" s="40"/>
      <c r="T74" s="40"/>
      <c r="U74" s="40"/>
      <c r="V74" s="40"/>
    </row>
    <row r="75" spans="1:22" x14ac:dyDescent="0.2">
      <c r="A75" s="636">
        <f>COUNTIFS(H6:H55,"&gt;500000",F6:F55,"EPO",A6:A55,1)-COUNTIFS(H6:H55,"&gt;=1000000",F6:F55,"EPO",A6:A55,1)</f>
        <v>7</v>
      </c>
      <c r="B75" s="1443"/>
      <c r="C75" s="1443"/>
      <c r="D75" s="637" t="s">
        <v>751</v>
      </c>
      <c r="E75" s="684" t="s">
        <v>24</v>
      </c>
      <c r="F75" s="562"/>
      <c r="G75" s="418" t="s">
        <v>893</v>
      </c>
      <c r="H75" s="555">
        <f>SUMIFS(H6:H55,A6:A55,"1",L6:L55,"Public",F6:F55,"EPO")-H77</f>
        <v>10757983.43</v>
      </c>
      <c r="I75" s="264"/>
      <c r="J75" s="266" t="s">
        <v>895</v>
      </c>
      <c r="K75" s="582">
        <f>SUMIFS(H24:H55,M24:M55,"G",L24:L55,"Public",F24:F55,"EPO")-K77</f>
        <v>-4021144</v>
      </c>
      <c r="L75" s="281"/>
      <c r="M75" s="491" t="s">
        <v>898</v>
      </c>
      <c r="N75" s="554">
        <f>COUNTIFS(A6:A55,"1",L6:L55,"Public",F6:F55,"EPO")-N77</f>
        <v>9</v>
      </c>
      <c r="O75" s="553" t="s">
        <v>900</v>
      </c>
      <c r="P75" s="597">
        <f>COUNTIFS(M6:M55,"G",L6:L55,"Public",F6:F55,"EPO")-P77</f>
        <v>3</v>
      </c>
      <c r="Q75" s="617" t="s">
        <v>736</v>
      </c>
      <c r="R75" s="623">
        <f>COUNTIFS(K6:K55,"VERRIERE",M6:M55,"P",A6:A55,"1")</f>
        <v>5</v>
      </c>
      <c r="S75" s="40"/>
      <c r="T75" s="40"/>
      <c r="U75" s="40"/>
      <c r="V75" s="40"/>
    </row>
    <row r="76" spans="1:22" x14ac:dyDescent="0.2">
      <c r="A76" s="636">
        <f>COUNTIFS(H6:H55,"&gt;=1000000",F6:F55,"EPO",A6:A55,1)-COUNTIFS(H6:H55,"&gt;=2000000",F6:F55,"EPO",A6:A55,1)</f>
        <v>3</v>
      </c>
      <c r="B76" s="1443"/>
      <c r="C76" s="1443"/>
      <c r="D76" s="637" t="s">
        <v>750</v>
      </c>
      <c r="E76" s="684" t="s">
        <v>24</v>
      </c>
      <c r="F76" s="562"/>
      <c r="G76" s="418" t="s">
        <v>901</v>
      </c>
      <c r="H76" s="555">
        <f>SUMIFS(H6:H55,A6:A55,"1",L6:L55,"Privé",F6:F55,"EPO",K6:K55,"SNCF")</f>
        <v>404293.76</v>
      </c>
      <c r="I76" s="264"/>
      <c r="J76" s="266" t="s">
        <v>903</v>
      </c>
      <c r="K76" s="582">
        <f>SUMIFS(H6:H55,M6:M55,"G",L6:L55,"Privé",F6:F55,"EPO",K6:K55,"SNCF")</f>
        <v>404293.76</v>
      </c>
      <c r="L76" s="281"/>
      <c r="M76" s="491" t="s">
        <v>905</v>
      </c>
      <c r="N76" s="554">
        <f>COUNTIFS(A6:A55,"1",L6:L55,"Privé",F6:F55,"EPO",K6:K55,"SNCF")</f>
        <v>1</v>
      </c>
      <c r="O76" s="553" t="s">
        <v>907</v>
      </c>
      <c r="P76" s="597">
        <f>COUNTIFS(M6:M55,"G",L6:L55,"Privé",F6:F55,"EPO",K6:K55,"SNCF")</f>
        <v>1</v>
      </c>
      <c r="Q76" s="617" t="s">
        <v>737</v>
      </c>
      <c r="R76" s="623">
        <f>COUNTIFS(K6:K55,"SNCF",M6:M55,"P",A6:A55,"1")</f>
        <v>3</v>
      </c>
      <c r="S76" s="40"/>
      <c r="T76" s="40"/>
      <c r="U76" s="40"/>
      <c r="V76" s="40"/>
    </row>
    <row r="77" spans="1:22" x14ac:dyDescent="0.2">
      <c r="A77" s="636">
        <f>COUNTIFS(H6:H55,"&gt;=2000000",F6:F55,"EPO",A6:A55,1)-COUNTIFS(H6:H55,"&gt;=5000000",F6:F55,"EPO",A6:A55,1)</f>
        <v>9</v>
      </c>
      <c r="B77" s="1443"/>
      <c r="C77" s="1443"/>
      <c r="D77" s="637" t="s">
        <v>749</v>
      </c>
      <c r="E77" s="684" t="s">
        <v>24</v>
      </c>
      <c r="F77" s="562"/>
      <c r="G77" s="418" t="s">
        <v>902</v>
      </c>
      <c r="H77" s="555">
        <f>SUMIFS(H6:H55,A6:A55,"1",L6:L55,"Public",F6:F55,"EPO",K6:K55,"SNCF")</f>
        <v>13918547.5</v>
      </c>
      <c r="I77" s="264"/>
      <c r="J77" s="266" t="s">
        <v>904</v>
      </c>
      <c r="K77" s="582">
        <f>SUMIFS(H6:H55,M6:M55,"G",L6:L55,"Public",F6:F55,"EPO",K6:K55,"SNCF")</f>
        <v>4927947</v>
      </c>
      <c r="L77" s="281"/>
      <c r="M77" s="491" t="s">
        <v>906</v>
      </c>
      <c r="N77" s="554">
        <f>COUNTIFS(A6:A55,"1",L6:L55,"Public",F6:F55,"EPO",K6:K55,"SNCF")</f>
        <v>5</v>
      </c>
      <c r="O77" s="553" t="s">
        <v>908</v>
      </c>
      <c r="P77" s="597">
        <f>COUNTIFS(M6:M55,"G",L6:L55,"Public",F6:F55,"EPO",K6:K55,"SNCF")</f>
        <v>2</v>
      </c>
      <c r="Q77" s="617" t="s">
        <v>738</v>
      </c>
      <c r="R77" s="623">
        <f>COUNTIFS(K6:K55,"PASSERELLE",M6:M55,"P",A6:A55,"1")</f>
        <v>3</v>
      </c>
      <c r="S77" s="40"/>
      <c r="T77" s="40"/>
      <c r="U77" s="40"/>
      <c r="V77" s="40"/>
    </row>
    <row r="78" spans="1:22" x14ac:dyDescent="0.2">
      <c r="A78" s="636">
        <f>COUNTIFS(H6:H55,"&gt;=5000000",F6:F55,"EPO",A6:A55,1)</f>
        <v>1</v>
      </c>
      <c r="B78" s="1443"/>
      <c r="C78" s="1443"/>
      <c r="D78" s="637" t="s">
        <v>748</v>
      </c>
      <c r="E78" s="684" t="s">
        <v>24</v>
      </c>
      <c r="F78" s="556"/>
      <c r="G78" s="557" t="s">
        <v>759</v>
      </c>
      <c r="H78" s="558">
        <f>SUMIFS(H6:H55,P6:P55,"P",A6:A55,"1",F6:F55,"EPO")</f>
        <v>39915202.120000005</v>
      </c>
      <c r="I78" s="559"/>
      <c r="J78" s="560" t="s">
        <v>761</v>
      </c>
      <c r="K78" s="561">
        <f>SUMIFS(H6:H55,M6:M55,"G",P6:P55,"P",F6:F55,"EPO")</f>
        <v>6679710.7599999998</v>
      </c>
      <c r="L78" s="571"/>
      <c r="M78" s="557" t="s">
        <v>763</v>
      </c>
      <c r="N78" s="580">
        <f>COUNTIFS(A6:A55,"1",P6:P55,"P",F6:F55,"EPO")</f>
        <v>19</v>
      </c>
      <c r="O78" s="560" t="s">
        <v>765</v>
      </c>
      <c r="P78" s="615">
        <f>COUNTIFS(M6:M55,"G",P6:P55,"P",F6:F55,"EPO")</f>
        <v>5</v>
      </c>
      <c r="Q78" s="617" t="s">
        <v>739</v>
      </c>
      <c r="R78" s="623">
        <f>COUNTIFS(K6:K55,"TCE",M6:M55,"P",A6:A55,"1")</f>
        <v>0</v>
      </c>
      <c r="S78" s="40"/>
      <c r="T78" s="40"/>
      <c r="U78" s="40"/>
      <c r="V78" s="40"/>
    </row>
    <row r="79" spans="1:22" x14ac:dyDescent="0.2">
      <c r="A79" s="1764"/>
      <c r="B79" s="350"/>
      <c r="C79" s="350"/>
      <c r="D79" s="637"/>
      <c r="E79" s="684" t="s">
        <v>24</v>
      </c>
      <c r="F79" s="562"/>
      <c r="G79" s="550" t="s">
        <v>760</v>
      </c>
      <c r="H79" s="293">
        <f>SUMIFS(H6:H55,P6:P55,"-",A6:A55,"1",F6:F55,"EPO")</f>
        <v>4591061.37</v>
      </c>
      <c r="I79" s="264"/>
      <c r="J79" s="552" t="s">
        <v>762</v>
      </c>
      <c r="K79" s="563">
        <f>SUMIFS(H6:H55,M6:M55,"G",P6:P55,"-",F6:F55,"EPO")</f>
        <v>1420556</v>
      </c>
      <c r="L79" s="574"/>
      <c r="M79" s="550" t="s">
        <v>764</v>
      </c>
      <c r="N79" s="554">
        <f>COUNTIFS(A6:A55,"1",P6:P55,"-",F6:F55,"EPO")</f>
        <v>6</v>
      </c>
      <c r="O79" s="552" t="s">
        <v>766</v>
      </c>
      <c r="P79" s="596">
        <f>COUNTIFS(M6:M55,"G",P6:P55,"-",F6:F55,"EPO")</f>
        <v>3</v>
      </c>
      <c r="Q79" s="618" t="s">
        <v>740</v>
      </c>
      <c r="R79" s="624">
        <f>COUNTIFS(K6:K55,"AUTRES",M6:M55,"P",A6:A55,"1")</f>
        <v>1</v>
      </c>
      <c r="S79" s="40"/>
      <c r="T79" s="40"/>
      <c r="U79" s="40"/>
      <c r="V79" s="40"/>
    </row>
    <row r="80" spans="1:22" x14ac:dyDescent="0.2">
      <c r="A80" s="638"/>
      <c r="B80" s="40"/>
      <c r="C80" s="40"/>
      <c r="D80" s="639"/>
      <c r="E80" s="684" t="s">
        <v>24</v>
      </c>
      <c r="F80" s="780"/>
      <c r="G80" s="707" t="s">
        <v>909</v>
      </c>
      <c r="H80" s="781">
        <f>SUMIFS(H6:H55,M6:M55,"P",L6:L55,"Privé",A6:A55,"1",F6:F55,"EPO")-H81</f>
        <v>12612841.800000001</v>
      </c>
      <c r="I80" s="782"/>
      <c r="J80" s="783" t="s">
        <v>911</v>
      </c>
      <c r="K80" s="788">
        <f>SUMIFS(H6:H55,M6:M55,"P",L6:L55,"Public",A6:A55,"1",F6:F55,"EPO")-K81</f>
        <v>5696427.4299999997</v>
      </c>
      <c r="L80" s="784"/>
      <c r="M80" s="783" t="s">
        <v>912</v>
      </c>
      <c r="N80" s="785">
        <f>COUNTIFS(M6:M55,"P",L6:L55,"Privé",A6:A55,"1",F6:F55,"EPO")-N81</f>
        <v>6</v>
      </c>
      <c r="O80" s="786" t="s">
        <v>915</v>
      </c>
      <c r="P80" s="622">
        <f>COUNTIFS(M6:M55,"P",L6:L55,"Public",A6:A55,"1",F6:F55,"EPO")-P81</f>
        <v>5</v>
      </c>
      <c r="Q80" s="40"/>
      <c r="R80" s="40"/>
      <c r="S80" s="40"/>
      <c r="T80" s="40"/>
      <c r="U80" s="40"/>
      <c r="V80" s="40"/>
    </row>
    <row r="81" spans="1:22" x14ac:dyDescent="0.2">
      <c r="A81" s="638"/>
      <c r="B81" s="40"/>
      <c r="C81" s="40"/>
      <c r="D81" s="639"/>
      <c r="E81" s="684" t="s">
        <v>24</v>
      </c>
      <c r="F81" s="625"/>
      <c r="G81" s="711" t="s">
        <v>917</v>
      </c>
      <c r="H81" s="631">
        <f>SUMIFS(H6:H55,M6:M55,"P",L6:L55,"Privé",A6:A55,"1",F6:F55,"EPO",K6:K55,"SNCF")</f>
        <v>0</v>
      </c>
      <c r="I81" s="626"/>
      <c r="J81" s="628" t="s">
        <v>910</v>
      </c>
      <c r="K81" s="632">
        <f>SUMIFS(H6:H55,M6:M55,"P",L6:L55,"Public",A6:A55,"1",F6:F55,"EPO",K6:K55,"SNCF")</f>
        <v>8990600.5</v>
      </c>
      <c r="L81" s="627"/>
      <c r="M81" s="628" t="s">
        <v>913</v>
      </c>
      <c r="N81" s="787">
        <f>COUNTIFS(M6:M55,"P",L6:L55,"Privé",A6:A55,"1",F6:F55,"EPO",K6:K55,"SNCF")</f>
        <v>0</v>
      </c>
      <c r="O81" s="629" t="s">
        <v>914</v>
      </c>
      <c r="P81" s="624">
        <f>COUNTIFS(M6:M55,"P",L6:L55,"Public",A6:A55,"1",F6:F55,"EPO",K6:K55,"SNCF")</f>
        <v>3</v>
      </c>
      <c r="Q81" s="40"/>
      <c r="R81" s="40"/>
      <c r="S81" s="40"/>
      <c r="T81" s="40"/>
      <c r="U81" s="40"/>
      <c r="V81" s="40"/>
    </row>
    <row r="82" spans="1:22" x14ac:dyDescent="0.2">
      <c r="A82" s="638"/>
      <c r="B82" s="40"/>
      <c r="C82" s="40"/>
      <c r="D82" s="639"/>
      <c r="E82" s="261"/>
      <c r="F82" s="261"/>
      <c r="G82" s="40"/>
      <c r="H82" s="277"/>
      <c r="I82" s="264"/>
      <c r="J82" s="265"/>
      <c r="K82" s="265"/>
      <c r="L82" s="265"/>
      <c r="M82" s="282"/>
      <c r="N82" s="282"/>
      <c r="O82" s="268"/>
      <c r="P82" s="40"/>
      <c r="Q82" s="40"/>
      <c r="R82" s="40"/>
      <c r="S82" s="40"/>
      <c r="T82" s="40"/>
      <c r="U82" s="40"/>
      <c r="V82" s="40"/>
    </row>
    <row r="83" spans="1:22" x14ac:dyDescent="0.2">
      <c r="A83" s="1897" t="s">
        <v>754</v>
      </c>
      <c r="B83" s="1898"/>
      <c r="C83" s="1898"/>
      <c r="D83" s="1899"/>
      <c r="E83" s="684" t="s">
        <v>24</v>
      </c>
      <c r="F83" s="556"/>
      <c r="G83" s="605" t="s">
        <v>710</v>
      </c>
      <c r="H83" s="608">
        <f>AVERAGEIFS(H6:H55,A6:A55,"1",K6:K55,"FACADE")</f>
        <v>3873871</v>
      </c>
      <c r="I83" s="703"/>
      <c r="J83" s="560" t="s">
        <v>802</v>
      </c>
      <c r="K83" s="561">
        <f>SUMIFS(H6:H55,M6:M55,"G",K6:K55,"FACADE",L6:L55,"Privé",A6:A55,"1")</f>
        <v>0</v>
      </c>
      <c r="L83" s="706"/>
      <c r="M83" s="707" t="s">
        <v>809</v>
      </c>
      <c r="N83" s="619">
        <f>SUMIFS(H6:H55,M6:M55,"P",K6:K55,"FACADE",L6:L55,"Privé",A6:A55,"1")</f>
        <v>6156486</v>
      </c>
      <c r="O83" s="268"/>
      <c r="P83" s="40"/>
      <c r="Q83" s="40"/>
      <c r="R83" s="40"/>
      <c r="S83" s="40"/>
      <c r="T83" s="40"/>
      <c r="U83" s="40"/>
      <c r="V83" s="40"/>
    </row>
    <row r="84" spans="1:22" x14ac:dyDescent="0.2">
      <c r="A84" s="1760">
        <f>COUNTIFS(H6:H55,"&lt;=500000",F6:F55,"EPO",M6:M55,"G")</f>
        <v>4</v>
      </c>
      <c r="B84" s="1761"/>
      <c r="C84" s="1761"/>
      <c r="D84" s="1762" t="s">
        <v>747</v>
      </c>
      <c r="E84" s="684" t="s">
        <v>24</v>
      </c>
      <c r="F84" s="562"/>
      <c r="G84" s="606" t="s">
        <v>711</v>
      </c>
      <c r="H84" s="609">
        <f>AVERAGEIFS(H6:H55,A6:A55,"1",K6:K55,"CHARPENTE")</f>
        <v>358856</v>
      </c>
      <c r="I84" s="704"/>
      <c r="J84" s="552" t="s">
        <v>803</v>
      </c>
      <c r="K84" s="563">
        <f>SUMIFS(H6:H55,M6:M55,"G",K6:K55,"CHARPENTE",L6:L55,"Privé",A6:A55,"1")</f>
        <v>0</v>
      </c>
      <c r="L84" s="708"/>
      <c r="M84" s="709" t="s">
        <v>810</v>
      </c>
      <c r="N84" s="620">
        <f>SUMIFS(H6:H55,M6:M55,"P",K6:K55,"CHARPENTE",L6:L55,"Privé",A6:A55,"1")</f>
        <v>0</v>
      </c>
      <c r="O84" s="268"/>
      <c r="P84" s="40"/>
      <c r="Q84" s="40"/>
      <c r="R84" s="40"/>
      <c r="S84" s="40"/>
      <c r="T84" s="40"/>
      <c r="U84" s="40"/>
      <c r="V84" s="40"/>
    </row>
    <row r="85" spans="1:22" x14ac:dyDescent="0.2">
      <c r="A85" s="1760">
        <f>COUNTIFS(H6:H55,"&gt;500000",F6:F55,"EPO",M6:M55,"G")-COUNTIFS(H6:H55,"&gt;=1000000",F6:F55,"EPO",M6:M55,"G")</f>
        <v>3</v>
      </c>
      <c r="B85" s="1761"/>
      <c r="C85" s="1761"/>
      <c r="D85" s="1762" t="s">
        <v>751</v>
      </c>
      <c r="E85" s="684" t="s">
        <v>24</v>
      </c>
      <c r="F85" s="562"/>
      <c r="G85" s="606" t="s">
        <v>712</v>
      </c>
      <c r="H85" s="609">
        <f>AVERAGEIFS(H6:H55,A6:A55,"1",K6:K55,"VERRIERE")</f>
        <v>1215781.5609090908</v>
      </c>
      <c r="I85" s="704"/>
      <c r="J85" s="552" t="s">
        <v>804</v>
      </c>
      <c r="K85" s="563">
        <f>SUMIFS(H6:H55,M6:M55,"G",K6:K55,"VERRIERE",L6:L55,"Privé",A6:A55,"1")</f>
        <v>1347470</v>
      </c>
      <c r="L85" s="708"/>
      <c r="M85" s="709" t="s">
        <v>811</v>
      </c>
      <c r="N85" s="620">
        <f>SUMIFS(H6:H55,M6:M55,"P",K6:K55,"VERRIERE",L6:L55,"Privé",A6:A55,"1")</f>
        <v>4218719.8</v>
      </c>
      <c r="O85" s="268"/>
      <c r="P85" s="40"/>
      <c r="Q85" s="40"/>
      <c r="R85" s="40"/>
      <c r="S85" s="40"/>
      <c r="T85" s="40"/>
      <c r="U85" s="40"/>
      <c r="V85" s="40"/>
    </row>
    <row r="86" spans="1:22" x14ac:dyDescent="0.2">
      <c r="A86" s="1760">
        <f>COUNTIFS(H5:H55,"&gt;=1000000",F5:F55,"EPO",M5:M55,"G")-COUNTIFS(H5:H55,"&gt;=2000000",F5:F55,"EPO",M5:M55,"G")</f>
        <v>0</v>
      </c>
      <c r="B86" s="1761"/>
      <c r="C86" s="1761"/>
      <c r="D86" s="1762" t="s">
        <v>750</v>
      </c>
      <c r="E86" s="684" t="s">
        <v>24</v>
      </c>
      <c r="F86" s="562"/>
      <c r="G86" s="606" t="s">
        <v>713</v>
      </c>
      <c r="H86" s="609">
        <f>AVERAGEIFS(H18:H55,A18:A55,"1",K18:K55,"SNCF")</f>
        <v>1926750.8149999999</v>
      </c>
      <c r="I86" s="704"/>
      <c r="J86" s="552" t="s">
        <v>805</v>
      </c>
      <c r="K86" s="563">
        <f>SUMIFS(H6:H55,M6:M55,"G",K6:K55,"SNCF",L6:L55,"Privé",A6:A55,"1")</f>
        <v>404293.76</v>
      </c>
      <c r="L86" s="708"/>
      <c r="M86" s="709" t="s">
        <v>812</v>
      </c>
      <c r="N86" s="620">
        <f>SUMIFS(H6:H55,M6:M55,"P",K6:K55,"SNCF",L6:L55,"Privé",A6:A55,"1")</f>
        <v>0</v>
      </c>
      <c r="O86" s="268"/>
      <c r="P86" s="40"/>
      <c r="Q86" s="40"/>
      <c r="R86" s="40"/>
      <c r="S86" s="40"/>
      <c r="T86" s="40"/>
      <c r="U86" s="40"/>
      <c r="V86" s="40"/>
    </row>
    <row r="87" spans="1:22" x14ac:dyDescent="0.2">
      <c r="A87" s="1760">
        <f>COUNTIFS(H5:H55,"&gt;=2000000",F5:F55,"EPO",M5:M55,"G")-COUNTIFS(H5:H55,"&gt;=5000000",F5:F55,"EPO",M5:M55,"G")</f>
        <v>1</v>
      </c>
      <c r="B87" s="1761"/>
      <c r="C87" s="1761"/>
      <c r="D87" s="1762" t="s">
        <v>749</v>
      </c>
      <c r="E87" s="684" t="s">
        <v>24</v>
      </c>
      <c r="F87" s="562"/>
      <c r="G87" s="606" t="s">
        <v>714</v>
      </c>
      <c r="H87" s="609">
        <f>AVERAGEIFS(H6:H55,A6:A55,"1",K6:K55,"PASSERELLE")</f>
        <v>664680.01500000001</v>
      </c>
      <c r="I87" s="704"/>
      <c r="J87" s="552" t="s">
        <v>806</v>
      </c>
      <c r="K87" s="563">
        <f>SUMIFS(H6:H55,M6:M55,"G",K6:K55,"PASSERELLE",L6:L55,"Privé",A6:A55,"1")</f>
        <v>67000</v>
      </c>
      <c r="L87" s="708"/>
      <c r="M87" s="709" t="s">
        <v>813</v>
      </c>
      <c r="N87" s="620">
        <f>SUMIFS(H6:H55,M6:M55,"P",K6:K55,"PASSERELLE",L6:L55,"Privé",A6:A55,"1")</f>
        <v>0</v>
      </c>
      <c r="O87" s="268"/>
      <c r="P87" s="40"/>
      <c r="Q87" s="40"/>
      <c r="R87" s="40"/>
      <c r="S87" s="40"/>
      <c r="T87" s="40"/>
      <c r="U87" s="40"/>
      <c r="V87" s="40"/>
    </row>
    <row r="88" spans="1:22" x14ac:dyDescent="0.2">
      <c r="A88" s="1760">
        <f>COUNTIFS(H3:H55,"&gt;=5000000",F3:F55,"EPO",M3:M55,"G")</f>
        <v>0</v>
      </c>
      <c r="B88" s="1761"/>
      <c r="C88" s="1761"/>
      <c r="D88" s="1762" t="s">
        <v>748</v>
      </c>
      <c r="E88" s="684" t="s">
        <v>24</v>
      </c>
      <c r="F88" s="562"/>
      <c r="G88" s="606" t="s">
        <v>715</v>
      </c>
      <c r="H88" s="609" t="e">
        <f>AVERAGEIFS(H6:H55,A6:A55,"1",K6:K55,"TCE")</f>
        <v>#DIV/0!</v>
      </c>
      <c r="I88" s="704"/>
      <c r="J88" s="552" t="s">
        <v>807</v>
      </c>
      <c r="K88" s="563">
        <f>SUMIFS(H6:H55,M6:M55,"G",K6:K55,"TCE",L6:L55,"Privé",A6:A55,"1")</f>
        <v>0</v>
      </c>
      <c r="L88" s="708"/>
      <c r="M88" s="709" t="s">
        <v>814</v>
      </c>
      <c r="N88" s="620">
        <f>SUMIFS(H6:H55,M6:M55,"P",K6:K55,"TCE",L6:L55,"Privé",A6:A55,"1")</f>
        <v>0</v>
      </c>
      <c r="O88" s="268"/>
      <c r="P88" s="40"/>
      <c r="Q88" s="40"/>
      <c r="R88" s="40"/>
      <c r="S88" s="40"/>
      <c r="T88" s="40"/>
      <c r="U88" s="40"/>
      <c r="V88" s="40"/>
    </row>
    <row r="89" spans="1:22" x14ac:dyDescent="0.2">
      <c r="A89" s="640"/>
      <c r="B89" s="733"/>
      <c r="C89" s="733"/>
      <c r="D89" s="641"/>
      <c r="E89" s="684" t="s">
        <v>801</v>
      </c>
      <c r="F89" s="565"/>
      <c r="G89" s="607" t="s">
        <v>716</v>
      </c>
      <c r="H89" s="610">
        <f>AVERAGEIFS(H6:H55,A6:A55,"1",K6:K55,"AUTRES")</f>
        <v>449893</v>
      </c>
      <c r="I89" s="705"/>
      <c r="J89" s="569" t="s">
        <v>808</v>
      </c>
      <c r="K89" s="570">
        <f>SUMIFS(H6:H55,M6:M55,"G",K6:K55,"AUTRES",L6:L55,"Privé",A6:A55,"1")</f>
        <v>414165</v>
      </c>
      <c r="L89" s="710"/>
      <c r="M89" s="711" t="s">
        <v>815</v>
      </c>
      <c r="N89" s="1731">
        <f>SUMIFS(H6:H55,M6:M55,"P",K6:K55,"AUTRES",L6:L55,"Privé",A6:A55,"1")</f>
        <v>2237636</v>
      </c>
      <c r="O89" s="268"/>
      <c r="P89" s="40"/>
      <c r="Q89" s="40"/>
      <c r="R89" s="40"/>
      <c r="S89" s="40"/>
      <c r="T89" s="40"/>
      <c r="U89" s="40"/>
      <c r="V89" s="40"/>
    </row>
    <row r="90" spans="1:22" x14ac:dyDescent="0.2">
      <c r="A90" s="40"/>
      <c r="B90" s="40"/>
      <c r="C90" s="40"/>
      <c r="D90" s="287"/>
      <c r="E90" s="261"/>
      <c r="F90" s="261"/>
      <c r="G90" s="596"/>
      <c r="H90" s="551"/>
      <c r="I90" s="264"/>
      <c r="J90" s="265"/>
      <c r="K90" s="265"/>
      <c r="L90" s="265"/>
      <c r="M90" s="282"/>
      <c r="N90" s="282"/>
      <c r="O90" s="268"/>
      <c r="P90" s="40"/>
      <c r="Q90" s="40"/>
      <c r="R90" s="40"/>
      <c r="S90" s="40"/>
      <c r="T90" s="40"/>
      <c r="U90" s="40"/>
      <c r="V90" s="40"/>
    </row>
    <row r="91" spans="1:22" x14ac:dyDescent="0.2">
      <c r="A91" s="40"/>
      <c r="B91" s="40"/>
      <c r="C91" s="40"/>
      <c r="D91" s="287"/>
      <c r="E91" s="684" t="s">
        <v>24</v>
      </c>
      <c r="F91" s="556"/>
      <c r="G91" s="611" t="s">
        <v>703</v>
      </c>
      <c r="H91" s="561" t="e">
        <f>AVERAGEIFS(H6:H55,M6:M55,"G",K6:K55,"FACADE")</f>
        <v>#DIV/0!</v>
      </c>
      <c r="I91" s="703"/>
      <c r="J91" s="560" t="s">
        <v>816</v>
      </c>
      <c r="K91" s="561">
        <f>SUMIFS(H6:H55,M6:M55,"G",K6:K55,"FACADE",L6:L55,"Public",A6:A55,"1")</f>
        <v>0</v>
      </c>
      <c r="L91" s="706"/>
      <c r="M91" s="707" t="s">
        <v>823</v>
      </c>
      <c r="N91" s="619">
        <f>SUMIFS(H6:H55,M6:M55,"P",K6:K55,"FACADE",L6:L55,"Public",A6:A55,"1")</f>
        <v>0</v>
      </c>
      <c r="O91" s="268"/>
      <c r="P91" s="40"/>
      <c r="Q91" s="40"/>
      <c r="R91" s="40"/>
      <c r="S91" s="40"/>
      <c r="T91" s="40"/>
      <c r="U91" s="40"/>
      <c r="V91" s="40"/>
    </row>
    <row r="92" spans="1:22" x14ac:dyDescent="0.2">
      <c r="A92" s="658"/>
      <c r="B92" s="658"/>
      <c r="C92" s="658"/>
      <c r="D92" s="270" t="s">
        <v>774</v>
      </c>
      <c r="E92" s="684" t="s">
        <v>24</v>
      </c>
      <c r="F92" s="562"/>
      <c r="G92" s="612" t="s">
        <v>704</v>
      </c>
      <c r="H92" s="563">
        <f>AVERAGEIFS(H6:H55,M6:M55,"G",K6:K55,"CHARPENTE")</f>
        <v>358856</v>
      </c>
      <c r="I92" s="704"/>
      <c r="J92" s="552" t="s">
        <v>817</v>
      </c>
      <c r="K92" s="563">
        <f>SUMIFS(H6:H55,M6:M55,"G",K6:K55,"CHARPENTE",L6:L55,"Public",A6:A55,"1")</f>
        <v>358856</v>
      </c>
      <c r="L92" s="708"/>
      <c r="M92" s="709" t="s">
        <v>824</v>
      </c>
      <c r="N92" s="620">
        <f>SUMIFS(H6:H55,M6:M55,"P",K6:K55,"CHARPENTE",L6:L55,"Public",A6:A55,"1")</f>
        <v>0</v>
      </c>
      <c r="O92" s="268"/>
      <c r="P92" s="40"/>
      <c r="Q92" s="40"/>
      <c r="R92" s="40"/>
      <c r="S92" s="40"/>
      <c r="T92" s="40"/>
      <c r="U92" s="40"/>
      <c r="V92" s="40"/>
    </row>
    <row r="93" spans="1:22" x14ac:dyDescent="0.2">
      <c r="A93" s="1687"/>
      <c r="B93" s="1687"/>
      <c r="C93" s="1687"/>
      <c r="D93" s="1727" t="s">
        <v>1545</v>
      </c>
      <c r="E93" s="684" t="s">
        <v>24</v>
      </c>
      <c r="F93" s="562"/>
      <c r="G93" s="612" t="s">
        <v>705</v>
      </c>
      <c r="H93" s="563">
        <f>AVERAGEIFS(H6:H55,M6:M55,"G",K6:K55,"VERRIERE")</f>
        <v>602292.5</v>
      </c>
      <c r="I93" s="704"/>
      <c r="J93" s="552" t="s">
        <v>818</v>
      </c>
      <c r="K93" s="563">
        <f>SUMIFS(H6:H55,M6:M55,"G",K6:K55,"VERRIERE",L6:L55,"Public",A6:A55,"1")</f>
        <v>1061700</v>
      </c>
      <c r="L93" s="708"/>
      <c r="M93" s="709" t="s">
        <v>825</v>
      </c>
      <c r="N93" s="620">
        <f>SUMIFS(H6:H55,M6:M55,"P",K6:K55,"VERRIERE",L6:L55,"Public",A6:A55,"1")</f>
        <v>3104707.37</v>
      </c>
      <c r="O93" s="268"/>
      <c r="P93" s="40"/>
      <c r="Q93" s="40"/>
      <c r="R93" s="40"/>
      <c r="S93" s="40"/>
      <c r="T93" s="40"/>
      <c r="U93" s="40"/>
      <c r="V93" s="40"/>
    </row>
    <row r="94" spans="1:22" x14ac:dyDescent="0.2">
      <c r="A94" s="1670"/>
      <c r="B94" s="1670"/>
      <c r="C94" s="1670"/>
      <c r="D94" s="1727" t="s">
        <v>1546</v>
      </c>
      <c r="E94" s="684" t="s">
        <v>24</v>
      </c>
      <c r="F94" s="562"/>
      <c r="G94" s="612" t="s">
        <v>706</v>
      </c>
      <c r="H94" s="563">
        <f>AVERAGEIFS(H6:H55,M6:M55,"G",K6:K55,"SNCF")</f>
        <v>1777413.5866666667</v>
      </c>
      <c r="I94" s="704"/>
      <c r="J94" s="552" t="s">
        <v>819</v>
      </c>
      <c r="K94" s="563">
        <f>SUMIFS(H6:H55,M6:M55,"G",K6:K55,"SNCF",L6:L55,"Public",A6:A55,"1")</f>
        <v>4927947</v>
      </c>
      <c r="L94" s="708"/>
      <c r="M94" s="709" t="s">
        <v>826</v>
      </c>
      <c r="N94" s="620">
        <f>SUMIFS(H6:H55,M6:M55,"P",K6:K55,"SNCF",L6:L55,"Public",A6:A55,"1")</f>
        <v>8990600.5</v>
      </c>
      <c r="O94" s="268"/>
      <c r="P94" s="40"/>
      <c r="Q94" s="40"/>
      <c r="R94" s="40"/>
      <c r="S94" s="40"/>
      <c r="T94" s="40"/>
      <c r="U94" s="40"/>
      <c r="V94" s="40"/>
    </row>
    <row r="95" spans="1:22" x14ac:dyDescent="0.2">
      <c r="A95" s="40"/>
      <c r="B95" s="40"/>
      <c r="C95" s="40"/>
      <c r="D95" s="287"/>
      <c r="E95" s="684" t="s">
        <v>24</v>
      </c>
      <c r="F95" s="562"/>
      <c r="G95" s="612" t="s">
        <v>707</v>
      </c>
      <c r="H95" s="563">
        <f>AVERAGEIFS(H6:H55,M6:M55,"G",K6:K55,"PASSERELLE")</f>
        <v>67000</v>
      </c>
      <c r="I95" s="704"/>
      <c r="J95" s="552" t="s">
        <v>820</v>
      </c>
      <c r="K95" s="563">
        <f>SUMIFS(H6:H55,M6:M55,"G",K6:K55,"PASSERELLE",L6:L55,"Public",A6:A55,"1")</f>
        <v>0</v>
      </c>
      <c r="L95" s="708"/>
      <c r="M95" s="709" t="s">
        <v>827</v>
      </c>
      <c r="N95" s="620">
        <f>SUMIFS(H6:H55,M6:M55,"P",K6:K55,"PASSERELLE",L6:L55,"Public",A6:A55,"1")</f>
        <v>2591720.06</v>
      </c>
      <c r="O95" s="268"/>
      <c r="P95" s="40"/>
      <c r="Q95" s="40"/>
      <c r="R95" s="40"/>
      <c r="S95" s="40"/>
      <c r="T95" s="40"/>
      <c r="U95" s="40"/>
      <c r="V95" s="40"/>
    </row>
    <row r="96" spans="1:22" x14ac:dyDescent="0.2">
      <c r="A96" s="40"/>
      <c r="B96" s="40"/>
      <c r="C96" s="40"/>
      <c r="D96" s="287"/>
      <c r="E96" s="684" t="s">
        <v>24</v>
      </c>
      <c r="F96" s="562"/>
      <c r="G96" s="612" t="s">
        <v>708</v>
      </c>
      <c r="H96" s="563" t="e">
        <f>AVERAGEIFS(H6:H55,M6:M55,"G",K6:K55,"TCE")</f>
        <v>#DIV/0!</v>
      </c>
      <c r="I96" s="704"/>
      <c r="J96" s="552" t="s">
        <v>821</v>
      </c>
      <c r="K96" s="563">
        <f>SUMIFS(H6:H55,M6:M55,"G",K6:K55,"TCE",L6:L55,"Public",A6:A55,"1")</f>
        <v>0</v>
      </c>
      <c r="L96" s="708"/>
      <c r="M96" s="709" t="s">
        <v>828</v>
      </c>
      <c r="N96" s="620">
        <f>SUMIFS(H6:H55,M6:M55,"P",K6:K55,"TCE",L6:L55,"Public",A6:A55,"1")</f>
        <v>0</v>
      </c>
      <c r="O96" s="268"/>
      <c r="P96" s="40"/>
      <c r="Q96" s="40"/>
      <c r="R96" s="40"/>
      <c r="S96" s="40"/>
      <c r="T96" s="40"/>
      <c r="U96" s="40"/>
      <c r="V96" s="40"/>
    </row>
    <row r="97" spans="1:22" x14ac:dyDescent="0.2">
      <c r="A97" s="40"/>
      <c r="B97" s="40"/>
      <c r="C97" s="40"/>
      <c r="D97" s="287"/>
      <c r="E97" s="684" t="s">
        <v>801</v>
      </c>
      <c r="F97" s="565"/>
      <c r="G97" s="613" t="s">
        <v>709</v>
      </c>
      <c r="H97" s="570">
        <f>AVERAGEIFS(H6:H55,M6:M55,"G",K6:K55,"AUTRES")</f>
        <v>82833</v>
      </c>
      <c r="I97" s="705"/>
      <c r="J97" s="569" t="s">
        <v>822</v>
      </c>
      <c r="K97" s="570">
        <f>SUMIFS(H6:H55,M6:M55,"G",K6:K55,"AUTRES",L6:L55,"Public",A6:A55,"1")</f>
        <v>0</v>
      </c>
      <c r="L97" s="710"/>
      <c r="M97" s="711" t="s">
        <v>829</v>
      </c>
      <c r="N97" s="621">
        <f>SUMIFS(H6:H55,M6:M55,"P",K6:K55,"AUTRES",L6:L55,"Public",A6:A55,"1")</f>
        <v>0</v>
      </c>
      <c r="O97" s="268"/>
      <c r="P97" s="40"/>
      <c r="Q97" s="40"/>
      <c r="R97" s="40"/>
      <c r="S97" s="40"/>
      <c r="T97" s="40"/>
      <c r="U97" s="40"/>
      <c r="V97" s="40"/>
    </row>
    <row r="98" spans="1:22" x14ac:dyDescent="0.2">
      <c r="A98" s="40"/>
      <c r="B98" s="40"/>
      <c r="C98" s="40"/>
      <c r="D98" s="287"/>
      <c r="E98" s="261"/>
      <c r="F98" s="261"/>
      <c r="G98" s="40"/>
      <c r="H98" s="277"/>
      <c r="I98" s="264"/>
      <c r="J98" s="265"/>
      <c r="K98" s="265"/>
      <c r="L98" s="265"/>
      <c r="M98" s="282"/>
      <c r="N98" s="282"/>
      <c r="O98" s="268"/>
      <c r="P98" s="40"/>
      <c r="Q98" s="40"/>
      <c r="R98" s="40"/>
      <c r="S98" s="40"/>
      <c r="T98" s="40"/>
      <c r="U98" s="40"/>
      <c r="V98" s="40"/>
    </row>
    <row r="99" spans="1:22" x14ac:dyDescent="0.2">
      <c r="A99" s="40"/>
      <c r="B99" s="40"/>
      <c r="C99" s="40"/>
      <c r="D99" s="287"/>
      <c r="E99" s="261"/>
      <c r="F99" s="261"/>
      <c r="G99" s="40"/>
      <c r="H99" s="277"/>
      <c r="I99" s="264"/>
      <c r="J99" s="265"/>
      <c r="K99" s="265"/>
      <c r="L99" s="265"/>
      <c r="M99" s="282"/>
      <c r="N99" s="282"/>
      <c r="O99" s="268"/>
      <c r="P99" s="40"/>
      <c r="Q99" s="40"/>
      <c r="R99" s="40"/>
      <c r="S99" s="40"/>
      <c r="T99" s="40"/>
      <c r="U99" s="40"/>
      <c r="V99" s="40"/>
    </row>
    <row r="100" spans="1:22" x14ac:dyDescent="0.2">
      <c r="A100" s="287" t="s">
        <v>392</v>
      </c>
      <c r="B100" s="287"/>
      <c r="C100" s="287"/>
      <c r="D100" s="287"/>
      <c r="E100" s="261"/>
      <c r="F100" s="261"/>
      <c r="G100" s="40"/>
      <c r="H100" s="277"/>
      <c r="I100" s="264"/>
      <c r="J100" s="265"/>
      <c r="K100" s="265"/>
      <c r="L100" s="265"/>
      <c r="M100" s="282"/>
      <c r="N100" s="282"/>
      <c r="O100" s="268"/>
      <c r="P100" s="40"/>
      <c r="Q100" s="40"/>
      <c r="R100" s="40"/>
      <c r="S100" s="40"/>
      <c r="T100" s="40"/>
      <c r="U100" s="40"/>
      <c r="V100" s="40"/>
    </row>
    <row r="101" spans="1:22" x14ac:dyDescent="0.2">
      <c r="A101" s="40"/>
      <c r="B101" s="40"/>
      <c r="C101" s="40"/>
      <c r="D101" s="283"/>
      <c r="E101" s="261"/>
      <c r="F101" s="261"/>
      <c r="G101" s="40"/>
      <c r="O101" s="268"/>
      <c r="P101" s="40"/>
      <c r="Q101" s="40"/>
      <c r="R101" s="40"/>
      <c r="S101" s="40"/>
      <c r="T101" s="40"/>
      <c r="U101" s="40"/>
      <c r="V101" s="40"/>
    </row>
    <row r="102" spans="1:22" x14ac:dyDescent="0.2">
      <c r="A102" s="816">
        <f>COUNTIFS(F6:F55,"ABR",M6:M55,"G")</f>
        <v>4</v>
      </c>
      <c r="B102" s="283"/>
      <c r="C102" s="283"/>
      <c r="D102" s="816" t="s">
        <v>380</v>
      </c>
      <c r="E102" s="290">
        <f>SUMIFS($H$6:$H$144,$F$6:$F$144,"ABR",$M$6:$M$144,"G")</f>
        <v>430430</v>
      </c>
      <c r="F102" s="291" t="s">
        <v>563</v>
      </c>
      <c r="G102" s="292">
        <f>E102/A102</f>
        <v>107607.5</v>
      </c>
      <c r="H102" s="288" t="s">
        <v>568</v>
      </c>
      <c r="I102" s="289"/>
      <c r="J102" s="265"/>
      <c r="K102" s="265"/>
      <c r="L102" s="265"/>
      <c r="M102" s="282"/>
      <c r="N102" s="282"/>
      <c r="O102" s="40"/>
      <c r="P102" s="40"/>
      <c r="Q102" s="40"/>
      <c r="R102" s="40"/>
      <c r="S102" s="40"/>
      <c r="T102" s="40"/>
      <c r="U102" s="40"/>
      <c r="V102" s="40"/>
    </row>
    <row r="103" spans="1:22" x14ac:dyDescent="0.2">
      <c r="A103" s="816">
        <f>COUNTIFS(F6:F55,"EPO",M6:M55,"G")</f>
        <v>8</v>
      </c>
      <c r="B103" s="283"/>
      <c r="C103" s="283"/>
      <c r="D103" s="816" t="s">
        <v>381</v>
      </c>
      <c r="E103" s="290">
        <f>SUMIFS($H$6:$H$144,$F$6:$F$144,"EPO",$M$6:$M$144,"G")</f>
        <v>8100266.7599999998</v>
      </c>
      <c r="F103" s="291" t="s">
        <v>563</v>
      </c>
      <c r="G103" s="292">
        <f>E103/A103</f>
        <v>1012533.345</v>
      </c>
      <c r="H103" s="293" t="s">
        <v>544</v>
      </c>
      <c r="I103" s="294">
        <f>SUM(J6:J55)</f>
        <v>16</v>
      </c>
      <c r="J103" s="295" t="s">
        <v>546</v>
      </c>
      <c r="K103" s="295"/>
      <c r="L103" s="295"/>
      <c r="M103" s="282"/>
      <c r="N103" s="296">
        <f>I103/A111</f>
        <v>0.64</v>
      </c>
      <c r="O103" s="40"/>
      <c r="P103" s="40"/>
      <c r="Q103" s="40"/>
      <c r="R103" s="40"/>
      <c r="S103" s="40"/>
      <c r="T103" s="40"/>
      <c r="U103" s="40"/>
      <c r="V103" s="40"/>
    </row>
    <row r="104" spans="1:22" x14ac:dyDescent="0.2">
      <c r="A104" s="816">
        <f>COUNTIFS(F6:F55,"TVX",M6:M55,"G")</f>
        <v>2</v>
      </c>
      <c r="B104" s="283"/>
      <c r="C104" s="283"/>
      <c r="D104" s="816" t="s">
        <v>423</v>
      </c>
      <c r="E104" s="290">
        <f>SUMIFS($H$6:$H$144,$F$6:$F$144,"TVX",$M$6:$M$144,"G")</f>
        <v>50735</v>
      </c>
      <c r="F104" s="291" t="s">
        <v>563</v>
      </c>
      <c r="G104" s="292">
        <f>E104/A104</f>
        <v>25367.5</v>
      </c>
      <c r="H104" s="293" t="s">
        <v>545</v>
      </c>
      <c r="I104" s="297">
        <f>COUNTA(J6:J55)</f>
        <v>9</v>
      </c>
      <c r="J104" s="295" t="s">
        <v>547</v>
      </c>
      <c r="K104" s="295"/>
      <c r="L104" s="295"/>
      <c r="M104" s="282"/>
      <c r="N104" s="296">
        <f>I103/I104</f>
        <v>1.7777777777777777</v>
      </c>
      <c r="O104" s="40"/>
      <c r="P104" s="40"/>
      <c r="Q104" s="40"/>
      <c r="R104" s="40"/>
      <c r="S104" s="40"/>
      <c r="T104" s="40"/>
      <c r="U104" s="40"/>
      <c r="V104" s="40"/>
    </row>
    <row r="105" spans="1:22" x14ac:dyDescent="0.2">
      <c r="A105" s="40"/>
      <c r="B105" s="40"/>
      <c r="C105" s="40"/>
      <c r="D105" s="816"/>
      <c r="E105" s="261"/>
      <c r="F105" s="261"/>
      <c r="G105" s="40"/>
      <c r="H105" s="277"/>
      <c r="I105" s="264"/>
      <c r="J105" s="295" t="s">
        <v>548</v>
      </c>
      <c r="K105" s="295"/>
      <c r="L105" s="295"/>
      <c r="M105" s="282"/>
      <c r="N105" s="298">
        <f>I104/A111</f>
        <v>0.36</v>
      </c>
      <c r="O105" s="268"/>
      <c r="P105" s="40"/>
      <c r="Q105" s="40"/>
      <c r="R105" s="40"/>
      <c r="S105" s="40"/>
      <c r="T105" s="40"/>
      <c r="U105" s="40"/>
      <c r="V105" s="40"/>
    </row>
    <row r="106" spans="1:22" x14ac:dyDescent="0.2">
      <c r="A106" s="270">
        <f>COUNTIFS(F6:F55,"ABR",M6:M55,"P",A6:A55,"1")</f>
        <v>0</v>
      </c>
      <c r="B106" s="283"/>
      <c r="C106" s="283"/>
      <c r="D106" s="270" t="s">
        <v>778</v>
      </c>
      <c r="E106" s="683">
        <f>SUMIFS($H$6:$H$144,$F$6:$F$144,"ABR",$M$6:$M$144,"P")</f>
        <v>0</v>
      </c>
      <c r="F106" s="291"/>
      <c r="G106" s="292"/>
      <c r="H106" s="293"/>
      <c r="I106" s="294"/>
      <c r="J106" s="295"/>
      <c r="K106" s="295"/>
      <c r="L106" s="295"/>
      <c r="M106" s="282"/>
      <c r="N106" s="296"/>
      <c r="O106" s="40"/>
      <c r="P106" s="40"/>
      <c r="Q106" s="40"/>
      <c r="R106" s="40"/>
      <c r="S106" s="40"/>
      <c r="T106" s="40"/>
      <c r="U106" s="40"/>
      <c r="V106" s="40"/>
    </row>
    <row r="107" spans="1:22" x14ac:dyDescent="0.2">
      <c r="A107" s="270">
        <f>COUNTIFS(F6:F55,"EPO",M6:M55,"P",A6:A55,"1")</f>
        <v>14</v>
      </c>
      <c r="B107" s="283"/>
      <c r="C107" s="283"/>
      <c r="D107" s="270" t="s">
        <v>779</v>
      </c>
      <c r="E107" s="683">
        <f>SUMIFS($H$6:$H$144,$F$6:$F$144,"EPO",$M$6:$M$144,"P")</f>
        <v>33176669.370000005</v>
      </c>
      <c r="F107" s="291"/>
      <c r="G107" s="292"/>
      <c r="H107" s="293"/>
      <c r="I107" s="297"/>
      <c r="J107" s="295"/>
      <c r="K107" s="295"/>
      <c r="L107" s="295"/>
      <c r="M107" s="282"/>
      <c r="N107" s="296"/>
      <c r="O107" s="40"/>
      <c r="P107" s="40"/>
      <c r="Q107" s="40"/>
      <c r="R107" s="40"/>
      <c r="S107" s="40"/>
      <c r="T107" s="40"/>
      <c r="U107" s="40"/>
      <c r="V107" s="40"/>
    </row>
    <row r="108" spans="1:22" x14ac:dyDescent="0.2">
      <c r="A108" s="270">
        <f>COUNTIFS(F6:F55,"TVX",M6:M55,"P",A6:A55,"1")</f>
        <v>0</v>
      </c>
      <c r="B108" s="283"/>
      <c r="C108" s="283"/>
      <c r="D108" s="270" t="s">
        <v>780</v>
      </c>
      <c r="E108" s="683">
        <f>SUMIFS($H$6:$H$144,$F$6:$F$144,"TVX",$M$6:$M$144,"P")</f>
        <v>0</v>
      </c>
      <c r="F108" s="291"/>
      <c r="G108" s="292"/>
      <c r="H108" s="966" t="s">
        <v>551</v>
      </c>
      <c r="I108" s="967"/>
      <c r="J108" s="968"/>
      <c r="K108" s="969">
        <f>A111/4/8</f>
        <v>0.78125</v>
      </c>
      <c r="L108" s="970" t="s">
        <v>1558</v>
      </c>
      <c r="M108" s="971"/>
      <c r="N108" s="1748"/>
      <c r="O108" s="40"/>
      <c r="P108" s="40"/>
      <c r="Q108" s="40"/>
      <c r="R108" s="40"/>
      <c r="S108" s="40"/>
      <c r="T108" s="40"/>
      <c r="U108" s="40"/>
      <c r="V108" s="40"/>
    </row>
    <row r="109" spans="1:22" x14ac:dyDescent="0.2">
      <c r="A109" s="40"/>
      <c r="B109" s="40"/>
      <c r="C109" s="40"/>
      <c r="D109" s="283"/>
      <c r="E109" s="261"/>
      <c r="F109" s="261"/>
      <c r="G109" s="299"/>
      <c r="H109" s="277"/>
      <c r="I109" s="264"/>
      <c r="J109" s="265"/>
      <c r="K109" s="265"/>
      <c r="L109" s="265"/>
      <c r="M109" s="282"/>
      <c r="N109" s="282"/>
      <c r="O109" s="268"/>
      <c r="P109" s="40"/>
      <c r="Q109" s="40"/>
      <c r="R109" s="40"/>
      <c r="S109" s="40"/>
      <c r="T109" s="40"/>
      <c r="U109" s="40"/>
      <c r="V109" s="40"/>
    </row>
    <row r="110" spans="1:22" x14ac:dyDescent="0.2">
      <c r="A110" s="283">
        <f>COUNTIFS(F6:F55,"ABR",A6:A55,1)</f>
        <v>8</v>
      </c>
      <c r="B110" s="283"/>
      <c r="C110" s="283"/>
      <c r="D110" s="293" t="s">
        <v>541</v>
      </c>
      <c r="E110" s="304">
        <f>A102/A110</f>
        <v>0.5</v>
      </c>
      <c r="F110" s="261"/>
      <c r="G110" s="292"/>
      <c r="O110" s="268"/>
      <c r="P110" s="301"/>
      <c r="Q110" s="301"/>
      <c r="R110" s="40"/>
      <c r="S110" s="301"/>
      <c r="T110" s="301"/>
      <c r="U110" s="301"/>
      <c r="V110" s="301"/>
    </row>
    <row r="111" spans="1:22" x14ac:dyDescent="0.2">
      <c r="A111" s="283">
        <f>COUNTIFS(F6:F55,"EPO",A6:A55,1)</f>
        <v>25</v>
      </c>
      <c r="B111" s="283"/>
      <c r="C111" s="283"/>
      <c r="D111" s="293" t="s">
        <v>542</v>
      </c>
      <c r="E111" s="304">
        <f>A103/A111</f>
        <v>0.32</v>
      </c>
      <c r="F111" s="261"/>
      <c r="G111" s="261"/>
      <c r="H111" s="277"/>
      <c r="I111" s="264"/>
      <c r="J111" s="265"/>
      <c r="K111" s="265"/>
      <c r="L111" s="265"/>
      <c r="M111" s="262"/>
      <c r="N111" s="281"/>
      <c r="O111" s="268"/>
      <c r="P111" s="40"/>
      <c r="Q111" s="40"/>
      <c r="R111" s="40"/>
      <c r="S111" s="40"/>
      <c r="T111" s="40"/>
      <c r="U111" s="40"/>
      <c r="V111" s="40"/>
    </row>
    <row r="112" spans="1:22" x14ac:dyDescent="0.2">
      <c r="A112" s="283">
        <f>COUNTIFS(F6:F55,"TVX",A6:A55,1)</f>
        <v>4</v>
      </c>
      <c r="B112" s="283"/>
      <c r="C112" s="283"/>
      <c r="D112" s="293" t="s">
        <v>543</v>
      </c>
      <c r="E112" s="304">
        <f>A104/A112</f>
        <v>0.5</v>
      </c>
      <c r="F112" s="261"/>
      <c r="G112" s="299"/>
      <c r="H112" s="277"/>
      <c r="I112" s="1900" t="s">
        <v>996</v>
      </c>
      <c r="J112" s="1901"/>
      <c r="K112" s="1901"/>
      <c r="L112" s="1902"/>
      <c r="M112" s="282"/>
      <c r="N112" s="282"/>
      <c r="O112" s="268"/>
      <c r="P112" s="40"/>
      <c r="Q112" s="40"/>
      <c r="R112" s="40"/>
      <c r="S112" s="40"/>
      <c r="T112" s="40"/>
      <c r="U112" s="40"/>
      <c r="V112" s="40"/>
    </row>
    <row r="113" spans="1:22" x14ac:dyDescent="0.2">
      <c r="A113" s="40"/>
      <c r="B113" s="40"/>
      <c r="C113" s="40"/>
      <c r="D113" s="283"/>
      <c r="E113" s="261"/>
      <c r="F113" s="261"/>
      <c r="G113" s="299"/>
      <c r="H113" s="277"/>
      <c r="I113" s="854" t="s">
        <v>1003</v>
      </c>
      <c r="J113" s="1903" t="s">
        <v>997</v>
      </c>
      <c r="K113" s="1904"/>
      <c r="L113" s="855" t="s">
        <v>998</v>
      </c>
      <c r="M113" s="282"/>
      <c r="N113" s="282"/>
      <c r="O113" s="268"/>
      <c r="P113" s="40"/>
      <c r="Q113" s="40"/>
      <c r="R113" s="40"/>
      <c r="S113" s="40"/>
      <c r="T113" s="40"/>
      <c r="U113" s="40"/>
      <c r="V113" s="40"/>
    </row>
    <row r="114" spans="1:22" x14ac:dyDescent="0.2">
      <c r="A114" s="40"/>
      <c r="B114" s="40"/>
      <c r="C114" s="40"/>
      <c r="D114" s="293" t="s">
        <v>382</v>
      </c>
      <c r="E114" s="292">
        <f>SUMIFS($H$6:$H$144,$F$6:$F$144,"ABR",$A$6:$A$144,1)</f>
        <v>1657960</v>
      </c>
      <c r="F114" s="284" t="s">
        <v>683</v>
      </c>
      <c r="G114" s="306">
        <f>E114/A110</f>
        <v>207245</v>
      </c>
      <c r="H114" s="277"/>
      <c r="I114" s="856" t="s">
        <v>999</v>
      </c>
      <c r="J114" s="1905" t="s">
        <v>1004</v>
      </c>
      <c r="K114" s="1906"/>
      <c r="L114" s="857">
        <f>E119</f>
        <v>0.18200284914549225</v>
      </c>
      <c r="M114" s="282"/>
      <c r="N114" s="282"/>
      <c r="O114" s="268"/>
      <c r="P114" s="40"/>
      <c r="Q114" s="40"/>
      <c r="R114" s="40"/>
      <c r="S114" s="40"/>
      <c r="T114" s="40"/>
      <c r="U114" s="40"/>
      <c r="V114" s="40"/>
    </row>
    <row r="115" spans="1:22" x14ac:dyDescent="0.2">
      <c r="A115" s="40"/>
      <c r="B115" s="40"/>
      <c r="C115" s="40"/>
      <c r="D115" s="293" t="s">
        <v>386</v>
      </c>
      <c r="E115" s="292">
        <f>SUMIFS($H$6:$H$144,$F$6:$F$144,"EPO",$A$6:$A$144,1)</f>
        <v>44506263.490000002</v>
      </c>
      <c r="F115" s="284" t="s">
        <v>684</v>
      </c>
      <c r="G115" s="306">
        <f>E115/A111</f>
        <v>1780250.5396</v>
      </c>
      <c r="H115" s="277"/>
      <c r="I115" s="856" t="s">
        <v>1000</v>
      </c>
      <c r="J115" s="1905" t="s">
        <v>1005</v>
      </c>
      <c r="K115" s="1906"/>
      <c r="L115" s="857">
        <f>E111</f>
        <v>0.32</v>
      </c>
      <c r="M115" s="282"/>
      <c r="N115" s="282"/>
      <c r="O115" s="268"/>
      <c r="P115" s="40"/>
      <c r="Q115" s="40"/>
      <c r="R115" s="40"/>
      <c r="S115" s="40"/>
      <c r="T115" s="40"/>
      <c r="U115" s="40"/>
      <c r="V115" s="40"/>
    </row>
    <row r="116" spans="1:22" x14ac:dyDescent="0.2">
      <c r="A116" s="40"/>
      <c r="B116" s="40"/>
      <c r="C116" s="40"/>
      <c r="D116" s="293" t="s">
        <v>433</v>
      </c>
      <c r="E116" s="292">
        <f>SUMIFS($H$24:$H$144,$F$24:$F$144,"TVX",$A$24:$A$144,1)</f>
        <v>1536185</v>
      </c>
      <c r="F116" s="284" t="s">
        <v>685</v>
      </c>
      <c r="G116" s="306">
        <f>E116/A112</f>
        <v>384046.25</v>
      </c>
      <c r="H116" s="277"/>
      <c r="I116" s="856" t="s">
        <v>1001</v>
      </c>
      <c r="J116" s="1905" t="s">
        <v>1007</v>
      </c>
      <c r="K116" s="1906"/>
      <c r="L116" s="858">
        <f>G115</f>
        <v>1780250.5396</v>
      </c>
      <c r="M116" s="282"/>
      <c r="N116" s="282"/>
      <c r="O116" s="268"/>
      <c r="P116" s="40"/>
      <c r="Q116" s="40"/>
      <c r="R116" s="40"/>
      <c r="S116" s="40"/>
      <c r="T116" s="40"/>
      <c r="U116" s="40"/>
      <c r="V116" s="40"/>
    </row>
    <row r="117" spans="1:22" x14ac:dyDescent="0.2">
      <c r="A117" s="40"/>
      <c r="B117" s="40"/>
      <c r="C117" s="40"/>
      <c r="D117" s="283"/>
      <c r="E117" s="261"/>
      <c r="F117" s="261"/>
      <c r="G117" s="40"/>
      <c r="H117" s="277"/>
      <c r="I117" s="856" t="s">
        <v>1002</v>
      </c>
      <c r="J117" s="1905" t="s">
        <v>1006</v>
      </c>
      <c r="K117" s="1906"/>
      <c r="L117" s="858">
        <f>G103</f>
        <v>1012533.345</v>
      </c>
      <c r="M117" s="282"/>
      <c r="N117" s="282"/>
      <c r="O117" s="268"/>
      <c r="P117" s="40"/>
      <c r="Q117" s="40"/>
      <c r="R117" s="40"/>
      <c r="S117" s="40"/>
      <c r="T117" s="40"/>
      <c r="U117" s="40"/>
      <c r="V117" s="40"/>
    </row>
    <row r="118" spans="1:22" x14ac:dyDescent="0.2">
      <c r="A118" s="40"/>
      <c r="B118" s="40"/>
      <c r="C118" s="40"/>
      <c r="D118" s="303" t="s">
        <v>388</v>
      </c>
      <c r="E118" s="304">
        <f>E102/E114</f>
        <v>0.25961422470988443</v>
      </c>
      <c r="F118" s="261"/>
      <c r="G118" s="40"/>
      <c r="H118" s="277"/>
      <c r="I118" s="264"/>
      <c r="J118" s="265"/>
      <c r="K118" s="265"/>
      <c r="L118" s="265"/>
      <c r="M118" s="282"/>
      <c r="N118" s="282"/>
      <c r="O118" s="268"/>
      <c r="P118" s="40"/>
      <c r="Q118" s="40"/>
      <c r="R118" s="40"/>
      <c r="S118" s="40"/>
      <c r="T118" s="40"/>
      <c r="U118" s="40"/>
      <c r="V118" s="40"/>
    </row>
    <row r="119" spans="1:22" x14ac:dyDescent="0.2">
      <c r="A119" s="40"/>
      <c r="B119" s="40"/>
      <c r="C119" s="40"/>
      <c r="D119" s="303" t="s">
        <v>389</v>
      </c>
      <c r="E119" s="304">
        <f>E103/E115</f>
        <v>0.18200284914549225</v>
      </c>
      <c r="F119" s="261"/>
      <c r="G119" s="307" t="s">
        <v>775</v>
      </c>
      <c r="H119" s="298">
        <f>L59/A59</f>
        <v>0.3783783783783784</v>
      </c>
      <c r="I119" s="264"/>
      <c r="J119" s="265"/>
      <c r="K119" s="265"/>
      <c r="L119" s="265"/>
      <c r="M119" s="282"/>
      <c r="N119" s="282"/>
      <c r="O119" s="268"/>
      <c r="P119" s="40"/>
      <c r="Q119" s="40"/>
      <c r="R119" s="40"/>
      <c r="S119" s="40"/>
      <c r="T119" s="40"/>
      <c r="U119" s="40"/>
      <c r="V119" s="40"/>
    </row>
    <row r="120" spans="1:22" x14ac:dyDescent="0.2">
      <c r="A120" s="40"/>
      <c r="B120" s="40"/>
      <c r="C120" s="40"/>
      <c r="D120" s="303" t="s">
        <v>432</v>
      </c>
      <c r="E120" s="304">
        <f>E104/E116</f>
        <v>3.3026621142635812E-2</v>
      </c>
      <c r="F120" s="281"/>
      <c r="G120" s="307" t="s">
        <v>776</v>
      </c>
      <c r="H120" s="298">
        <f>H60/H59</f>
        <v>0.17977479383994768</v>
      </c>
      <c r="I120" s="264"/>
      <c r="J120" s="265"/>
      <c r="K120" s="265"/>
      <c r="L120" s="265"/>
      <c r="M120" s="282"/>
      <c r="N120" s="282"/>
      <c r="O120" s="268"/>
      <c r="P120" s="40"/>
      <c r="Q120" s="40"/>
      <c r="R120" s="40"/>
      <c r="S120" s="40"/>
      <c r="T120" s="40"/>
      <c r="U120" s="40"/>
      <c r="V120" s="40"/>
    </row>
    <row r="121" spans="1:22" x14ac:dyDescent="0.2">
      <c r="A121" s="40"/>
      <c r="B121" s="40"/>
      <c r="C121" s="40"/>
      <c r="D121" s="283"/>
      <c r="E121" s="261"/>
      <c r="F121" s="261"/>
      <c r="G121" s="40"/>
      <c r="H121" s="277"/>
      <c r="I121" s="264"/>
      <c r="J121" s="265"/>
      <c r="K121" s="265"/>
      <c r="L121" s="265"/>
      <c r="M121" s="282"/>
      <c r="N121" s="282"/>
      <c r="O121" s="268"/>
      <c r="P121" s="40"/>
      <c r="Q121" s="40"/>
      <c r="R121" s="40"/>
      <c r="S121" s="40"/>
      <c r="T121" s="40"/>
      <c r="U121" s="40"/>
      <c r="V121" s="40"/>
    </row>
    <row r="122" spans="1:22" x14ac:dyDescent="0.2">
      <c r="A122" s="40"/>
      <c r="B122" s="40"/>
      <c r="C122" s="40"/>
      <c r="D122" s="283"/>
      <c r="E122" s="261"/>
      <c r="F122" s="261"/>
      <c r="G122" s="40"/>
      <c r="H122" s="277"/>
      <c r="I122" s="264"/>
      <c r="J122" s="265"/>
      <c r="K122" s="265"/>
      <c r="L122" s="265"/>
      <c r="M122" s="282"/>
      <c r="N122" s="282"/>
      <c r="O122" s="268"/>
      <c r="P122" s="40"/>
      <c r="Q122" s="40"/>
      <c r="R122" s="40"/>
      <c r="S122" s="40"/>
      <c r="T122" s="40"/>
      <c r="U122" s="40"/>
      <c r="V122" s="40"/>
    </row>
    <row r="123" spans="1:22" x14ac:dyDescent="0.2">
      <c r="A123" s="305" t="s">
        <v>836</v>
      </c>
      <c r="B123" s="305"/>
      <c r="C123" s="305"/>
      <c r="E123" s="261"/>
      <c r="F123" s="261"/>
      <c r="G123" s="40"/>
      <c r="H123" s="277"/>
      <c r="I123" s="264"/>
      <c r="J123" s="265"/>
      <c r="K123" s="265"/>
      <c r="L123" s="265"/>
      <c r="M123" s="282"/>
      <c r="N123" s="282"/>
      <c r="O123" s="268"/>
      <c r="P123" s="40"/>
      <c r="Q123" s="40"/>
      <c r="R123" s="40"/>
      <c r="S123" s="40"/>
      <c r="T123" s="40"/>
      <c r="U123" s="40"/>
      <c r="V123" s="40"/>
    </row>
    <row r="124" spans="1:22" x14ac:dyDescent="0.2">
      <c r="A124" s="259" t="s">
        <v>10</v>
      </c>
      <c r="B124" s="259"/>
      <c r="C124" s="259"/>
      <c r="D124" s="1882"/>
      <c r="E124" s="1882"/>
      <c r="F124" s="1882"/>
      <c r="G124" s="1882"/>
      <c r="H124" s="1882"/>
      <c r="I124" s="1882"/>
      <c r="J124" s="1882"/>
      <c r="K124" s="1882"/>
      <c r="L124" s="1882"/>
      <c r="M124" s="1882"/>
      <c r="N124" s="1882"/>
      <c r="O124" s="1882"/>
      <c r="P124" s="1882"/>
      <c r="Q124" s="595"/>
      <c r="R124" s="40"/>
    </row>
    <row r="125" spans="1:22" x14ac:dyDescent="0.2">
      <c r="A125" s="259" t="s">
        <v>24</v>
      </c>
      <c r="B125" s="259"/>
      <c r="C125" s="259"/>
      <c r="D125" s="1882"/>
      <c r="E125" s="1882"/>
      <c r="F125" s="1882"/>
      <c r="G125" s="1882"/>
      <c r="H125" s="1882"/>
      <c r="I125" s="1882"/>
      <c r="J125" s="1882"/>
      <c r="K125" s="1882"/>
      <c r="L125" s="1882"/>
      <c r="M125" s="1882"/>
      <c r="N125" s="1882"/>
      <c r="O125" s="1882"/>
      <c r="P125" s="1882"/>
      <c r="Q125" s="595"/>
      <c r="R125" s="40"/>
    </row>
    <row r="126" spans="1:22" x14ac:dyDescent="0.2">
      <c r="A126" s="259" t="s">
        <v>394</v>
      </c>
      <c r="B126" s="259"/>
      <c r="C126" s="259"/>
      <c r="D126" s="1882"/>
      <c r="E126" s="1882"/>
      <c r="F126" s="1882"/>
      <c r="G126" s="1882"/>
      <c r="H126" s="1882"/>
      <c r="I126" s="1882"/>
      <c r="J126" s="1882"/>
      <c r="K126" s="1882"/>
      <c r="L126" s="1882"/>
      <c r="M126" s="1882"/>
      <c r="N126" s="1882"/>
      <c r="O126" s="1882"/>
      <c r="P126" s="1882"/>
      <c r="Q126" s="595"/>
      <c r="R126" s="40"/>
    </row>
  </sheetData>
  <autoFilter ref="A2:V55" xr:uid="{00000000-0009-0000-0000-00000C000000}"/>
  <mergeCells count="17">
    <mergeCell ref="A83:D83"/>
    <mergeCell ref="J113:K113"/>
    <mergeCell ref="J114:K114"/>
    <mergeCell ref="N61:O61"/>
    <mergeCell ref="N62:O62"/>
    <mergeCell ref="N63:O63"/>
    <mergeCell ref="J58:K58"/>
    <mergeCell ref="I112:L112"/>
    <mergeCell ref="N58:O58"/>
    <mergeCell ref="N59:O59"/>
    <mergeCell ref="N60:O60"/>
    <mergeCell ref="J115:K115"/>
    <mergeCell ref="J116:K116"/>
    <mergeCell ref="J117:K117"/>
    <mergeCell ref="D126:P126"/>
    <mergeCell ref="D125:P125"/>
    <mergeCell ref="D124:P124"/>
  </mergeCells>
  <conditionalFormatting sqref="A69:C69">
    <cfRule type="cellIs" dxfId="408" priority="29" operator="lessThan">
      <formula>0</formula>
    </cfRule>
    <cfRule type="cellIs" dxfId="407" priority="30" operator="greaterThan">
      <formula>0</formula>
    </cfRule>
  </conditionalFormatting>
  <conditionalFormatting sqref="E2 E32:E52 E20 E24:E30">
    <cfRule type="duplicateValues" dxfId="406" priority="34"/>
  </conditionalFormatting>
  <conditionalFormatting sqref="E3:E5">
    <cfRule type="duplicateValues" dxfId="405" priority="3"/>
  </conditionalFormatting>
  <conditionalFormatting sqref="E6">
    <cfRule type="duplicateValues" dxfId="404" priority="4"/>
    <cfRule type="duplicateValues" dxfId="403" priority="5"/>
  </conditionalFormatting>
  <conditionalFormatting sqref="E7:E8 E10:E13">
    <cfRule type="duplicateValues" dxfId="402" priority="6"/>
  </conditionalFormatting>
  <conditionalFormatting sqref="E9">
    <cfRule type="duplicateValues" dxfId="401" priority="1"/>
    <cfRule type="duplicateValues" dxfId="400" priority="2"/>
  </conditionalFormatting>
  <conditionalFormatting sqref="E14">
    <cfRule type="duplicateValues" dxfId="399" priority="7"/>
  </conditionalFormatting>
  <conditionalFormatting sqref="E15">
    <cfRule type="duplicateValues" dxfId="398" priority="8"/>
  </conditionalFormatting>
  <conditionalFormatting sqref="E16:E17">
    <cfRule type="duplicateValues" dxfId="397" priority="15"/>
  </conditionalFormatting>
  <conditionalFormatting sqref="E18">
    <cfRule type="duplicateValues" dxfId="396" priority="21"/>
  </conditionalFormatting>
  <conditionalFormatting sqref="E19">
    <cfRule type="duplicateValues" dxfId="395" priority="22"/>
  </conditionalFormatting>
  <conditionalFormatting sqref="E21">
    <cfRule type="duplicateValues" dxfId="394" priority="9"/>
    <cfRule type="duplicateValues" dxfId="393" priority="10"/>
  </conditionalFormatting>
  <conditionalFormatting sqref="E22">
    <cfRule type="duplicateValues" dxfId="392" priority="17"/>
    <cfRule type="duplicateValues" dxfId="391" priority="18"/>
  </conditionalFormatting>
  <conditionalFormatting sqref="E23">
    <cfRule type="duplicateValues" dxfId="390" priority="11"/>
    <cfRule type="duplicateValues" dxfId="389" priority="12"/>
  </conditionalFormatting>
  <conditionalFormatting sqref="E31">
    <cfRule type="duplicateValues" dxfId="388" priority="25"/>
    <cfRule type="duplicateValues" dxfId="387" priority="26"/>
  </conditionalFormatting>
  <conditionalFormatting sqref="E32:E52 E24:E30">
    <cfRule type="duplicateValues" dxfId="386" priority="33"/>
  </conditionalFormatting>
  <conditionalFormatting sqref="E53:E56">
    <cfRule type="duplicateValues" dxfId="385" priority="348"/>
  </conditionalFormatting>
  <conditionalFormatting sqref="E99:E123 E58:E65">
    <cfRule type="duplicateValues" dxfId="384" priority="31"/>
  </conditionalFormatting>
  <dataValidations count="2">
    <dataValidation type="list" allowBlank="1" showInputMessage="1" showErrorMessage="1" sqref="O56" xr:uid="{00000000-0002-0000-0C00-000000000000}">
      <formula1>"CA ANGERS,CIC BORDEAUX"</formula1>
    </dataValidation>
    <dataValidation showInputMessage="1" showErrorMessage="1" sqref="F2" xr:uid="{790D7BDC-ED39-4D6F-857A-6CA14E79E491}"/>
  </dataValidations>
  <hyperlinks>
    <hyperlink ref="E55" r:id="rId1" display="Devis 2022\21-10-07 GARE LIEUSAINT MOISSY - GPT NGE" xr:uid="{00000000-0004-0000-0C00-000000000000}"/>
    <hyperlink ref="E54" r:id="rId2" display="Devis 2022\21-10-21 - 21502 - GARE DE CLICHY LEVALLOIS - GPT NGE" xr:uid="{00000000-0004-0000-0C00-000001000000}"/>
    <hyperlink ref="E52" r:id="rId3" display="Devis 2022\21-10-11 BOURGOGNE DU SUD - ST MARCEL - Structure entre tour et cellules" xr:uid="{00000000-0004-0000-0C00-000002000000}"/>
    <hyperlink ref="E53" r:id="rId4" display="Devis 2022\21-10-18 VERRIERE COLISEE II - FAYAT BAT" xr:uid="{00000000-0004-0000-0C00-000003000000}"/>
    <hyperlink ref="E51" r:id="rId5" display="Devis 2022\21-11-09 Liaison enterrée SUPMECA ST OUEN" xr:uid="{00000000-0004-0000-0C00-000004000000}"/>
    <hyperlink ref="E50" r:id="rId6" display="Devis 2022\04.11.2021 EVRY 2 - VERRIERE" xr:uid="{00000000-0004-0000-0C00-000005000000}"/>
    <hyperlink ref="E48" r:id="rId7" display="Devis 2022\21-12-02 PASSERELLE DE LOUHANS - GPT NGE" xr:uid="{00000000-0004-0000-0C00-000006000000}"/>
    <hyperlink ref="E47" r:id="rId8" display="Devis 2022\21-12-15 PASSERELLE DE L'HERMITAGE - GPT GTM" xr:uid="{00000000-0004-0000-0C00-000007000000}"/>
    <hyperlink ref="E45" r:id="rId9" display="Devis 2022\21-11-30 MIC DE CHARTRES - GPT BOUYGUES" xr:uid="{00000000-0004-0000-0C00-000008000000}"/>
    <hyperlink ref="E46" r:id="rId10" display="Devis 2022\21-11-18 GARE D'EPINAY SUR ORGE - GPT NGE" xr:uid="{00000000-0004-0000-0C00-000009000000}"/>
    <hyperlink ref="E39" r:id="rId11" display="Devis 2022\22-01-25 ESCABELLE ZONE D - EITEM" xr:uid="{00000000-0004-0000-0C00-00000A000000}"/>
    <hyperlink ref="E36" r:id="rId12" display="Devis 2022\22-02-23 SEL Sevran Livry Nord - BY" xr:uid="{00000000-0004-0000-0C00-00000B000000}"/>
    <hyperlink ref="E34" r:id="rId13" display="Devis 2022\22-03-07 GARE DE ST MAUR CRETEIL - RAZEL" xr:uid="{00000000-0004-0000-0C00-00000C000000}"/>
    <hyperlink ref="E35" r:id="rId14" display="Devis 2022\22-02-03 AXA MATIGNON - DUMEZ" xr:uid="{00000000-0004-0000-0C00-00000D000000}"/>
    <hyperlink ref="E37" r:id="rId15" display="Devis 2022\22-02-23 SEL Sevran Livry Nord - SOGEA" xr:uid="{00000000-0004-0000-0C00-00000E000000}"/>
    <hyperlink ref="E38" r:id="rId16" display="Devis 2022\22-02-02 Bis SNCF EPINAY - GPT CMC" xr:uid="{00000000-0004-0000-0C00-00000F000000}"/>
    <hyperlink ref="E40" r:id="rId17" display="Devis 2022\22-01-14 INSPIRE" xr:uid="{00000000-0004-0000-0C00-000010000000}"/>
    <hyperlink ref="E41" r:id="rId18" display="Devis 2022\22-01-20 PEM DE QUIMPER BIS - GPT GTM" xr:uid="{00000000-0004-0000-0C00-000011000000}"/>
    <hyperlink ref="E44" r:id="rId19" display="Devis 2022\21-12-06 AXA MATIGNON" xr:uid="{00000000-0004-0000-0C00-000012000000}"/>
    <hyperlink ref="E33" r:id="rId20" display="Devis 2022\22-03-04 - Bourgogne du Sud - Remplacement dans Silo 66" xr:uid="{00000000-0004-0000-0C00-000013000000}"/>
    <hyperlink ref="E25" r:id="rId21" display="../../AFFAIRES_EN_COURS/SUIVI SOUS-TRAITANCE/Contrats de maintenance/PISCINE NOISY/2022 - 22531" xr:uid="{00000000-0004-0000-0C00-000014000000}"/>
    <hyperlink ref="E24" r:id="rId22" display="../../AFFAIRES_EN_COURS/SUIVI SOUS-TRAITANCE/Contrats de maintenance/PISCINE DE CARPIQUET/2022" xr:uid="{00000000-0004-0000-0C00-000015000000}"/>
    <hyperlink ref="E28" r:id="rId23" display="Devis 2022\22-03-31 Gare SGP Pont de Sèvres - FMGP" xr:uid="{00000000-0004-0000-0C00-000016000000}"/>
    <hyperlink ref="E29" r:id="rId24" display="Devis 2022\22-05-02 GRANDES SERRES DE PANTIN" xr:uid="{00000000-0004-0000-0C00-000017000000}"/>
    <hyperlink ref="E30" r:id="rId25" display="Devis 2022\22-05-05 VERRIERE SAINT VAAST - Abandon" xr:uid="{00000000-0004-0000-0C00-000018000000}"/>
    <hyperlink ref="E31" r:id="rId26" display="Devis 2022\22-03-24 SGP Gare SEB SEL - EIFFAGE" xr:uid="{00000000-0004-0000-0C00-000019000000}"/>
    <hyperlink ref="E32" r:id="rId27" display="Devis 2022\22-03-16 Remplacement vitrage THEMIS" xr:uid="{00000000-0004-0000-0C00-00001A000000}"/>
    <hyperlink ref="E23" r:id="rId28" display="Devis 2022\22-05-25 VERRIERE ANCIENNE GARE BAGNOLES DE L ORNE" xr:uid="{00000000-0004-0000-0C00-00001B000000}"/>
    <hyperlink ref="E22" r:id="rId29" display="Devis 2022\22-05-09 LACEPEDE - EDYNGROUP" xr:uid="{00000000-0004-0000-0C00-00001C000000}"/>
    <hyperlink ref="E21" r:id="rId30" display="Devis 2022\22-06-07 VERRIERE BARBETTE" xr:uid="{00000000-0004-0000-0C00-00001D000000}"/>
    <hyperlink ref="E20" r:id="rId31" display="Devis 2022\22-06-22 SOCAREN NOISY - GPT RAZEL" xr:uid="{00000000-0004-0000-0C00-00001E000000}"/>
    <hyperlink ref="E19" r:id="rId32" display="Devis 2022\22-06-10 VERRIERE ISSY EIFFEL - OUEST ALU" xr:uid="{00000000-0004-0000-0C00-00001F000000}"/>
    <hyperlink ref="E17" r:id="rId33" display="Devis 2022\22-07-08 CAMPUS LOT B4 VILLEJUIF" xr:uid="{00000000-0004-0000-0C00-000020000000}"/>
    <hyperlink ref="E16" r:id="rId34" display="Devis 2022\22-07-01 GARE CHELLES GOURNAY - GPT CMC" xr:uid="{00000000-0004-0000-0C00-000021000000}"/>
    <hyperlink ref="E12" r:id="rId35" display="Devis 2022\22-08-03 KIOSQUE BAGNOLES DE L'ORNE" xr:uid="{00000000-0004-0000-0C00-000022000000}"/>
    <hyperlink ref="E11" r:id="rId36" display="Devis 2022\22-09-30 PASSERELLE DE SULLY SUR LOIRE" xr:uid="{00000000-0004-0000-0C00-000023000000}"/>
    <hyperlink ref="E10" r:id="rId37" display="Devis 2022\22-09-12 PASSERELLE GARE LA TEICH - GPT FAYAT TP" xr:uid="{00000000-0004-0000-0C00-000024000000}"/>
    <hyperlink ref="E13" r:id="rId38" display="Devis 2022\22-09-09 GARE PONT DE CARDINET - GPT NGE" xr:uid="{00000000-0004-0000-0C00-000025000000}"/>
    <hyperlink ref="E9" r:id="rId39" display="Devis 2022\22-09-09 PONT DE CARDINET - COLAS" xr:uid="{00000000-0004-0000-0C00-000026000000}"/>
    <hyperlink ref="E8" r:id="rId40" display="Devis 2022\22-09-15 32 MARBEUF - BOUYGUES" xr:uid="{00000000-0004-0000-0C00-000027000000}"/>
  </hyperlinks>
  <pageMargins left="0.70866141732283472" right="0.70866141732283472" top="0.74803149606299213" bottom="0.74803149606299213" header="0.31496062992125984" footer="0.31496062992125984"/>
  <pageSetup paperSize="9" scale="27" orientation="landscape" r:id="rId4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1000000}">
          <x14:formula1>
            <xm:f>'LISTE EDP'!#REF!</xm:f>
          </x14:formula1>
          <xm:sqref>F1 F3:F1048576 J59:J63 K6:K55 P6:P55 L65:L107 L2:L57 O1 L118:L1048576 L109:L111 O24:O55 G6:G55</xm:sqref>
        </x14:dataValidation>
        <x14:dataValidation type="list" showDropDown="1" showInputMessage="1" showErrorMessage="1" xr:uid="{00000000-0002-0000-0C00-000005000000}">
          <x14:formula1>
            <xm:f>'LISTE EDP'!#REF!</xm:f>
          </x14:formula1>
          <xm:sqref>M1:M5 M56:M59 M65:M1048576</xm:sqref>
        </x14:dataValidation>
        <x14:dataValidation type="list" allowBlank="1" showInputMessage="1" showErrorMessage="1" xr:uid="{00000000-0002-0000-0C00-000007000000}">
          <x14:formula1>
            <xm:f>'LISTE EDP'!#REF!</xm:f>
          </x14:formula1>
          <xm:sqref>M6:M55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30">
    <tabColor rgb="FF008000"/>
  </sheetPr>
  <dimension ref="A1:L31"/>
  <sheetViews>
    <sheetView workbookViewId="0">
      <selection activeCell="B5" sqref="B5"/>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80" t="s">
        <v>1581</v>
      </c>
      <c r="B1" s="1881"/>
      <c r="C1" s="1881"/>
      <c r="D1" s="1881"/>
      <c r="E1" s="1881"/>
      <c r="F1" s="1881"/>
      <c r="G1" s="1881"/>
      <c r="H1" s="1881"/>
      <c r="I1" s="1881"/>
      <c r="J1" s="1881"/>
      <c r="K1" s="1881"/>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90"/>
      <c r="G3" s="131"/>
      <c r="H3" s="212"/>
      <c r="I3" s="419"/>
      <c r="J3" s="44"/>
      <c r="K3" s="44"/>
      <c r="L3" s="432"/>
    </row>
    <row r="4" spans="1:12" s="145" customFormat="1" x14ac:dyDescent="0.2">
      <c r="A4" s="87"/>
      <c r="B4" s="244"/>
      <c r="C4" s="58"/>
      <c r="D4" s="87"/>
      <c r="E4" s="87"/>
      <c r="F4" s="90"/>
      <c r="G4" s="131"/>
      <c r="H4" s="212"/>
      <c r="I4" s="419"/>
      <c r="J4" s="44"/>
      <c r="K4" s="44"/>
      <c r="L4" s="432"/>
    </row>
    <row r="5" spans="1:12" s="145" customFormat="1" x14ac:dyDescent="0.2">
      <c r="A5" s="87">
        <v>1</v>
      </c>
      <c r="B5" s="244"/>
      <c r="C5" s="58"/>
      <c r="D5" s="87"/>
      <c r="E5" s="87"/>
      <c r="F5" s="90"/>
      <c r="G5" s="131"/>
      <c r="H5" s="212"/>
      <c r="I5" s="419"/>
      <c r="J5" s="44"/>
      <c r="K5" s="44"/>
      <c r="L5" s="432"/>
    </row>
    <row r="6" spans="1:12" s="145" customFormat="1" x14ac:dyDescent="0.2">
      <c r="A6" s="87">
        <v>1</v>
      </c>
      <c r="B6" s="244" t="s">
        <v>1588</v>
      </c>
      <c r="C6" s="58" t="s">
        <v>1589</v>
      </c>
      <c r="D6" s="87" t="s">
        <v>1587</v>
      </c>
      <c r="E6" s="87" t="s">
        <v>1587</v>
      </c>
      <c r="F6" s="1769"/>
      <c r="G6" s="131"/>
      <c r="H6" s="212"/>
      <c r="I6" s="419"/>
      <c r="J6" s="44"/>
      <c r="K6" s="44"/>
      <c r="L6" s="432"/>
    </row>
    <row r="7" spans="1:12" s="145" customFormat="1" x14ac:dyDescent="0.2">
      <c r="A7" s="87">
        <v>1</v>
      </c>
      <c r="B7" s="244" t="s">
        <v>1585</v>
      </c>
      <c r="C7" s="58" t="s">
        <v>1586</v>
      </c>
      <c r="D7" s="87" t="s">
        <v>1587</v>
      </c>
      <c r="E7" s="87" t="s">
        <v>1587</v>
      </c>
      <c r="F7" s="115">
        <v>3720</v>
      </c>
      <c r="G7" s="131"/>
      <c r="H7" s="212"/>
      <c r="I7" s="419" t="s">
        <v>521</v>
      </c>
      <c r="J7" s="44"/>
      <c r="K7" s="44"/>
      <c r="L7" s="432"/>
    </row>
    <row r="9" spans="1:12" x14ac:dyDescent="0.2">
      <c r="A9" s="594" t="s">
        <v>837</v>
      </c>
      <c r="C9" s="261"/>
      <c r="D9" s="261"/>
      <c r="E9" s="40"/>
      <c r="F9" s="277"/>
      <c r="G9" s="264"/>
      <c r="H9" s="265"/>
      <c r="I9" s="282"/>
      <c r="J9" s="282"/>
      <c r="K9" s="268"/>
      <c r="L9" s="40"/>
    </row>
    <row r="10" spans="1:12" x14ac:dyDescent="0.2">
      <c r="A10" s="259">
        <f>SUM(A3:A7)</f>
        <v>3</v>
      </c>
      <c r="B10" s="260" t="s">
        <v>8</v>
      </c>
      <c r="C10" s="261"/>
      <c r="D10" s="556"/>
      <c r="E10" s="591" t="s">
        <v>525</v>
      </c>
      <c r="F10" s="592">
        <f>SUMIF(A3:A7,"1",F3:F7)</f>
        <v>3720</v>
      </c>
      <c r="G10" s="264"/>
      <c r="H10" s="265"/>
      <c r="I10" s="266"/>
      <c r="J10" s="267"/>
      <c r="K10" s="268"/>
      <c r="L10" s="40"/>
    </row>
    <row r="11" spans="1:12" x14ac:dyDescent="0.2">
      <c r="A11" s="269"/>
      <c r="B11" s="270"/>
      <c r="C11" s="261"/>
      <c r="D11" s="565"/>
      <c r="E11" s="583" t="s">
        <v>527</v>
      </c>
      <c r="F11" s="593">
        <f>SUMIF(I3:I7,"G",F3:F7)</f>
        <v>0</v>
      </c>
      <c r="G11" s="264"/>
      <c r="H11" s="272"/>
      <c r="I11" s="584"/>
      <c r="J11" s="585" t="s">
        <v>526</v>
      </c>
      <c r="K11" s="586">
        <f>COUNTIFS(I3:I7,"G")</f>
        <v>0</v>
      </c>
      <c r="L11" s="40"/>
    </row>
    <row r="12" spans="1:12" x14ac:dyDescent="0.2">
      <c r="A12" s="369">
        <f>COUNTIFS(I3:I7,"A")</f>
        <v>0</v>
      </c>
      <c r="B12" s="371" t="s">
        <v>430</v>
      </c>
      <c r="C12" s="261"/>
      <c r="D12" s="261"/>
      <c r="E12" s="276"/>
      <c r="F12" s="277"/>
      <c r="G12" s="264"/>
      <c r="H12" s="265"/>
      <c r="I12" s="574"/>
      <c r="J12" s="278" t="s">
        <v>540</v>
      </c>
      <c r="K12" s="587">
        <f>COUNTIFS(I3:I7,"P")</f>
        <v>0</v>
      </c>
      <c r="L12" s="40"/>
    </row>
    <row r="13" spans="1:12" x14ac:dyDescent="0.2">
      <c r="A13" s="374"/>
      <c r="B13" s="375"/>
      <c r="C13" s="261"/>
      <c r="D13" s="283"/>
      <c r="E13" s="283"/>
      <c r="F13" s="283"/>
      <c r="G13" s="264"/>
      <c r="H13" s="265"/>
      <c r="I13" s="574"/>
      <c r="J13" s="418" t="s">
        <v>566</v>
      </c>
      <c r="K13" s="588">
        <f>COUNTIFS(I3:I7,"ATT",A3:A7,1)</f>
        <v>1</v>
      </c>
      <c r="L13" s="40"/>
    </row>
    <row r="14" spans="1:12" x14ac:dyDescent="0.2">
      <c r="A14" s="259"/>
      <c r="B14" s="260"/>
      <c r="C14" s="281"/>
      <c r="D14" s="283"/>
      <c r="E14" s="283"/>
      <c r="F14" s="283"/>
      <c r="G14" s="264"/>
      <c r="H14" s="265"/>
      <c r="I14" s="577"/>
      <c r="J14" s="589" t="s">
        <v>597</v>
      </c>
      <c r="K14" s="590">
        <f>COUNTIFS(I3:I7,"I")</f>
        <v>0</v>
      </c>
      <c r="L14" s="40"/>
    </row>
    <row r="15" spans="1:12" x14ac:dyDescent="0.2">
      <c r="A15" s="40"/>
      <c r="B15" s="287"/>
      <c r="C15" s="261"/>
      <c r="D15" s="261"/>
      <c r="E15" s="40"/>
      <c r="F15" s="277"/>
      <c r="G15" s="264"/>
      <c r="H15" s="265"/>
      <c r="I15" s="282"/>
      <c r="J15" s="282"/>
      <c r="K15" s="268"/>
      <c r="L15" s="40"/>
    </row>
    <row r="16" spans="1:12" x14ac:dyDescent="0.2">
      <c r="A16" s="40"/>
      <c r="B16" s="287"/>
      <c r="C16" s="261"/>
      <c r="D16" s="261"/>
      <c r="E16" s="40"/>
      <c r="F16" s="277"/>
      <c r="G16" s="264"/>
      <c r="H16" s="265"/>
      <c r="I16" s="282"/>
      <c r="J16" s="282"/>
      <c r="K16" s="268"/>
      <c r="L16" s="40"/>
    </row>
    <row r="17" spans="1:12" x14ac:dyDescent="0.2">
      <c r="A17" s="287"/>
      <c r="B17" s="287"/>
      <c r="C17" s="261"/>
      <c r="D17" s="261"/>
      <c r="E17" s="40"/>
      <c r="F17" s="277"/>
      <c r="G17" s="264"/>
      <c r="H17" s="265"/>
      <c r="I17" s="282"/>
      <c r="J17" s="282"/>
      <c r="K17" s="268"/>
      <c r="L17" s="40"/>
    </row>
    <row r="18" spans="1:12" x14ac:dyDescent="0.2">
      <c r="A18" s="40"/>
      <c r="B18" s="283"/>
      <c r="C18" s="261"/>
      <c r="D18" s="261"/>
      <c r="E18" s="40"/>
      <c r="L18" s="40"/>
    </row>
    <row r="19" spans="1:12" x14ac:dyDescent="0.2">
      <c r="A19" s="283">
        <f>COUNTIFS(D3:D7,"WBA",I3:I7,"G")</f>
        <v>0</v>
      </c>
      <c r="B19" s="284" t="s">
        <v>560</v>
      </c>
      <c r="C19" s="290">
        <f>SUMIFS(F3:F7,D3:D7,"WBA",I3:I7,"G")</f>
        <v>0</v>
      </c>
      <c r="D19" s="291" t="s">
        <v>563</v>
      </c>
      <c r="E19" s="292" t="e">
        <f>C19/A19</f>
        <v>#DIV/0!</v>
      </c>
      <c r="L19" s="40"/>
    </row>
    <row r="20" spans="1:12" x14ac:dyDescent="0.2">
      <c r="A20" s="40"/>
      <c r="B20" s="283"/>
      <c r="C20" s="261"/>
      <c r="D20" s="261"/>
      <c r="E20" s="40"/>
      <c r="L20" s="40"/>
    </row>
    <row r="21" spans="1:12" x14ac:dyDescent="0.2">
      <c r="A21" s="283">
        <f>COUNTIFS(D3:D7,"WBA",I3:I7,"P",A3:A7,"1")</f>
        <v>0</v>
      </c>
      <c r="B21" s="284" t="s">
        <v>840</v>
      </c>
      <c r="C21" s="683">
        <f>SUMIFS(F3:F7,D3:D7,"WBA",I3:I7,"P")</f>
        <v>0</v>
      </c>
      <c r="D21" s="291"/>
      <c r="E21" s="292"/>
      <c r="L21" s="40"/>
    </row>
    <row r="22" spans="1:12" x14ac:dyDescent="0.2">
      <c r="A22" s="40"/>
      <c r="B22" s="283"/>
      <c r="C22" s="261"/>
      <c r="D22" s="261"/>
      <c r="E22" s="299"/>
      <c r="L22" s="40"/>
    </row>
    <row r="23" spans="1:12" x14ac:dyDescent="0.2">
      <c r="A23" s="283">
        <f>COUNTIFS(D3:D7,"WBA",A3:A7,1)</f>
        <v>0</v>
      </c>
      <c r="B23" s="293" t="s">
        <v>839</v>
      </c>
      <c r="C23" s="304" t="e">
        <f>A19/A23</f>
        <v>#DIV/0!</v>
      </c>
      <c r="D23" s="261"/>
      <c r="E23" s="292"/>
      <c r="L23" s="40"/>
    </row>
    <row r="24" spans="1:12" x14ac:dyDescent="0.2">
      <c r="A24" s="40"/>
      <c r="B24" s="283"/>
      <c r="C24" s="261"/>
      <c r="D24" s="261"/>
      <c r="E24" s="299"/>
      <c r="L24" s="40"/>
    </row>
    <row r="25" spans="1:12" x14ac:dyDescent="0.2">
      <c r="A25" s="40"/>
      <c r="B25" s="293" t="s">
        <v>838</v>
      </c>
      <c r="C25" s="292">
        <f>SUMIFS(F3:F7,D3:D7,"WBA",A3:A7,1)</f>
        <v>0</v>
      </c>
      <c r="D25" s="284" t="s">
        <v>841</v>
      </c>
      <c r="E25" s="306" t="e">
        <f>C25/A23</f>
        <v>#DIV/0!</v>
      </c>
      <c r="F25" s="277"/>
      <c r="G25" s="264"/>
      <c r="H25" s="265"/>
      <c r="I25" s="282"/>
      <c r="J25" s="282"/>
      <c r="K25" s="268"/>
      <c r="L25" s="40"/>
    </row>
    <row r="26" spans="1:12" x14ac:dyDescent="0.2">
      <c r="A26" s="40"/>
      <c r="B26" s="283"/>
      <c r="C26" s="261"/>
      <c r="D26" s="261"/>
      <c r="E26" s="40"/>
      <c r="F26" s="277"/>
      <c r="G26" s="264"/>
      <c r="H26" s="265"/>
      <c r="I26" s="282"/>
      <c r="J26" s="282"/>
      <c r="K26" s="268"/>
      <c r="L26" s="40"/>
    </row>
    <row r="27" spans="1:12" x14ac:dyDescent="0.2">
      <c r="A27" s="40"/>
      <c r="B27" s="303" t="s">
        <v>558</v>
      </c>
    </row>
    <row r="28" spans="1:12" x14ac:dyDescent="0.2">
      <c r="A28" s="40"/>
      <c r="B28" s="283"/>
      <c r="C28" s="304" t="e">
        <f>C19/C25</f>
        <v>#DIV/0!</v>
      </c>
      <c r="D28" s="261"/>
      <c r="E28" s="40"/>
      <c r="F28" s="277"/>
      <c r="G28" s="264"/>
      <c r="H28" s="265"/>
      <c r="I28" s="282"/>
      <c r="J28" s="282"/>
      <c r="K28" s="268"/>
      <c r="L28" s="40"/>
    </row>
    <row r="29" spans="1:12" x14ac:dyDescent="0.2">
      <c r="A29" s="40"/>
      <c r="B29" s="283"/>
      <c r="C29" s="261"/>
      <c r="D29" s="261"/>
      <c r="E29" s="40"/>
      <c r="F29" s="277"/>
      <c r="G29" s="264"/>
      <c r="H29" s="265"/>
      <c r="I29" s="282"/>
      <c r="J29" s="282"/>
      <c r="K29" s="268"/>
      <c r="L29" s="40"/>
    </row>
    <row r="30" spans="1:12" x14ac:dyDescent="0.2">
      <c r="A30" s="305" t="s">
        <v>836</v>
      </c>
      <c r="C30" s="261"/>
      <c r="D30" s="261"/>
      <c r="E30" s="40"/>
      <c r="F30" s="277"/>
      <c r="G30" s="264"/>
      <c r="H30" s="265"/>
      <c r="I30" s="282"/>
      <c r="J30" s="282"/>
      <c r="K30" s="268"/>
      <c r="L30" s="40"/>
    </row>
    <row r="31" spans="1:12" x14ac:dyDescent="0.2">
      <c r="A31" s="259" t="s">
        <v>400</v>
      </c>
      <c r="B31" s="1882"/>
      <c r="C31" s="1882"/>
      <c r="D31" s="1882"/>
      <c r="E31" s="1882"/>
      <c r="F31" s="1882"/>
      <c r="G31" s="1882"/>
      <c r="H31" s="1882"/>
      <c r="I31" s="1882"/>
      <c r="J31" s="1882"/>
      <c r="K31" s="1882"/>
      <c r="L31" s="40"/>
    </row>
  </sheetData>
  <mergeCells count="2">
    <mergeCell ref="A1:K1"/>
    <mergeCell ref="B31:K31"/>
  </mergeCells>
  <conditionalFormatting sqref="C2:C3">
    <cfRule type="duplicateValues" dxfId="383" priority="3"/>
  </conditionalFormatting>
  <conditionalFormatting sqref="C3">
    <cfRule type="duplicateValues" dxfId="382" priority="2"/>
  </conditionalFormatting>
  <conditionalFormatting sqref="C4:C7">
    <cfRule type="duplicateValues" dxfId="381" priority="1"/>
  </conditionalFormatting>
  <conditionalFormatting sqref="C9:C14 C16:C26 C28:C30">
    <cfRule type="duplicateValues" dxfId="380" priority="4"/>
  </conditionalFormatting>
  <dataValidations count="3">
    <dataValidation type="list" allowBlank="1" showInputMessage="1" showErrorMessage="1" sqref="I3:I7" xr:uid="{00000000-0002-0000-0B00-000000000000}">
      <formula1>"G,P,A,ATT,I"</formula1>
    </dataValidation>
    <dataValidation type="list" allowBlank="1" showInputMessage="1" showErrorMessage="1" sqref="K3:K7" xr:uid="{00000000-0002-0000-0B00-000001000000}">
      <formula1>"CA ANGERS,CIC BORDEAUX"</formula1>
    </dataValidation>
    <dataValidation type="list" allowBlank="1" showInputMessage="1" showErrorMessage="1" sqref="J11:J13 I28:I31 I25:I26 I9:I10 I2 I15:I17" xr:uid="{00000000-0002-0000-0B00-000002000000}">
      <formula1>"R,NR,A,ATT,I"</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32">
    <tabColor rgb="FF008000"/>
  </sheetPr>
  <dimension ref="A1:N39"/>
  <sheetViews>
    <sheetView workbookViewId="0">
      <selection activeCell="K5" sqref="K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1482</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v>1</v>
      </c>
      <c r="B4" s="1606"/>
      <c r="C4" s="1606"/>
      <c r="D4" s="964" t="s">
        <v>1566</v>
      </c>
      <c r="E4" s="958" t="s">
        <v>1489</v>
      </c>
      <c r="F4" s="956" t="s">
        <v>24</v>
      </c>
      <c r="G4" s="956" t="s">
        <v>11</v>
      </c>
      <c r="H4" s="1357">
        <v>3247864</v>
      </c>
      <c r="I4" s="956"/>
      <c r="J4" s="1358"/>
      <c r="K4" s="956" t="s">
        <v>521</v>
      </c>
      <c r="L4" s="956"/>
      <c r="M4" s="956"/>
      <c r="N4" s="1358"/>
    </row>
    <row r="5" spans="1:14" s="368" customFormat="1" x14ac:dyDescent="0.2">
      <c r="A5" s="956">
        <v>1</v>
      </c>
      <c r="B5" s="1606"/>
      <c r="C5" s="1606"/>
      <c r="D5" s="964" t="s">
        <v>1525</v>
      </c>
      <c r="E5" s="958" t="s">
        <v>1488</v>
      </c>
      <c r="F5" s="956" t="s">
        <v>24</v>
      </c>
      <c r="G5" s="956" t="s">
        <v>11</v>
      </c>
      <c r="H5" s="1683"/>
      <c r="I5" s="956"/>
      <c r="J5" s="1358"/>
      <c r="K5" s="956" t="s">
        <v>521</v>
      </c>
      <c r="L5" s="956"/>
      <c r="M5" s="956"/>
      <c r="N5" s="1358"/>
    </row>
    <row r="6" spans="1:14" s="368" customFormat="1" x14ac:dyDescent="0.2">
      <c r="A6" s="1334">
        <v>1</v>
      </c>
      <c r="B6" s="1568"/>
      <c r="C6" s="1568"/>
      <c r="D6" s="943" t="s">
        <v>1522</v>
      </c>
      <c r="E6" s="1016" t="s">
        <v>1487</v>
      </c>
      <c r="F6" s="1334" t="s">
        <v>24</v>
      </c>
      <c r="G6" s="1334" t="s">
        <v>11</v>
      </c>
      <c r="H6" s="1684">
        <v>842100</v>
      </c>
      <c r="I6" s="1334"/>
      <c r="J6" s="1336"/>
      <c r="K6" s="1334" t="s">
        <v>521</v>
      </c>
      <c r="L6" s="1334"/>
      <c r="M6" s="1334"/>
      <c r="N6" s="1336"/>
    </row>
    <row r="7" spans="1:14" s="368" customFormat="1" x14ac:dyDescent="0.2">
      <c r="A7" s="1334">
        <v>1</v>
      </c>
      <c r="B7" s="1568"/>
      <c r="C7" s="1568"/>
      <c r="D7" s="943" t="s">
        <v>1520</v>
      </c>
      <c r="E7" s="1016" t="s">
        <v>1486</v>
      </c>
      <c r="F7" s="1334" t="s">
        <v>24</v>
      </c>
      <c r="G7" s="1334" t="s">
        <v>11</v>
      </c>
      <c r="H7" s="1335">
        <v>498631.07</v>
      </c>
      <c r="I7" s="1334"/>
      <c r="J7" s="1336"/>
      <c r="K7" s="1334" t="s">
        <v>521</v>
      </c>
      <c r="L7" s="1334"/>
      <c r="M7" s="1334"/>
      <c r="N7" s="1336"/>
    </row>
    <row r="8" spans="1:14" s="368" customFormat="1" x14ac:dyDescent="0.2">
      <c r="A8" s="87">
        <v>1</v>
      </c>
      <c r="B8" s="1607"/>
      <c r="C8" s="1607"/>
      <c r="D8" s="146" t="s">
        <v>1510</v>
      </c>
      <c r="E8" s="1016" t="s">
        <v>1485</v>
      </c>
      <c r="F8" s="1334" t="s">
        <v>24</v>
      </c>
      <c r="G8" s="1334" t="s">
        <v>11</v>
      </c>
      <c r="H8" s="1335">
        <v>832384.8</v>
      </c>
      <c r="I8" s="1334"/>
      <c r="J8" s="1336"/>
      <c r="K8" s="1334" t="s">
        <v>521</v>
      </c>
      <c r="L8" s="1334"/>
      <c r="M8" s="1334"/>
      <c r="N8" s="1336"/>
    </row>
    <row r="9" spans="1:14" s="368" customFormat="1" x14ac:dyDescent="0.2">
      <c r="A9" s="1423">
        <v>1</v>
      </c>
      <c r="B9" s="1608"/>
      <c r="C9" s="1608"/>
      <c r="D9" s="946" t="s">
        <v>1483</v>
      </c>
      <c r="E9" s="1011" t="s">
        <v>1484</v>
      </c>
      <c r="F9" s="1423" t="s">
        <v>24</v>
      </c>
      <c r="G9" s="1423" t="s">
        <v>11</v>
      </c>
      <c r="H9" s="1447">
        <v>668560</v>
      </c>
      <c r="I9" s="1423"/>
      <c r="J9" s="1448"/>
      <c r="K9" s="1423" t="s">
        <v>521</v>
      </c>
      <c r="L9" s="1423"/>
      <c r="M9" s="1423"/>
      <c r="N9" s="1448"/>
    </row>
    <row r="11" spans="1:14" x14ac:dyDescent="0.2">
      <c r="A11" s="594" t="s">
        <v>837</v>
      </c>
      <c r="B11" s="594"/>
      <c r="C11" s="594"/>
      <c r="E11" s="261"/>
      <c r="F11" s="261"/>
      <c r="G11" s="40"/>
      <c r="H11" s="277"/>
      <c r="I11" s="264"/>
      <c r="J11" s="265"/>
      <c r="K11" s="282"/>
      <c r="L11" s="282"/>
      <c r="M11" s="268"/>
      <c r="N11" s="40"/>
    </row>
    <row r="12" spans="1:14" x14ac:dyDescent="0.2">
      <c r="A12" s="259">
        <f>SUM(A3:A9)</f>
        <v>6</v>
      </c>
      <c r="B12" s="259"/>
      <c r="C12" s="259"/>
      <c r="D12" s="260" t="s">
        <v>13</v>
      </c>
      <c r="E12" s="261"/>
      <c r="F12" s="556"/>
      <c r="G12" s="591" t="s">
        <v>525</v>
      </c>
      <c r="H12" s="592">
        <f>SUMIF(A3:A9,"1",H3:H9)</f>
        <v>6089539.8700000001</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6</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6</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6089539.8700000001</v>
      </c>
      <c r="F31" s="284" t="s">
        <v>684</v>
      </c>
      <c r="G31" s="306">
        <f>E31/A28</f>
        <v>1014923.3116666666</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79" priority="6"/>
  </conditionalFormatting>
  <conditionalFormatting sqref="E3:E5 E9">
    <cfRule type="duplicateValues" dxfId="378" priority="5"/>
  </conditionalFormatting>
  <conditionalFormatting sqref="E3:E5">
    <cfRule type="duplicateValues" dxfId="377" priority="3"/>
  </conditionalFormatting>
  <conditionalFormatting sqref="E6:E8">
    <cfRule type="duplicateValues" dxfId="376" priority="1"/>
    <cfRule type="duplicateValues" dxfId="375" priority="2"/>
  </conditionalFormatting>
  <conditionalFormatting sqref="E18:E37 E11:E16">
    <cfRule type="duplicateValues" dxfId="374" priority="4"/>
  </conditionalFormatting>
  <dataValidations count="1">
    <dataValidation type="list" allowBlank="1" showInputMessage="1" showErrorMessage="1" sqref="L13:L15 K11:K12 K30:K39 K17:K19 K2" xr:uid="{00000000-0002-0000-0D00-000000000000}">
      <formula1>"R,NR,A,ATT,I"</formula1>
    </dataValidation>
  </dataValidations>
  <hyperlinks>
    <hyperlink ref="E8" r:id="rId1" xr:uid="{00000000-0004-0000-0D00-000000000000}"/>
    <hyperlink ref="E9" r:id="rId2" xr:uid="{00000000-0004-0000-0D00-000001000000}"/>
    <hyperlink ref="E4" r:id="rId3" xr:uid="{00000000-0004-0000-0D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'LISTE EDP'!#REF!</xm:f>
          </x14:formula1>
          <xm:sqref>M3:M9 K3:K9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8" filterMode="1">
    <tabColor rgb="FF00FFFF"/>
  </sheetPr>
  <dimension ref="A1:W129"/>
  <sheetViews>
    <sheetView showGridLines="0" zoomScale="70" zoomScaleNormal="70" zoomScaleSheetLayoutView="100" workbookViewId="0">
      <pane xSplit="4" ySplit="2" topLeftCell="E6" activePane="bottomRight" state="frozen"/>
      <selection activeCell="C5" sqref="C5"/>
      <selection pane="topRight" activeCell="C5" sqref="C5"/>
      <selection pane="bottomLeft" activeCell="C5" sqref="C5"/>
      <selection pane="bottomRight" activeCell="A25" sqref="A25"/>
    </sheetView>
  </sheetViews>
  <sheetFormatPr baseColWidth="10" defaultRowHeight="12.75" x14ac:dyDescent="0.2"/>
  <cols>
    <col min="1" max="2" width="10.5703125" style="445" customWidth="1"/>
    <col min="3" max="3" width="8" style="445" customWidth="1"/>
    <col min="4" max="4" width="74.5703125" customWidth="1"/>
    <col min="5" max="5" width="17.85546875" customWidth="1"/>
    <col min="6" max="6" width="12.42578125" customWidth="1"/>
    <col min="7" max="7" width="16.5703125" customWidth="1"/>
    <col min="8" max="8" width="20.85546875" customWidth="1"/>
    <col min="9" max="9" width="12.42578125" customWidth="1"/>
    <col min="10" max="10" width="28.42578125" style="445" customWidth="1"/>
    <col min="11" max="11" width="16" customWidth="1"/>
    <col min="12" max="12" width="16.85546875" customWidth="1"/>
    <col min="13" max="13" width="7.42578125" customWidth="1"/>
    <col min="14" max="14" width="13.5703125" customWidth="1"/>
    <col min="15" max="15" width="27.140625" customWidth="1"/>
    <col min="16" max="16" width="11.5703125" bestFit="1" customWidth="1"/>
    <col min="17" max="17" width="37.5703125" style="1089" customWidth="1"/>
    <col min="18" max="18" width="41.5703125" customWidth="1"/>
    <col min="19" max="22" width="11.5703125" bestFit="1" customWidth="1"/>
  </cols>
  <sheetData>
    <row r="1" spans="1:23" s="1413" customFormat="1" ht="28.5" x14ac:dyDescent="0.2">
      <c r="A1" s="1414"/>
      <c r="B1" s="1414"/>
      <c r="C1" s="1414"/>
      <c r="D1" s="1415" t="s">
        <v>1467</v>
      </c>
      <c r="E1" s="1408" t="s">
        <v>1337</v>
      </c>
      <c r="F1" s="1409"/>
      <c r="G1" s="1409"/>
      <c r="H1" s="1409"/>
      <c r="I1" s="1409"/>
      <c r="J1" s="1410"/>
      <c r="K1" s="1409"/>
      <c r="L1" s="1409"/>
      <c r="M1" s="1409"/>
      <c r="N1" s="1409"/>
      <c r="O1" s="1449" t="s">
        <v>1222</v>
      </c>
      <c r="P1" s="1409"/>
      <c r="Q1" s="1411"/>
      <c r="R1" s="1412"/>
    </row>
    <row r="2" spans="1:23" ht="44.25" x14ac:dyDescent="0.2">
      <c r="A2" s="11" t="s">
        <v>535</v>
      </c>
      <c r="B2" s="11" t="s">
        <v>1388</v>
      </c>
      <c r="C2" s="11" t="s">
        <v>1390</v>
      </c>
      <c r="D2" s="11" t="s">
        <v>9</v>
      </c>
      <c r="E2" s="11" t="s">
        <v>5</v>
      </c>
      <c r="F2" s="11" t="s">
        <v>378</v>
      </c>
      <c r="G2" s="11" t="s">
        <v>393</v>
      </c>
      <c r="H2" s="11" t="s">
        <v>520</v>
      </c>
      <c r="I2" s="11" t="s">
        <v>16</v>
      </c>
      <c r="J2" s="315" t="s">
        <v>550</v>
      </c>
      <c r="K2" s="315" t="s">
        <v>916</v>
      </c>
      <c r="L2" s="315" t="s">
        <v>611</v>
      </c>
      <c r="M2" s="11" t="s">
        <v>6</v>
      </c>
      <c r="N2" s="11" t="s">
        <v>519</v>
      </c>
      <c r="O2" s="998" t="s">
        <v>524</v>
      </c>
      <c r="P2" s="1907" t="s">
        <v>756</v>
      </c>
      <c r="Q2" s="1908"/>
      <c r="R2" s="999"/>
      <c r="S2" s="999"/>
      <c r="T2" s="1000"/>
      <c r="U2" s="1000"/>
      <c r="V2" s="1000"/>
    </row>
    <row r="3" spans="1:23" s="1440" customFormat="1" hidden="1" x14ac:dyDescent="0.2">
      <c r="A3" s="1428"/>
      <c r="B3" s="1444"/>
      <c r="C3" s="1444"/>
      <c r="D3" s="1429"/>
      <c r="E3" s="1430"/>
      <c r="F3" s="1431"/>
      <c r="G3" s="1432"/>
      <c r="H3" s="1433"/>
      <c r="I3" s="1434"/>
      <c r="J3" s="1435"/>
      <c r="K3" s="1436"/>
      <c r="L3" s="1436"/>
      <c r="M3" s="1432"/>
      <c r="N3" s="1432"/>
      <c r="O3" s="1432"/>
      <c r="P3" s="1523"/>
      <c r="Q3" s="1437"/>
      <c r="R3" s="1438"/>
      <c r="S3" s="1439"/>
      <c r="T3" s="1439"/>
      <c r="U3" s="1439"/>
      <c r="V3" s="1439"/>
      <c r="W3" s="1429"/>
    </row>
    <row r="4" spans="1:23" s="1547" customFormat="1" hidden="1" x14ac:dyDescent="0.2">
      <c r="A4" s="1538"/>
      <c r="B4" s="1539"/>
      <c r="C4" s="1539"/>
      <c r="D4" s="1490" t="s">
        <v>1446</v>
      </c>
      <c r="E4" s="1540">
        <v>21546</v>
      </c>
      <c r="F4" s="1541" t="s">
        <v>394</v>
      </c>
      <c r="G4" s="1542" t="s">
        <v>14</v>
      </c>
      <c r="H4" s="1537"/>
      <c r="I4" s="1543"/>
      <c r="J4" s="1544"/>
      <c r="K4" s="1544" t="s">
        <v>609</v>
      </c>
      <c r="L4" s="1544" t="s">
        <v>613</v>
      </c>
      <c r="M4" s="1542" t="s">
        <v>1509</v>
      </c>
      <c r="N4" s="1542"/>
      <c r="O4" s="1542"/>
      <c r="P4" s="1538"/>
      <c r="Q4" s="1545" t="s">
        <v>1447</v>
      </c>
      <c r="R4" s="1001"/>
      <c r="S4" s="350"/>
      <c r="T4" s="350"/>
      <c r="U4" s="350"/>
      <c r="V4" s="350"/>
      <c r="W4" s="1546"/>
    </row>
    <row r="5" spans="1:23" s="1604" customFormat="1" hidden="1" x14ac:dyDescent="0.2">
      <c r="A5" s="1591"/>
      <c r="B5" s="1602"/>
      <c r="C5" s="1593"/>
      <c r="D5" s="1572" t="s">
        <v>1469</v>
      </c>
      <c r="E5" s="1594">
        <v>21557</v>
      </c>
      <c r="F5" s="1595" t="s">
        <v>10</v>
      </c>
      <c r="G5" s="1596" t="s">
        <v>10</v>
      </c>
      <c r="H5" s="1682"/>
      <c r="I5" s="1643"/>
      <c r="J5" s="1599"/>
      <c r="K5" s="1599"/>
      <c r="L5" s="1599"/>
      <c r="M5" s="1596" t="s">
        <v>1</v>
      </c>
      <c r="N5" s="1596"/>
      <c r="O5" s="1596"/>
      <c r="P5" s="1591"/>
      <c r="Q5" s="1600"/>
      <c r="R5" s="1601"/>
      <c r="S5" s="1602"/>
      <c r="T5" s="1602"/>
      <c r="U5" s="1602"/>
      <c r="V5" s="1602"/>
      <c r="W5" s="1603"/>
    </row>
    <row r="6" spans="1:23" s="1547" customFormat="1" x14ac:dyDescent="0.2">
      <c r="A6" s="1538"/>
      <c r="B6" s="1585">
        <v>1509</v>
      </c>
      <c r="C6" s="1586">
        <v>9486</v>
      </c>
      <c r="D6" s="1525" t="s">
        <v>1468</v>
      </c>
      <c r="E6" s="1644">
        <v>21555</v>
      </c>
      <c r="F6" s="1645" t="s">
        <v>24</v>
      </c>
      <c r="G6" s="1639" t="s">
        <v>10</v>
      </c>
      <c r="H6" s="1646">
        <v>356900</v>
      </c>
      <c r="I6" s="1647"/>
      <c r="J6" s="1638"/>
      <c r="K6" s="1648" t="s">
        <v>605</v>
      </c>
      <c r="L6" s="1638" t="s">
        <v>612</v>
      </c>
      <c r="M6" s="1639" t="s">
        <v>757</v>
      </c>
      <c r="N6" s="1542"/>
      <c r="O6" s="1542"/>
      <c r="P6" s="1584" t="s">
        <v>429</v>
      </c>
      <c r="Q6" s="1545"/>
      <c r="R6" s="1001"/>
      <c r="S6" s="350"/>
      <c r="T6" s="350"/>
      <c r="U6" s="350"/>
      <c r="V6" s="350"/>
      <c r="W6" s="1546"/>
    </row>
    <row r="7" spans="1:23" s="1620" customFormat="1" x14ac:dyDescent="0.2">
      <c r="A7" s="1609">
        <v>1</v>
      </c>
      <c r="B7" s="1610">
        <v>1534</v>
      </c>
      <c r="C7" s="1611">
        <v>7773</v>
      </c>
      <c r="D7" s="1624" t="s">
        <v>1461</v>
      </c>
      <c r="E7" s="1612">
        <v>21553</v>
      </c>
      <c r="F7" s="1613" t="s">
        <v>24</v>
      </c>
      <c r="G7" s="1614" t="s">
        <v>1260</v>
      </c>
      <c r="H7" s="1615">
        <v>1982671.73</v>
      </c>
      <c r="I7" s="1616"/>
      <c r="J7" s="1617"/>
      <c r="K7" s="1617" t="s">
        <v>609</v>
      </c>
      <c r="L7" s="1617" t="s">
        <v>613</v>
      </c>
      <c r="M7" s="1614" t="s">
        <v>757</v>
      </c>
      <c r="N7" s="1614"/>
      <c r="O7" s="1614"/>
      <c r="P7" s="1609" t="s">
        <v>757</v>
      </c>
      <c r="Q7" s="1618" t="s">
        <v>1462</v>
      </c>
      <c r="R7" s="1566"/>
      <c r="S7" s="269"/>
      <c r="T7" s="269"/>
      <c r="U7" s="269"/>
      <c r="V7" s="269"/>
      <c r="W7" s="1619"/>
    </row>
    <row r="8" spans="1:23" s="1604" customFormat="1" x14ac:dyDescent="0.2">
      <c r="A8" s="1591">
        <v>1</v>
      </c>
      <c r="B8" s="1592">
        <v>1533</v>
      </c>
      <c r="C8" s="1593">
        <v>8328</v>
      </c>
      <c r="D8" s="1572" t="s">
        <v>1457</v>
      </c>
      <c r="E8" s="1594">
        <v>21552</v>
      </c>
      <c r="F8" s="1595" t="s">
        <v>24</v>
      </c>
      <c r="G8" s="1596" t="s">
        <v>1260</v>
      </c>
      <c r="H8" s="1597">
        <v>2140886</v>
      </c>
      <c r="I8" s="1643" t="s">
        <v>0</v>
      </c>
      <c r="J8" s="1599">
        <v>2</v>
      </c>
      <c r="K8" s="1599" t="s">
        <v>607</v>
      </c>
      <c r="L8" s="1599" t="s">
        <v>612</v>
      </c>
      <c r="M8" s="1596" t="s">
        <v>1</v>
      </c>
      <c r="N8" s="1596"/>
      <c r="O8" s="1596" t="s">
        <v>22</v>
      </c>
      <c r="P8" s="1591" t="s">
        <v>757</v>
      </c>
      <c r="Q8" s="1600" t="s">
        <v>1458</v>
      </c>
      <c r="R8" s="1601"/>
      <c r="S8" s="1602"/>
      <c r="T8" s="1602"/>
      <c r="U8" s="1602"/>
      <c r="V8" s="1602"/>
      <c r="W8" s="1603"/>
    </row>
    <row r="9" spans="1:23" s="1583" customFormat="1" x14ac:dyDescent="0.2">
      <c r="A9" s="1569">
        <v>1</v>
      </c>
      <c r="B9" s="1570">
        <v>1404</v>
      </c>
      <c r="C9" s="1571">
        <v>8679</v>
      </c>
      <c r="D9" s="1572" t="s">
        <v>1456</v>
      </c>
      <c r="E9" s="1573">
        <v>21550</v>
      </c>
      <c r="F9" s="1574" t="s">
        <v>24</v>
      </c>
      <c r="G9" s="1574" t="s">
        <v>1260</v>
      </c>
      <c r="H9" s="1575">
        <v>1510000</v>
      </c>
      <c r="I9" s="1576" t="s">
        <v>15</v>
      </c>
      <c r="J9" s="1577">
        <v>3</v>
      </c>
      <c r="K9" s="1578" t="s">
        <v>605</v>
      </c>
      <c r="L9" s="1578" t="s">
        <v>612</v>
      </c>
      <c r="M9" s="1574" t="s">
        <v>1</v>
      </c>
      <c r="N9" s="1574">
        <v>5833</v>
      </c>
      <c r="O9" s="1574" t="s">
        <v>23</v>
      </c>
      <c r="P9" s="1569" t="s">
        <v>429</v>
      </c>
      <c r="Q9" s="1579"/>
      <c r="R9" s="1580"/>
      <c r="S9" s="1581"/>
      <c r="T9" s="1581"/>
      <c r="U9" s="1581"/>
      <c r="V9" s="1581"/>
      <c r="W9" s="1582"/>
    </row>
    <row r="10" spans="1:23" s="1604" customFormat="1" x14ac:dyDescent="0.2">
      <c r="A10" s="1591">
        <v>1</v>
      </c>
      <c r="B10" s="1592">
        <v>1400</v>
      </c>
      <c r="C10" s="1593">
        <v>8569</v>
      </c>
      <c r="D10" s="1572" t="s">
        <v>1454</v>
      </c>
      <c r="E10" s="1594">
        <v>21549</v>
      </c>
      <c r="F10" s="1595" t="s">
        <v>24</v>
      </c>
      <c r="G10" s="1596" t="s">
        <v>18</v>
      </c>
      <c r="H10" s="1597">
        <v>432130</v>
      </c>
      <c r="I10" s="1576" t="s">
        <v>0</v>
      </c>
      <c r="J10" s="1598"/>
      <c r="K10" s="1599" t="s">
        <v>606</v>
      </c>
      <c r="L10" s="1599" t="s">
        <v>613</v>
      </c>
      <c r="M10" s="1596" t="s">
        <v>1</v>
      </c>
      <c r="N10" s="1574">
        <v>5837</v>
      </c>
      <c r="O10" s="1574" t="s">
        <v>22</v>
      </c>
      <c r="P10" s="1591" t="s">
        <v>757</v>
      </c>
      <c r="Q10" s="1600" t="s">
        <v>1455</v>
      </c>
      <c r="R10" s="1601"/>
      <c r="S10" s="1602"/>
      <c r="T10" s="1602"/>
      <c r="U10" s="1602"/>
      <c r="V10" s="1602"/>
      <c r="W10" s="1603"/>
    </row>
    <row r="11" spans="1:23" s="1604" customFormat="1" x14ac:dyDescent="0.2">
      <c r="A11" s="1591">
        <v>1</v>
      </c>
      <c r="B11" s="1592">
        <v>1405</v>
      </c>
      <c r="C11" s="1625">
        <v>8668</v>
      </c>
      <c r="D11" s="1626" t="s">
        <v>1453</v>
      </c>
      <c r="E11" s="1627">
        <v>21548</v>
      </c>
      <c r="F11" s="1628" t="s">
        <v>24</v>
      </c>
      <c r="G11" s="1629" t="s">
        <v>1254</v>
      </c>
      <c r="H11" s="1597">
        <v>257760</v>
      </c>
      <c r="I11" s="1576"/>
      <c r="J11" s="1578">
        <v>1</v>
      </c>
      <c r="K11" s="1599" t="s">
        <v>607</v>
      </c>
      <c r="L11" s="1599" t="s">
        <v>613</v>
      </c>
      <c r="M11" s="1596" t="s">
        <v>1</v>
      </c>
      <c r="N11" s="1574">
        <v>5843</v>
      </c>
      <c r="O11" s="1574" t="s">
        <v>23</v>
      </c>
      <c r="P11" s="1591" t="s">
        <v>429</v>
      </c>
      <c r="Q11" s="1600"/>
      <c r="R11" s="1601"/>
      <c r="S11" s="1602"/>
      <c r="T11" s="1602"/>
      <c r="U11" s="1602"/>
      <c r="V11" s="1602"/>
      <c r="W11" s="1603"/>
    </row>
    <row r="12" spans="1:23" s="1642" customFormat="1" x14ac:dyDescent="0.2">
      <c r="A12" s="1630">
        <v>1</v>
      </c>
      <c r="B12" s="1631">
        <v>1407</v>
      </c>
      <c r="C12" s="1632">
        <v>8084</v>
      </c>
      <c r="D12" s="1633" t="s">
        <v>1452</v>
      </c>
      <c r="E12" s="1634">
        <v>21547</v>
      </c>
      <c r="F12" s="1635" t="s">
        <v>24</v>
      </c>
      <c r="G12" s="1636" t="s">
        <v>1254</v>
      </c>
      <c r="H12" s="1637">
        <v>2392092</v>
      </c>
      <c r="I12" s="1528"/>
      <c r="J12" s="1355">
        <v>1</v>
      </c>
      <c r="K12" s="1638" t="s">
        <v>607</v>
      </c>
      <c r="L12" s="1638" t="s">
        <v>612</v>
      </c>
      <c r="M12" s="1639" t="s">
        <v>757</v>
      </c>
      <c r="N12" s="1527"/>
      <c r="O12" s="1527"/>
      <c r="P12" s="1630" t="s">
        <v>429</v>
      </c>
      <c r="Q12" s="1640"/>
      <c r="R12" s="1018"/>
      <c r="S12" s="279"/>
      <c r="T12" s="279"/>
      <c r="U12" s="279"/>
      <c r="V12" s="279"/>
      <c r="W12" s="1641"/>
    </row>
    <row r="13" spans="1:23" s="1747" customFormat="1" ht="13.5" thickBot="1" x14ac:dyDescent="0.25">
      <c r="A13" s="1733">
        <v>1</v>
      </c>
      <c r="B13" s="1734">
        <v>1410</v>
      </c>
      <c r="C13" s="1735">
        <v>2981</v>
      </c>
      <c r="D13" s="1736" t="s">
        <v>1556</v>
      </c>
      <c r="E13" s="1737">
        <v>21543</v>
      </c>
      <c r="F13" s="1738" t="s">
        <v>24</v>
      </c>
      <c r="G13" s="1738" t="s">
        <v>1305</v>
      </c>
      <c r="H13" s="1739">
        <v>3944478</v>
      </c>
      <c r="I13" s="1740" t="s">
        <v>0</v>
      </c>
      <c r="J13" s="1741">
        <v>2</v>
      </c>
      <c r="K13" s="1741" t="s">
        <v>607</v>
      </c>
      <c r="L13" s="1741" t="s">
        <v>613</v>
      </c>
      <c r="M13" s="1742" t="s">
        <v>1</v>
      </c>
      <c r="N13" s="1742">
        <v>5852</v>
      </c>
      <c r="O13" s="1742"/>
      <c r="P13" s="1733"/>
      <c r="Q13" s="1743" t="s">
        <v>1439</v>
      </c>
      <c r="R13" s="1744"/>
      <c r="S13" s="1745"/>
      <c r="T13" s="1745"/>
      <c r="U13" s="1745"/>
      <c r="V13" s="1745"/>
      <c r="W13" s="1746"/>
    </row>
    <row r="14" spans="1:23" s="1583" customFormat="1" ht="15.75" thickBot="1" x14ac:dyDescent="0.3">
      <c r="A14" s="1569">
        <v>1</v>
      </c>
      <c r="B14" s="1570">
        <v>1300</v>
      </c>
      <c r="C14" s="1571">
        <v>2045</v>
      </c>
      <c r="D14" s="1572" t="s">
        <v>1440</v>
      </c>
      <c r="E14" s="1573">
        <v>21544</v>
      </c>
      <c r="F14" s="1574" t="s">
        <v>24</v>
      </c>
      <c r="G14" s="1574" t="s">
        <v>11</v>
      </c>
      <c r="H14" s="1621">
        <v>1590000</v>
      </c>
      <c r="I14" s="1576" t="s">
        <v>15</v>
      </c>
      <c r="J14" s="1578">
        <v>3</v>
      </c>
      <c r="K14" s="1578" t="s">
        <v>604</v>
      </c>
      <c r="L14" s="1578" t="s">
        <v>613</v>
      </c>
      <c r="M14" s="1574" t="s">
        <v>1</v>
      </c>
      <c r="N14" s="1574">
        <v>5831</v>
      </c>
      <c r="O14" s="1574"/>
      <c r="P14" s="1569" t="s">
        <v>757</v>
      </c>
      <c r="Q14" s="1622" t="s">
        <v>1441</v>
      </c>
      <c r="R14" s="1580"/>
      <c r="S14" s="1581"/>
      <c r="T14" s="1581"/>
      <c r="U14" s="1581"/>
      <c r="V14" s="1581"/>
      <c r="W14" s="1582"/>
    </row>
    <row r="15" spans="1:23" s="1533" customFormat="1" x14ac:dyDescent="0.2">
      <c r="A15" s="209">
        <v>1</v>
      </c>
      <c r="B15" s="1649">
        <v>1323</v>
      </c>
      <c r="C15" s="1650">
        <v>7988</v>
      </c>
      <c r="D15" s="1525" t="s">
        <v>1435</v>
      </c>
      <c r="E15" s="1526">
        <v>21540</v>
      </c>
      <c r="F15" s="1527" t="s">
        <v>24</v>
      </c>
      <c r="G15" s="1527" t="s">
        <v>1304</v>
      </c>
      <c r="H15" s="1534">
        <v>2591931.79</v>
      </c>
      <c r="I15" s="1528"/>
      <c r="J15" s="1355">
        <v>1</v>
      </c>
      <c r="K15" s="1355" t="s">
        <v>608</v>
      </c>
      <c r="L15" s="1355" t="s">
        <v>612</v>
      </c>
      <c r="M15" s="1527" t="s">
        <v>757</v>
      </c>
      <c r="N15" s="1527"/>
      <c r="O15" s="1527"/>
      <c r="P15" s="209" t="s">
        <v>757</v>
      </c>
      <c r="Q15" s="1623" t="s">
        <v>1434</v>
      </c>
      <c r="R15" s="1530"/>
      <c r="S15" s="1531"/>
      <c r="T15" s="1531"/>
      <c r="U15" s="1531"/>
      <c r="V15" s="1531"/>
      <c r="W15" s="1532"/>
    </row>
    <row r="16" spans="1:23" s="1533" customFormat="1" x14ac:dyDescent="0.2">
      <c r="A16" s="209"/>
      <c r="B16" s="1649">
        <v>1325</v>
      </c>
      <c r="C16" s="1650">
        <v>7987</v>
      </c>
      <c r="D16" s="1525" t="s">
        <v>1432</v>
      </c>
      <c r="E16" s="1526">
        <v>21539</v>
      </c>
      <c r="F16" s="1527" t="s">
        <v>24</v>
      </c>
      <c r="G16" s="1527" t="s">
        <v>1304</v>
      </c>
      <c r="H16" s="1534">
        <v>2591931.41</v>
      </c>
      <c r="I16" s="1528"/>
      <c r="J16" s="1355">
        <v>1</v>
      </c>
      <c r="K16" s="1355" t="s">
        <v>608</v>
      </c>
      <c r="L16" s="1355" t="s">
        <v>612</v>
      </c>
      <c r="M16" s="1527" t="s">
        <v>757</v>
      </c>
      <c r="N16" s="1527"/>
      <c r="O16" s="1527"/>
      <c r="P16" s="209" t="s">
        <v>757</v>
      </c>
      <c r="Q16" s="1623" t="s">
        <v>1433</v>
      </c>
      <c r="R16" s="1530"/>
      <c r="S16" s="1531"/>
      <c r="T16" s="1531"/>
      <c r="U16" s="1531"/>
      <c r="V16" s="1531"/>
      <c r="W16" s="1532"/>
    </row>
    <row r="17" spans="1:23" s="1669" customFormat="1" x14ac:dyDescent="0.2">
      <c r="A17" s="1658"/>
      <c r="B17" s="1659">
        <v>1248</v>
      </c>
      <c r="C17" s="1658">
        <v>7991</v>
      </c>
      <c r="D17" s="1660" t="s">
        <v>1437</v>
      </c>
      <c r="E17" s="1661">
        <v>21542</v>
      </c>
      <c r="F17" s="1662" t="s">
        <v>24</v>
      </c>
      <c r="G17" s="1662" t="s">
        <v>1304</v>
      </c>
      <c r="H17" s="1663">
        <v>2591931.16</v>
      </c>
      <c r="I17" s="1664"/>
      <c r="J17" s="1665">
        <v>1</v>
      </c>
      <c r="K17" s="1665" t="s">
        <v>608</v>
      </c>
      <c r="L17" s="1665" t="s">
        <v>612</v>
      </c>
      <c r="M17" s="1662" t="s">
        <v>0</v>
      </c>
      <c r="N17" s="1662"/>
      <c r="O17" s="1662"/>
      <c r="P17" s="1658" t="s">
        <v>757</v>
      </c>
      <c r="Q17" s="1666" t="s">
        <v>1438</v>
      </c>
      <c r="R17" s="1667"/>
      <c r="S17" s="1659"/>
      <c r="T17" s="1659"/>
      <c r="U17" s="1659"/>
      <c r="V17" s="1659"/>
      <c r="W17" s="1668"/>
    </row>
    <row r="18" spans="1:23" s="1533" customFormat="1" x14ac:dyDescent="0.2">
      <c r="A18" s="209">
        <v>1</v>
      </c>
      <c r="B18" s="1531">
        <v>1312</v>
      </c>
      <c r="C18" s="209">
        <v>7924</v>
      </c>
      <c r="D18" s="1525" t="s">
        <v>1442</v>
      </c>
      <c r="E18" s="1526">
        <v>21545</v>
      </c>
      <c r="F18" s="1527" t="s">
        <v>24</v>
      </c>
      <c r="G18" s="1527" t="s">
        <v>10</v>
      </c>
      <c r="H18" s="1534">
        <v>974832.59</v>
      </c>
      <c r="I18" s="1528" t="s">
        <v>15</v>
      </c>
      <c r="J18" s="1355">
        <v>3</v>
      </c>
      <c r="K18" s="1355" t="s">
        <v>606</v>
      </c>
      <c r="L18" s="1355" t="s">
        <v>613</v>
      </c>
      <c r="M18" s="1527" t="s">
        <v>757</v>
      </c>
      <c r="N18" s="1527"/>
      <c r="O18" s="1527"/>
      <c r="P18" s="209" t="s">
        <v>757</v>
      </c>
      <c r="Q18" s="1623" t="s">
        <v>1443</v>
      </c>
      <c r="R18" s="1530"/>
      <c r="S18" s="1531"/>
      <c r="T18" s="1531"/>
      <c r="U18" s="1531"/>
      <c r="V18" s="1531"/>
      <c r="W18" s="1532"/>
    </row>
    <row r="19" spans="1:23" s="1583" customFormat="1" hidden="1" x14ac:dyDescent="0.2">
      <c r="A19" s="1569"/>
      <c r="B19" s="1652"/>
      <c r="C19" s="1652"/>
      <c r="D19" s="1572" t="s">
        <v>1436</v>
      </c>
      <c r="E19" s="1573">
        <v>21541</v>
      </c>
      <c r="F19" s="1574" t="s">
        <v>394</v>
      </c>
      <c r="G19" s="1574" t="s">
        <v>14</v>
      </c>
      <c r="H19" s="1653">
        <v>1094.5999999999999</v>
      </c>
      <c r="I19" s="1576"/>
      <c r="J19" s="1578"/>
      <c r="K19" s="1578" t="s">
        <v>609</v>
      </c>
      <c r="L19" s="1578" t="s">
        <v>612</v>
      </c>
      <c r="M19" s="1574" t="s">
        <v>1</v>
      </c>
      <c r="N19" s="1574"/>
      <c r="O19" s="1574"/>
      <c r="P19" s="1569" t="s">
        <v>429</v>
      </c>
      <c r="Q19" s="1579"/>
      <c r="R19" s="1580"/>
      <c r="S19" s="1581"/>
      <c r="T19" s="1581"/>
      <c r="U19" s="1581"/>
      <c r="V19" s="1581"/>
      <c r="W19" s="1582"/>
    </row>
    <row r="20" spans="1:23" s="1533" customFormat="1" hidden="1" x14ac:dyDescent="0.2">
      <c r="A20" s="209">
        <v>1</v>
      </c>
      <c r="B20" s="1651"/>
      <c r="C20" s="1651"/>
      <c r="D20" s="1525" t="s">
        <v>1430</v>
      </c>
      <c r="E20" s="1526">
        <v>21538</v>
      </c>
      <c r="F20" s="1527" t="s">
        <v>10</v>
      </c>
      <c r="G20" s="1527" t="s">
        <v>10</v>
      </c>
      <c r="H20" s="1534">
        <v>193538</v>
      </c>
      <c r="I20" s="1528"/>
      <c r="J20" s="1355"/>
      <c r="K20" s="1355" t="s">
        <v>605</v>
      </c>
      <c r="L20" s="1355" t="s">
        <v>612</v>
      </c>
      <c r="M20" s="1527" t="s">
        <v>757</v>
      </c>
      <c r="N20" s="1527"/>
      <c r="O20" s="1527"/>
      <c r="P20" s="209" t="s">
        <v>757</v>
      </c>
      <c r="Q20" s="1623" t="s">
        <v>1431</v>
      </c>
      <c r="R20" s="1530"/>
      <c r="S20" s="1531"/>
      <c r="T20" s="1531"/>
      <c r="U20" s="1531"/>
      <c r="V20" s="1531"/>
      <c r="W20" s="1532"/>
    </row>
    <row r="21" spans="1:23" s="1533" customFormat="1" x14ac:dyDescent="0.2">
      <c r="A21" s="209">
        <v>1</v>
      </c>
      <c r="B21" s="1650">
        <v>1529</v>
      </c>
      <c r="C21" s="209">
        <v>4484</v>
      </c>
      <c r="D21" s="1525" t="s">
        <v>1427</v>
      </c>
      <c r="E21" s="1526">
        <v>21536</v>
      </c>
      <c r="F21" s="1527" t="s">
        <v>24</v>
      </c>
      <c r="G21" s="1527" t="s">
        <v>1302</v>
      </c>
      <c r="H21" s="1534">
        <v>4350000</v>
      </c>
      <c r="I21" s="1528" t="s">
        <v>0</v>
      </c>
      <c r="J21" s="1355">
        <v>2</v>
      </c>
      <c r="K21" s="1355" t="s">
        <v>608</v>
      </c>
      <c r="L21" s="1355" t="s">
        <v>613</v>
      </c>
      <c r="M21" s="1527" t="s">
        <v>757</v>
      </c>
      <c r="N21" s="1527"/>
      <c r="O21" s="1527"/>
      <c r="P21" s="209" t="s">
        <v>757</v>
      </c>
      <c r="Q21" s="1623" t="s">
        <v>1423</v>
      </c>
      <c r="R21" s="1530"/>
      <c r="S21" s="1531"/>
      <c r="T21" s="1531"/>
      <c r="U21" s="1531"/>
      <c r="V21" s="1531"/>
      <c r="W21" s="1532"/>
    </row>
    <row r="22" spans="1:23" s="1533" customFormat="1" x14ac:dyDescent="0.2">
      <c r="A22" s="209">
        <v>1</v>
      </c>
      <c r="B22" s="209">
        <v>1421</v>
      </c>
      <c r="C22" s="209">
        <v>3406</v>
      </c>
      <c r="D22" s="1525" t="s">
        <v>1422</v>
      </c>
      <c r="E22" s="1526">
        <v>21527</v>
      </c>
      <c r="F22" s="1527" t="s">
        <v>24</v>
      </c>
      <c r="G22" s="1527" t="s">
        <v>1305</v>
      </c>
      <c r="H22" s="1534">
        <v>6908493.1500000004</v>
      </c>
      <c r="I22" s="1528" t="s">
        <v>0</v>
      </c>
      <c r="J22" s="1355">
        <v>2</v>
      </c>
      <c r="K22" s="1355" t="s">
        <v>609</v>
      </c>
      <c r="L22" s="1355" t="s">
        <v>613</v>
      </c>
      <c r="M22" s="1527" t="s">
        <v>757</v>
      </c>
      <c r="N22" s="1527"/>
      <c r="O22" s="1527"/>
      <c r="P22" s="209" t="s">
        <v>757</v>
      </c>
      <c r="Q22" s="1529" t="s">
        <v>1404</v>
      </c>
      <c r="R22" s="1530"/>
      <c r="S22" s="1531"/>
      <c r="T22" s="1531"/>
      <c r="U22" s="1531"/>
      <c r="V22" s="1531"/>
      <c r="W22" s="1532"/>
    </row>
    <row r="23" spans="1:23" s="1533" customFormat="1" x14ac:dyDescent="0.2">
      <c r="A23" s="209">
        <v>1</v>
      </c>
      <c r="B23" s="209">
        <v>1128</v>
      </c>
      <c r="C23" s="209">
        <v>3408</v>
      </c>
      <c r="D23" s="1525" t="s">
        <v>1425</v>
      </c>
      <c r="E23" s="1526">
        <v>21530</v>
      </c>
      <c r="F23" s="1527" t="s">
        <v>24</v>
      </c>
      <c r="G23" s="1527" t="s">
        <v>1304</v>
      </c>
      <c r="H23" s="1534">
        <v>3686138</v>
      </c>
      <c r="I23" s="1528"/>
      <c r="J23" s="1355">
        <v>2</v>
      </c>
      <c r="K23" s="1355" t="s">
        <v>607</v>
      </c>
      <c r="L23" s="1355" t="s">
        <v>613</v>
      </c>
      <c r="M23" s="1527" t="s">
        <v>757</v>
      </c>
      <c r="N23" s="1527"/>
      <c r="O23" s="1527"/>
      <c r="P23" s="209" t="s">
        <v>757</v>
      </c>
      <c r="Q23" s="1623" t="s">
        <v>1417</v>
      </c>
      <c r="R23" s="1530"/>
      <c r="S23" s="1531"/>
      <c r="T23" s="1531"/>
      <c r="U23" s="1531"/>
      <c r="V23" s="1531"/>
      <c r="W23" s="1532"/>
    </row>
    <row r="24" spans="1:23" s="1533" customFormat="1" x14ac:dyDescent="0.2">
      <c r="A24" s="209">
        <v>1</v>
      </c>
      <c r="B24" s="209"/>
      <c r="C24" s="209">
        <v>6705</v>
      </c>
      <c r="D24" s="1525" t="s">
        <v>1428</v>
      </c>
      <c r="E24" s="1526">
        <v>21537</v>
      </c>
      <c r="F24" s="1527" t="s">
        <v>24</v>
      </c>
      <c r="G24" s="1527" t="s">
        <v>1254</v>
      </c>
      <c r="H24" s="1534">
        <v>312589</v>
      </c>
      <c r="I24" s="1528"/>
      <c r="J24" s="1355">
        <v>1</v>
      </c>
      <c r="K24" s="1355" t="s">
        <v>606</v>
      </c>
      <c r="L24" s="1355" t="s">
        <v>613</v>
      </c>
      <c r="M24" s="1527" t="s">
        <v>757</v>
      </c>
      <c r="N24" s="1527"/>
      <c r="O24" s="1527"/>
      <c r="P24" s="209" t="s">
        <v>757</v>
      </c>
      <c r="Q24" s="1529" t="s">
        <v>1424</v>
      </c>
      <c r="R24" s="1530"/>
      <c r="S24" s="1531"/>
      <c r="T24" s="1531"/>
      <c r="U24" s="1531"/>
      <c r="V24" s="1531"/>
      <c r="W24" s="1532"/>
    </row>
    <row r="25" spans="1:23" s="1369" customFormat="1" x14ac:dyDescent="0.2">
      <c r="A25" s="1368"/>
      <c r="B25" s="1368"/>
      <c r="C25" s="1368">
        <v>5997</v>
      </c>
      <c r="D25" s="1369" t="s">
        <v>1415</v>
      </c>
      <c r="E25" s="1370">
        <v>21529</v>
      </c>
      <c r="F25" s="1371" t="s">
        <v>24</v>
      </c>
      <c r="G25" s="1371" t="s">
        <v>1260</v>
      </c>
      <c r="H25" s="1372"/>
      <c r="I25" s="1373"/>
      <c r="J25" s="1374"/>
      <c r="K25" s="1375"/>
      <c r="L25" s="1375" t="s">
        <v>612</v>
      </c>
      <c r="M25" s="1371" t="s">
        <v>0</v>
      </c>
      <c r="N25" s="1371"/>
      <c r="O25" s="1371"/>
      <c r="P25" s="1368" t="s">
        <v>429</v>
      </c>
      <c r="Q25" s="1376"/>
      <c r="R25" s="1377"/>
      <c r="S25" s="1378"/>
      <c r="T25" s="1378"/>
      <c r="U25" s="1378"/>
      <c r="V25" s="1378"/>
      <c r="W25" s="1379"/>
    </row>
    <row r="26" spans="1:23" s="1560" customFormat="1" x14ac:dyDescent="0.2">
      <c r="A26" s="33">
        <v>1</v>
      </c>
      <c r="B26" s="33">
        <v>1138</v>
      </c>
      <c r="C26" s="33">
        <v>6265</v>
      </c>
      <c r="D26" s="1550" t="s">
        <v>1426</v>
      </c>
      <c r="E26" s="1551">
        <v>21533</v>
      </c>
      <c r="F26" s="1552" t="s">
        <v>24</v>
      </c>
      <c r="G26" s="1552" t="s">
        <v>11</v>
      </c>
      <c r="H26" s="1553">
        <v>747862</v>
      </c>
      <c r="I26" s="1554"/>
      <c r="J26" s="1555">
        <v>1</v>
      </c>
      <c r="K26" s="1555" t="s">
        <v>608</v>
      </c>
      <c r="L26" s="1555" t="s">
        <v>612</v>
      </c>
      <c r="M26" s="1552" t="s">
        <v>757</v>
      </c>
      <c r="N26" s="1552"/>
      <c r="O26" s="1552" t="s">
        <v>23</v>
      </c>
      <c r="P26" s="33"/>
      <c r="Q26" s="1556"/>
      <c r="R26" s="1557"/>
      <c r="S26" s="1558"/>
      <c r="T26" s="1558"/>
      <c r="U26" s="1558"/>
      <c r="V26" s="1558"/>
      <c r="W26" s="1559"/>
    </row>
    <row r="27" spans="1:23" s="519" customFormat="1" hidden="1" x14ac:dyDescent="0.2">
      <c r="A27" s="1498"/>
      <c r="B27" s="1498"/>
      <c r="C27" s="1498"/>
      <c r="D27" s="1490" t="s">
        <v>1420</v>
      </c>
      <c r="E27" s="1491">
        <v>21535</v>
      </c>
      <c r="F27" s="1334" t="s">
        <v>394</v>
      </c>
      <c r="G27" s="1334" t="s">
        <v>1246</v>
      </c>
      <c r="H27" s="1522">
        <f>3915+1960</f>
        <v>5875</v>
      </c>
      <c r="I27" s="1492"/>
      <c r="J27" s="1143"/>
      <c r="K27" s="1143" t="s">
        <v>609</v>
      </c>
      <c r="L27" s="1143" t="s">
        <v>612</v>
      </c>
      <c r="M27" s="1334" t="s">
        <v>1509</v>
      </c>
      <c r="N27" s="1334"/>
      <c r="O27" s="1334"/>
      <c r="P27" s="98"/>
      <c r="Q27" s="1493"/>
      <c r="R27" s="1495"/>
      <c r="S27" s="1496"/>
      <c r="T27" s="1496"/>
      <c r="U27" s="1496"/>
      <c r="V27" s="1496"/>
      <c r="W27" s="1494"/>
    </row>
    <row r="28" spans="1:23" s="1714" customFormat="1" x14ac:dyDescent="0.2">
      <c r="A28" s="104"/>
      <c r="B28" s="104">
        <v>1074</v>
      </c>
      <c r="C28" s="104">
        <v>6385</v>
      </c>
      <c r="D28" s="1704" t="s">
        <v>1418</v>
      </c>
      <c r="E28" s="1705">
        <v>21534</v>
      </c>
      <c r="F28" s="1706" t="s">
        <v>24</v>
      </c>
      <c r="G28" s="1706" t="s">
        <v>1147</v>
      </c>
      <c r="H28" s="1707">
        <v>763027.2</v>
      </c>
      <c r="I28" s="1708" t="s">
        <v>0</v>
      </c>
      <c r="J28" s="1709">
        <v>1</v>
      </c>
      <c r="K28" s="1709" t="s">
        <v>604</v>
      </c>
      <c r="L28" s="1709" t="s">
        <v>612</v>
      </c>
      <c r="M28" s="1706" t="s">
        <v>521</v>
      </c>
      <c r="N28" s="1706"/>
      <c r="O28" s="1706" t="s">
        <v>37</v>
      </c>
      <c r="P28" s="104" t="s">
        <v>757</v>
      </c>
      <c r="Q28" s="1710" t="s">
        <v>1419</v>
      </c>
      <c r="R28" s="1711"/>
      <c r="S28" s="1712"/>
      <c r="T28" s="1712"/>
      <c r="U28" s="1712"/>
      <c r="V28" s="1712"/>
      <c r="W28" s="1713"/>
    </row>
    <row r="29" spans="1:23" s="1533" customFormat="1" x14ac:dyDescent="0.2">
      <c r="A29" s="209">
        <v>1</v>
      </c>
      <c r="B29" s="209">
        <v>1021</v>
      </c>
      <c r="C29" s="209">
        <v>6157</v>
      </c>
      <c r="D29" s="1525" t="s">
        <v>1416</v>
      </c>
      <c r="E29" s="1526">
        <v>21531</v>
      </c>
      <c r="F29" s="1527" t="s">
        <v>24</v>
      </c>
      <c r="G29" s="1527" t="s">
        <v>10</v>
      </c>
      <c r="H29" s="1534">
        <v>458801</v>
      </c>
      <c r="I29" s="1528"/>
      <c r="J29" s="1355">
        <v>1</v>
      </c>
      <c r="K29" s="1355" t="s">
        <v>605</v>
      </c>
      <c r="L29" s="1355" t="s">
        <v>613</v>
      </c>
      <c r="M29" s="1527" t="s">
        <v>757</v>
      </c>
      <c r="N29" s="1527"/>
      <c r="O29" s="1527" t="s">
        <v>23</v>
      </c>
      <c r="P29" s="209" t="s">
        <v>757</v>
      </c>
      <c r="Q29" s="1529" t="s">
        <v>1414</v>
      </c>
      <c r="R29" s="1530"/>
      <c r="S29" s="1531"/>
      <c r="T29" s="1531"/>
      <c r="U29" s="1531"/>
      <c r="V29" s="1531"/>
      <c r="W29" s="1532"/>
    </row>
    <row r="30" spans="1:23" s="1533" customFormat="1" x14ac:dyDescent="0.2">
      <c r="A30" s="209">
        <v>1</v>
      </c>
      <c r="B30" s="209">
        <v>986</v>
      </c>
      <c r="C30" s="209">
        <v>4381</v>
      </c>
      <c r="D30" s="1525" t="s">
        <v>1402</v>
      </c>
      <c r="E30" s="1526">
        <v>21526</v>
      </c>
      <c r="F30" s="1527" t="s">
        <v>24</v>
      </c>
      <c r="G30" s="1527" t="s">
        <v>10</v>
      </c>
      <c r="H30" s="1534">
        <v>356900</v>
      </c>
      <c r="I30" s="1528" t="s">
        <v>15</v>
      </c>
      <c r="J30" s="1355">
        <v>3</v>
      </c>
      <c r="K30" s="1355" t="s">
        <v>605</v>
      </c>
      <c r="L30" s="1355" t="s">
        <v>613</v>
      </c>
      <c r="M30" s="1527" t="s">
        <v>757</v>
      </c>
      <c r="N30" s="1527"/>
      <c r="O30" s="1527" t="s">
        <v>23</v>
      </c>
      <c r="P30" s="209" t="s">
        <v>757</v>
      </c>
      <c r="Q30" s="1529" t="s">
        <v>1403</v>
      </c>
      <c r="R30" s="1530"/>
      <c r="S30" s="1531"/>
      <c r="T30" s="1531"/>
      <c r="U30" s="1531"/>
      <c r="V30" s="1531"/>
      <c r="W30" s="1532"/>
    </row>
    <row r="31" spans="1:23" s="1533" customFormat="1" x14ac:dyDescent="0.2">
      <c r="A31" s="209"/>
      <c r="B31" s="209">
        <v>960</v>
      </c>
      <c r="C31" s="209">
        <v>5996</v>
      </c>
      <c r="D31" s="1525" t="s">
        <v>1412</v>
      </c>
      <c r="E31" s="1526">
        <v>21532</v>
      </c>
      <c r="F31" s="1527" t="s">
        <v>24</v>
      </c>
      <c r="G31" s="1527" t="s">
        <v>18</v>
      </c>
      <c r="H31" s="1534">
        <v>2592513</v>
      </c>
      <c r="I31" s="1528"/>
      <c r="J31" s="1355">
        <v>1</v>
      </c>
      <c r="K31" s="1355" t="s">
        <v>605</v>
      </c>
      <c r="L31" s="1355" t="s">
        <v>612</v>
      </c>
      <c r="M31" s="1527" t="s">
        <v>757</v>
      </c>
      <c r="N31" s="1527"/>
      <c r="O31" s="1527" t="s">
        <v>37</v>
      </c>
      <c r="P31" s="209"/>
      <c r="Q31" s="1529"/>
      <c r="R31" s="1530"/>
      <c r="S31" s="1531"/>
      <c r="T31" s="1531"/>
      <c r="U31" s="1531"/>
      <c r="V31" s="1531"/>
      <c r="W31" s="1532"/>
    </row>
    <row r="32" spans="1:23" s="1533" customFormat="1" x14ac:dyDescent="0.2">
      <c r="A32" s="209"/>
      <c r="B32" s="209">
        <v>985</v>
      </c>
      <c r="C32" s="209">
        <v>5995</v>
      </c>
      <c r="D32" s="1525" t="s">
        <v>1408</v>
      </c>
      <c r="E32" s="1526">
        <v>21528</v>
      </c>
      <c r="F32" s="1527" t="s">
        <v>24</v>
      </c>
      <c r="G32" s="1527" t="s">
        <v>18</v>
      </c>
      <c r="H32" s="1534">
        <v>1365000</v>
      </c>
      <c r="I32" s="1528" t="s">
        <v>0</v>
      </c>
      <c r="J32" s="1355">
        <v>1</v>
      </c>
      <c r="K32" s="1355" t="s">
        <v>605</v>
      </c>
      <c r="L32" s="1355" t="s">
        <v>612</v>
      </c>
      <c r="M32" s="1527" t="s">
        <v>757</v>
      </c>
      <c r="N32" s="1527"/>
      <c r="O32" s="1527" t="s">
        <v>37</v>
      </c>
      <c r="P32" s="209" t="s">
        <v>757</v>
      </c>
      <c r="Q32" s="1529" t="s">
        <v>1409</v>
      </c>
      <c r="R32" s="1530"/>
      <c r="S32" s="1531"/>
      <c r="T32" s="1531"/>
      <c r="U32" s="1531"/>
      <c r="V32" s="1531"/>
      <c r="W32" s="1532"/>
    </row>
    <row r="33" spans="1:23" s="1533" customFormat="1" hidden="1" x14ac:dyDescent="0.2">
      <c r="A33" s="209"/>
      <c r="B33" s="209">
        <v>976</v>
      </c>
      <c r="C33" s="209">
        <v>2049</v>
      </c>
      <c r="D33" s="1525" t="s">
        <v>1407</v>
      </c>
      <c r="E33" s="1526">
        <v>21525</v>
      </c>
      <c r="F33" s="1527" t="s">
        <v>394</v>
      </c>
      <c r="G33" s="1527" t="s">
        <v>1304</v>
      </c>
      <c r="H33" s="1534">
        <v>25000</v>
      </c>
      <c r="I33" s="1528"/>
      <c r="J33" s="1355"/>
      <c r="K33" s="1355" t="s">
        <v>607</v>
      </c>
      <c r="L33" s="1355" t="s">
        <v>613</v>
      </c>
      <c r="M33" s="1527" t="s">
        <v>757</v>
      </c>
      <c r="N33" s="1527"/>
      <c r="O33" s="1527" t="s">
        <v>37</v>
      </c>
      <c r="P33" s="209" t="s">
        <v>429</v>
      </c>
      <c r="Q33" s="1529"/>
      <c r="R33" s="1530"/>
      <c r="S33" s="1531"/>
      <c r="T33" s="1531"/>
      <c r="U33" s="1531"/>
      <c r="V33" s="1531"/>
      <c r="W33" s="1532"/>
    </row>
    <row r="34" spans="1:23" s="1560" customFormat="1" x14ac:dyDescent="0.2">
      <c r="A34" s="33">
        <v>1</v>
      </c>
      <c r="B34" s="33">
        <v>1051</v>
      </c>
      <c r="C34" s="33">
        <v>3127</v>
      </c>
      <c r="D34" s="1550" t="s">
        <v>1459</v>
      </c>
      <c r="E34" s="1551">
        <v>21524</v>
      </c>
      <c r="F34" s="1552" t="s">
        <v>24</v>
      </c>
      <c r="G34" s="1552" t="s">
        <v>1310</v>
      </c>
      <c r="H34" s="1553">
        <v>1599853.85</v>
      </c>
      <c r="I34" s="1554"/>
      <c r="J34" s="1555">
        <v>1</v>
      </c>
      <c r="K34" s="1555" t="s">
        <v>605</v>
      </c>
      <c r="L34" s="1555" t="s">
        <v>612</v>
      </c>
      <c r="M34" s="1552" t="s">
        <v>757</v>
      </c>
      <c r="N34" s="1552"/>
      <c r="O34" s="1552" t="s">
        <v>23</v>
      </c>
      <c r="P34" s="33" t="s">
        <v>757</v>
      </c>
      <c r="Q34" s="1556" t="s">
        <v>1400</v>
      </c>
      <c r="R34" s="1557"/>
      <c r="S34" s="1558"/>
      <c r="T34" s="1558"/>
      <c r="U34" s="1558"/>
      <c r="V34" s="1558"/>
      <c r="W34" s="1559"/>
    </row>
    <row r="35" spans="1:23" s="1503" customFormat="1" hidden="1" x14ac:dyDescent="0.2">
      <c r="A35" s="1501">
        <v>1</v>
      </c>
      <c r="B35" s="1502"/>
      <c r="C35" s="1502"/>
      <c r="D35" s="1503" t="s">
        <v>1395</v>
      </c>
      <c r="E35" s="1504">
        <v>21522</v>
      </c>
      <c r="F35" s="1505" t="s">
        <v>10</v>
      </c>
      <c r="G35" s="1501" t="s">
        <v>10</v>
      </c>
      <c r="H35" s="1521">
        <v>125184</v>
      </c>
      <c r="J35" s="1501"/>
      <c r="K35" s="1143" t="s">
        <v>609</v>
      </c>
      <c r="L35" s="1143" t="s">
        <v>612</v>
      </c>
      <c r="M35" s="1334" t="s">
        <v>1509</v>
      </c>
      <c r="O35" s="1334" t="s">
        <v>37</v>
      </c>
      <c r="P35" s="98" t="s">
        <v>429</v>
      </c>
    </row>
    <row r="36" spans="1:23" s="887" customFormat="1" x14ac:dyDescent="0.2">
      <c r="A36" s="96">
        <v>1</v>
      </c>
      <c r="B36" s="96">
        <v>1023</v>
      </c>
      <c r="C36" s="96">
        <v>4223</v>
      </c>
      <c r="D36" s="1445" t="s">
        <v>1444</v>
      </c>
      <c r="E36" s="1352">
        <v>21518</v>
      </c>
      <c r="F36" s="1118" t="s">
        <v>24</v>
      </c>
      <c r="G36" s="1118" t="s">
        <v>10</v>
      </c>
      <c r="H36" s="1535">
        <v>975725</v>
      </c>
      <c r="I36" s="1116"/>
      <c r="J36" s="1354">
        <v>1</v>
      </c>
      <c r="K36" s="1354" t="s">
        <v>606</v>
      </c>
      <c r="L36" s="1354" t="s">
        <v>613</v>
      </c>
      <c r="M36" s="1118" t="s">
        <v>757</v>
      </c>
      <c r="N36" s="1118"/>
      <c r="O36" s="1118" t="s">
        <v>37</v>
      </c>
      <c r="P36" s="96" t="s">
        <v>757</v>
      </c>
      <c r="Q36" s="1017" t="s">
        <v>1392</v>
      </c>
      <c r="R36" s="1536"/>
      <c r="S36" s="746"/>
      <c r="T36" s="746"/>
      <c r="U36" s="746"/>
      <c r="V36" s="746"/>
      <c r="W36" s="1019"/>
    </row>
    <row r="37" spans="1:23" s="1560" customFormat="1" x14ac:dyDescent="0.2">
      <c r="A37" s="33"/>
      <c r="B37" s="1549"/>
      <c r="C37" s="1549"/>
      <c r="D37" s="1550" t="s">
        <v>1448</v>
      </c>
      <c r="E37" s="1551">
        <v>21521</v>
      </c>
      <c r="F37" s="1552" t="s">
        <v>24</v>
      </c>
      <c r="G37" s="1552" t="s">
        <v>1311</v>
      </c>
      <c r="H37" s="1553">
        <v>1247128.92</v>
      </c>
      <c r="I37" s="1554"/>
      <c r="J37" s="1555">
        <v>1</v>
      </c>
      <c r="K37" s="1555" t="s">
        <v>605</v>
      </c>
      <c r="L37" s="1555" t="s">
        <v>613</v>
      </c>
      <c r="M37" s="1552" t="s">
        <v>757</v>
      </c>
      <c r="N37" s="1552"/>
      <c r="O37" s="1552" t="s">
        <v>22</v>
      </c>
      <c r="P37" s="33" t="s">
        <v>429</v>
      </c>
      <c r="Q37" s="1556"/>
      <c r="R37" s="1557"/>
      <c r="S37" s="1558"/>
      <c r="T37" s="1558"/>
      <c r="U37" s="1558"/>
      <c r="V37" s="1558"/>
      <c r="W37" s="1559"/>
    </row>
    <row r="38" spans="1:23" s="1560" customFormat="1" x14ac:dyDescent="0.2">
      <c r="A38" s="33">
        <v>1</v>
      </c>
      <c r="B38" s="33">
        <v>942</v>
      </c>
      <c r="C38" s="33">
        <v>4222</v>
      </c>
      <c r="D38" s="1550" t="s">
        <v>1449</v>
      </c>
      <c r="E38" s="1551">
        <v>21517</v>
      </c>
      <c r="F38" s="1552" t="s">
        <v>24</v>
      </c>
      <c r="G38" s="1552" t="s">
        <v>1311</v>
      </c>
      <c r="H38" s="1553">
        <v>1491550.04</v>
      </c>
      <c r="I38" s="1554"/>
      <c r="J38" s="1555">
        <v>1</v>
      </c>
      <c r="K38" s="1555" t="s">
        <v>605</v>
      </c>
      <c r="L38" s="1555" t="s">
        <v>613</v>
      </c>
      <c r="M38" s="1552" t="s">
        <v>757</v>
      </c>
      <c r="N38" s="1552"/>
      <c r="O38" s="1552" t="s">
        <v>22</v>
      </c>
      <c r="P38" s="33" t="s">
        <v>429</v>
      </c>
      <c r="Q38" s="1556"/>
      <c r="R38" s="1557"/>
      <c r="S38" s="1558"/>
      <c r="T38" s="1558"/>
      <c r="U38" s="1558"/>
      <c r="V38" s="1558"/>
      <c r="W38" s="1559"/>
    </row>
    <row r="39" spans="1:23" s="1516" customFormat="1" hidden="1" x14ac:dyDescent="0.2">
      <c r="A39" s="68">
        <v>1</v>
      </c>
      <c r="B39" s="1506"/>
      <c r="C39" s="1506"/>
      <c r="D39" s="1507" t="s">
        <v>1398</v>
      </c>
      <c r="E39" s="1508">
        <v>21523</v>
      </c>
      <c r="F39" s="1509" t="s">
        <v>10</v>
      </c>
      <c r="G39" s="1509" t="s">
        <v>10</v>
      </c>
      <c r="H39" s="1510">
        <v>21000</v>
      </c>
      <c r="I39" s="1511" t="s">
        <v>0</v>
      </c>
      <c r="J39" s="1407">
        <v>1</v>
      </c>
      <c r="K39" s="1407" t="s">
        <v>609</v>
      </c>
      <c r="L39" s="1407" t="s">
        <v>612</v>
      </c>
      <c r="M39" s="1509" t="s">
        <v>1</v>
      </c>
      <c r="N39" s="1509">
        <v>5822</v>
      </c>
      <c r="O39" s="1509" t="s">
        <v>37</v>
      </c>
      <c r="P39" s="68" t="s">
        <v>429</v>
      </c>
      <c r="Q39" s="1512"/>
      <c r="R39" s="1513"/>
      <c r="S39" s="1514"/>
      <c r="T39" s="1514"/>
      <c r="U39" s="1514"/>
      <c r="V39" s="1514"/>
      <c r="W39" s="1515"/>
    </row>
    <row r="40" spans="1:23" s="1560" customFormat="1" x14ac:dyDescent="0.2">
      <c r="A40" s="33">
        <v>1</v>
      </c>
      <c r="B40" s="33">
        <v>863</v>
      </c>
      <c r="C40" s="33">
        <v>4415</v>
      </c>
      <c r="D40" s="1550" t="s">
        <v>1450</v>
      </c>
      <c r="E40" s="1551">
        <v>21520</v>
      </c>
      <c r="F40" s="1552" t="s">
        <v>24</v>
      </c>
      <c r="G40" s="1552" t="s">
        <v>1147</v>
      </c>
      <c r="H40" s="1561">
        <v>322563.31</v>
      </c>
      <c r="I40" s="1554" t="s">
        <v>0</v>
      </c>
      <c r="J40" s="1555">
        <v>1</v>
      </c>
      <c r="K40" s="1555" t="s">
        <v>606</v>
      </c>
      <c r="L40" s="1555" t="s">
        <v>613</v>
      </c>
      <c r="M40" s="1552" t="s">
        <v>757</v>
      </c>
      <c r="N40" s="1552"/>
      <c r="O40" s="1552" t="s">
        <v>22</v>
      </c>
      <c r="P40" s="33" t="s">
        <v>757</v>
      </c>
      <c r="Q40" s="1556" t="s">
        <v>1394</v>
      </c>
      <c r="R40" s="1562"/>
      <c r="S40" s="402"/>
      <c r="T40" s="402"/>
      <c r="U40" s="402"/>
      <c r="V40" s="402"/>
      <c r="W40" s="1559"/>
    </row>
    <row r="41" spans="1:23" s="1516" customFormat="1" x14ac:dyDescent="0.2">
      <c r="A41" s="68">
        <v>1</v>
      </c>
      <c r="B41" s="68">
        <v>864</v>
      </c>
      <c r="C41" s="68">
        <v>3407</v>
      </c>
      <c r="D41" s="1507" t="s">
        <v>1445</v>
      </c>
      <c r="E41" s="1508">
        <v>21516</v>
      </c>
      <c r="F41" s="1509" t="s">
        <v>24</v>
      </c>
      <c r="G41" s="1509" t="s">
        <v>18</v>
      </c>
      <c r="H41" s="1510">
        <v>681000</v>
      </c>
      <c r="I41" s="1511" t="s">
        <v>0</v>
      </c>
      <c r="J41" s="1407">
        <v>1</v>
      </c>
      <c r="K41" s="1407" t="s">
        <v>605</v>
      </c>
      <c r="L41" s="1407" t="s">
        <v>613</v>
      </c>
      <c r="M41" s="1509" t="s">
        <v>1</v>
      </c>
      <c r="N41" s="1509">
        <v>5828</v>
      </c>
      <c r="O41" s="1509" t="s">
        <v>23</v>
      </c>
      <c r="P41" s="68" t="s">
        <v>757</v>
      </c>
      <c r="Q41" s="1512" t="s">
        <v>1315</v>
      </c>
      <c r="R41" s="1513"/>
      <c r="S41" s="1514"/>
      <c r="T41" s="1514"/>
      <c r="U41" s="1514"/>
      <c r="V41" s="1514"/>
      <c r="W41" s="1515"/>
    </row>
    <row r="42" spans="1:23" s="1516" customFormat="1" x14ac:dyDescent="0.2">
      <c r="A42" s="68">
        <v>1</v>
      </c>
      <c r="B42" s="68">
        <v>813</v>
      </c>
      <c r="C42" s="68">
        <v>4264</v>
      </c>
      <c r="D42" s="1507" t="s">
        <v>1393</v>
      </c>
      <c r="E42" s="1508">
        <v>21519</v>
      </c>
      <c r="F42" s="1509" t="s">
        <v>24</v>
      </c>
      <c r="G42" s="1509" t="s">
        <v>11</v>
      </c>
      <c r="H42" s="1510">
        <v>154000</v>
      </c>
      <c r="I42" s="1511" t="s">
        <v>0</v>
      </c>
      <c r="J42" s="1407">
        <v>1</v>
      </c>
      <c r="K42" s="1407" t="s">
        <v>604</v>
      </c>
      <c r="L42" s="1407" t="s">
        <v>613</v>
      </c>
      <c r="M42" s="1509" t="s">
        <v>1</v>
      </c>
      <c r="N42" s="1509">
        <v>5821</v>
      </c>
      <c r="O42" s="1509" t="s">
        <v>22</v>
      </c>
      <c r="P42" s="68" t="s">
        <v>429</v>
      </c>
      <c r="Q42" s="1512"/>
      <c r="R42" s="1517"/>
      <c r="S42" s="1518"/>
      <c r="T42" s="1518"/>
      <c r="U42" s="1518"/>
      <c r="V42" s="1518"/>
      <c r="W42" s="1515"/>
    </row>
    <row r="43" spans="1:23" s="1560" customFormat="1" x14ac:dyDescent="0.2">
      <c r="A43" s="33">
        <v>1</v>
      </c>
      <c r="B43" s="33">
        <v>640</v>
      </c>
      <c r="C43" s="33">
        <v>3623</v>
      </c>
      <c r="D43" s="1550" t="s">
        <v>1377</v>
      </c>
      <c r="E43" s="1551">
        <v>21513</v>
      </c>
      <c r="F43" s="1552" t="s">
        <v>24</v>
      </c>
      <c r="G43" s="1552" t="s">
        <v>1295</v>
      </c>
      <c r="H43" s="1561">
        <v>596032</v>
      </c>
      <c r="I43" s="1554"/>
      <c r="J43" s="1555">
        <v>1</v>
      </c>
      <c r="K43" s="1555" t="s">
        <v>605</v>
      </c>
      <c r="L43" s="1555" t="s">
        <v>612</v>
      </c>
      <c r="M43" s="1527" t="s">
        <v>757</v>
      </c>
      <c r="N43" s="1552"/>
      <c r="O43" s="1552" t="s">
        <v>37</v>
      </c>
      <c r="P43" s="33" t="s">
        <v>429</v>
      </c>
      <c r="Q43" s="1556"/>
      <c r="R43" s="1562"/>
      <c r="S43" s="402"/>
      <c r="T43" s="402"/>
      <c r="U43" s="402"/>
      <c r="V43" s="402"/>
      <c r="W43" s="1559"/>
    </row>
    <row r="44" spans="1:23" s="139" customFormat="1" x14ac:dyDescent="0.2">
      <c r="A44" s="194">
        <v>1</v>
      </c>
      <c r="B44" s="194">
        <v>816</v>
      </c>
      <c r="C44" s="194">
        <v>3615</v>
      </c>
      <c r="D44" s="127" t="s">
        <v>1421</v>
      </c>
      <c r="E44" s="1406">
        <v>21511</v>
      </c>
      <c r="F44" s="1066" t="s">
        <v>24</v>
      </c>
      <c r="G44" s="1066" t="s">
        <v>1147</v>
      </c>
      <c r="H44" s="1069">
        <v>1385016.9</v>
      </c>
      <c r="I44" s="1065" t="s">
        <v>15</v>
      </c>
      <c r="J44" s="1070">
        <v>2</v>
      </c>
      <c r="K44" s="1070" t="s">
        <v>604</v>
      </c>
      <c r="L44" s="1070" t="s">
        <v>613</v>
      </c>
      <c r="M44" s="1066" t="s">
        <v>1</v>
      </c>
      <c r="N44" s="1066">
        <v>5826</v>
      </c>
      <c r="O44" s="1066" t="s">
        <v>37</v>
      </c>
      <c r="P44" s="194" t="s">
        <v>757</v>
      </c>
      <c r="Q44" s="1024" t="s">
        <v>985</v>
      </c>
      <c r="R44" s="1025"/>
      <c r="S44" s="274"/>
      <c r="T44" s="274"/>
      <c r="U44" s="274"/>
      <c r="V44" s="274"/>
      <c r="W44" s="232"/>
    </row>
    <row r="45" spans="1:23" s="145" customFormat="1" hidden="1" x14ac:dyDescent="0.2">
      <c r="A45" s="87">
        <v>1</v>
      </c>
      <c r="B45" s="1498"/>
      <c r="C45" s="1498"/>
      <c r="D45" s="146" t="s">
        <v>1379</v>
      </c>
      <c r="E45" s="1263">
        <v>21515</v>
      </c>
      <c r="F45" s="956" t="s">
        <v>10</v>
      </c>
      <c r="G45" s="956" t="s">
        <v>10</v>
      </c>
      <c r="H45" s="1045">
        <v>11800</v>
      </c>
      <c r="I45" s="1248"/>
      <c r="J45" s="961"/>
      <c r="K45" s="961" t="s">
        <v>609</v>
      </c>
      <c r="L45" s="961" t="s">
        <v>612</v>
      </c>
      <c r="M45" s="956" t="s">
        <v>1509</v>
      </c>
      <c r="N45" s="956"/>
      <c r="O45" s="956" t="s">
        <v>37</v>
      </c>
      <c r="P45" s="87"/>
      <c r="Q45" s="1006"/>
      <c r="R45" s="1001"/>
      <c r="S45" s="350"/>
      <c r="T45" s="350"/>
      <c r="U45" s="350"/>
      <c r="V45" s="350"/>
      <c r="W45" s="227"/>
    </row>
    <row r="46" spans="1:23" s="139" customFormat="1" x14ac:dyDescent="0.2">
      <c r="A46" s="194">
        <v>1</v>
      </c>
      <c r="B46" s="194">
        <v>826</v>
      </c>
      <c r="C46" s="194">
        <v>3409</v>
      </c>
      <c r="D46" s="127" t="s">
        <v>1372</v>
      </c>
      <c r="E46" s="1406">
        <v>21510</v>
      </c>
      <c r="F46" s="1066" t="s">
        <v>24</v>
      </c>
      <c r="G46" s="1066" t="s">
        <v>1306</v>
      </c>
      <c r="H46" s="1069">
        <v>2550000</v>
      </c>
      <c r="I46" s="1065" t="s">
        <v>0</v>
      </c>
      <c r="J46" s="1070">
        <v>1</v>
      </c>
      <c r="K46" s="1407" t="s">
        <v>604</v>
      </c>
      <c r="L46" s="1407" t="s">
        <v>612</v>
      </c>
      <c r="M46" s="1066" t="s">
        <v>1</v>
      </c>
      <c r="N46" s="1066">
        <v>5823</v>
      </c>
      <c r="O46" s="1066" t="s">
        <v>23</v>
      </c>
      <c r="P46" s="194" t="s">
        <v>757</v>
      </c>
      <c r="Q46" s="1024" t="s">
        <v>1373</v>
      </c>
      <c r="R46" s="1025"/>
      <c r="S46" s="274"/>
      <c r="T46" s="274"/>
      <c r="U46" s="274"/>
      <c r="V46" s="274"/>
      <c r="W46" s="232"/>
    </row>
    <row r="47" spans="1:23" s="145" customFormat="1" x14ac:dyDescent="0.2">
      <c r="A47" s="87">
        <v>1</v>
      </c>
      <c r="B47" s="87">
        <v>729</v>
      </c>
      <c r="C47" s="87">
        <v>3285</v>
      </c>
      <c r="D47" s="146" t="s">
        <v>1375</v>
      </c>
      <c r="E47" s="1263">
        <v>21512</v>
      </c>
      <c r="F47" s="956" t="s">
        <v>24</v>
      </c>
      <c r="G47" s="956" t="s">
        <v>1304</v>
      </c>
      <c r="H47" s="1045">
        <v>2963818.57</v>
      </c>
      <c r="I47" s="1248"/>
      <c r="J47" s="961">
        <v>1</v>
      </c>
      <c r="K47" s="1143" t="s">
        <v>607</v>
      </c>
      <c r="L47" s="1143" t="s">
        <v>612</v>
      </c>
      <c r="M47" s="956" t="s">
        <v>0</v>
      </c>
      <c r="N47" s="956"/>
      <c r="O47" s="956" t="s">
        <v>37</v>
      </c>
      <c r="P47" s="87" t="s">
        <v>757</v>
      </c>
      <c r="Q47" s="1006" t="s">
        <v>1376</v>
      </c>
      <c r="R47" s="1001"/>
      <c r="S47" s="350"/>
      <c r="T47" s="350"/>
      <c r="U47" s="350"/>
      <c r="V47" s="350"/>
      <c r="W47" s="227"/>
    </row>
    <row r="48" spans="1:23" s="229" customFormat="1" x14ac:dyDescent="0.2">
      <c r="A48" s="21">
        <v>1</v>
      </c>
      <c r="B48" s="21">
        <v>649</v>
      </c>
      <c r="C48" s="21">
        <v>3284</v>
      </c>
      <c r="D48" s="25" t="s">
        <v>1368</v>
      </c>
      <c r="E48" s="1563">
        <v>21508</v>
      </c>
      <c r="F48" s="1112" t="s">
        <v>24</v>
      </c>
      <c r="G48" s="1112" t="s">
        <v>11</v>
      </c>
      <c r="H48" s="1115">
        <v>869395</v>
      </c>
      <c r="I48" s="1564" t="s">
        <v>0</v>
      </c>
      <c r="J48" s="1117">
        <v>1</v>
      </c>
      <c r="K48" s="1555" t="s">
        <v>604</v>
      </c>
      <c r="L48" s="1555" t="s">
        <v>612</v>
      </c>
      <c r="M48" s="1112" t="s">
        <v>757</v>
      </c>
      <c r="N48" s="1112"/>
      <c r="O48" s="1112" t="s">
        <v>37</v>
      </c>
      <c r="P48" s="21" t="s">
        <v>757</v>
      </c>
      <c r="Q48" s="1565" t="s">
        <v>1360</v>
      </c>
      <c r="R48" s="1566"/>
      <c r="S48" s="269"/>
      <c r="T48" s="269"/>
      <c r="U48" s="269"/>
      <c r="V48" s="269"/>
      <c r="W48" s="246"/>
    </row>
    <row r="49" spans="1:23" s="519" customFormat="1" hidden="1" x14ac:dyDescent="0.2">
      <c r="A49" s="1498"/>
      <c r="B49" s="1498"/>
      <c r="C49" s="1498"/>
      <c r="D49" s="1490" t="s">
        <v>1378</v>
      </c>
      <c r="E49" s="1491">
        <v>21514</v>
      </c>
      <c r="F49" s="1334" t="s">
        <v>10</v>
      </c>
      <c r="G49" s="1334" t="s">
        <v>10</v>
      </c>
      <c r="H49" s="1497">
        <v>10500</v>
      </c>
      <c r="I49" s="1492"/>
      <c r="J49" s="1143"/>
      <c r="K49" s="1143" t="s">
        <v>609</v>
      </c>
      <c r="L49" s="1143" t="s">
        <v>612</v>
      </c>
      <c r="M49" s="1334" t="s">
        <v>1509</v>
      </c>
      <c r="N49" s="1499"/>
      <c r="O49" s="1499"/>
      <c r="P49" s="98"/>
      <c r="Q49" s="1493"/>
      <c r="R49" s="1495"/>
      <c r="S49" s="1496"/>
      <c r="T49" s="1496"/>
      <c r="U49" s="1496"/>
      <c r="V49" s="1496"/>
      <c r="W49" s="1494"/>
    </row>
    <row r="50" spans="1:23" s="1369" customFormat="1" x14ac:dyDescent="0.2">
      <c r="A50" s="1368"/>
      <c r="B50" s="1368"/>
      <c r="C50" s="1368"/>
      <c r="D50" s="1369" t="s">
        <v>1460</v>
      </c>
      <c r="E50" s="1370">
        <v>21506</v>
      </c>
      <c r="F50" s="1371" t="s">
        <v>24</v>
      </c>
      <c r="G50" s="1371" t="s">
        <v>1295</v>
      </c>
      <c r="H50" s="1372"/>
      <c r="I50" s="1373"/>
      <c r="J50" s="1374"/>
      <c r="K50" s="1375" t="s">
        <v>605</v>
      </c>
      <c r="L50" s="1375" t="s">
        <v>613</v>
      </c>
      <c r="M50" s="1371" t="s">
        <v>0</v>
      </c>
      <c r="N50" s="1371"/>
      <c r="O50" s="1371" t="s">
        <v>23</v>
      </c>
      <c r="P50" s="1368" t="s">
        <v>429</v>
      </c>
      <c r="Q50" s="1376"/>
      <c r="R50" s="1377"/>
      <c r="S50" s="1378"/>
      <c r="T50" s="1378"/>
      <c r="U50" s="1378"/>
      <c r="V50" s="1378"/>
      <c r="W50" s="1379"/>
    </row>
    <row r="51" spans="1:23" s="887" customFormat="1" x14ac:dyDescent="0.2">
      <c r="A51" s="96">
        <v>1</v>
      </c>
      <c r="B51" s="96">
        <v>712</v>
      </c>
      <c r="C51" s="96">
        <v>3136</v>
      </c>
      <c r="D51" s="1445" t="s">
        <v>1367</v>
      </c>
      <c r="E51" s="1352">
        <v>21507</v>
      </c>
      <c r="F51" s="1118" t="s">
        <v>24</v>
      </c>
      <c r="G51" s="1118" t="s">
        <v>973</v>
      </c>
      <c r="H51" s="1353">
        <v>1400000</v>
      </c>
      <c r="I51" s="1116" t="s">
        <v>20</v>
      </c>
      <c r="J51" s="1354">
        <v>4</v>
      </c>
      <c r="K51" s="1355" t="s">
        <v>605</v>
      </c>
      <c r="L51" s="1355" t="s">
        <v>612</v>
      </c>
      <c r="M51" s="1118" t="s">
        <v>757</v>
      </c>
      <c r="N51" s="1118"/>
      <c r="O51" s="1118" t="s">
        <v>37</v>
      </c>
      <c r="P51" s="96" t="s">
        <v>757</v>
      </c>
      <c r="Q51" s="1017" t="s">
        <v>1282</v>
      </c>
      <c r="R51" s="1018"/>
      <c r="S51" s="279"/>
      <c r="T51" s="279"/>
      <c r="U51" s="279"/>
      <c r="V51" s="279"/>
      <c r="W51" s="1019"/>
    </row>
    <row r="52" spans="1:23" s="229" customFormat="1" x14ac:dyDescent="0.2">
      <c r="A52" s="21">
        <v>1</v>
      </c>
      <c r="B52" s="21">
        <v>695</v>
      </c>
      <c r="C52" s="21">
        <v>2576</v>
      </c>
      <c r="D52" s="25" t="s">
        <v>1371</v>
      </c>
      <c r="E52" s="1563">
        <v>21509</v>
      </c>
      <c r="F52" s="1112" t="s">
        <v>24</v>
      </c>
      <c r="G52" s="1112" t="s">
        <v>1147</v>
      </c>
      <c r="H52" s="1115">
        <v>1004094.34</v>
      </c>
      <c r="I52" s="1564" t="s">
        <v>0</v>
      </c>
      <c r="J52" s="1117">
        <v>1</v>
      </c>
      <c r="K52" s="1555" t="s">
        <v>604</v>
      </c>
      <c r="L52" s="1555" t="s">
        <v>612</v>
      </c>
      <c r="M52" s="1112" t="s">
        <v>757</v>
      </c>
      <c r="N52" s="1112"/>
      <c r="O52" s="1112" t="s">
        <v>37</v>
      </c>
      <c r="P52" s="21" t="s">
        <v>757</v>
      </c>
      <c r="Q52" s="1565" t="s">
        <v>1360</v>
      </c>
      <c r="R52" s="1566"/>
      <c r="S52" s="269"/>
      <c r="T52" s="269"/>
      <c r="U52" s="269"/>
      <c r="V52" s="269"/>
      <c r="W52" s="246"/>
    </row>
    <row r="53" spans="1:23" s="229" customFormat="1" x14ac:dyDescent="0.2">
      <c r="A53" s="21">
        <v>1</v>
      </c>
      <c r="B53" s="21">
        <v>700</v>
      </c>
      <c r="C53" s="21">
        <v>2956</v>
      </c>
      <c r="D53" s="25" t="s">
        <v>1365</v>
      </c>
      <c r="E53" s="1563">
        <v>21505</v>
      </c>
      <c r="F53" s="1112" t="s">
        <v>24</v>
      </c>
      <c r="G53" s="1112" t="s">
        <v>11</v>
      </c>
      <c r="H53" s="1115">
        <v>228096</v>
      </c>
      <c r="I53" s="1564"/>
      <c r="J53" s="1117">
        <v>1</v>
      </c>
      <c r="K53" s="1555" t="s">
        <v>604</v>
      </c>
      <c r="L53" s="1555" t="s">
        <v>613</v>
      </c>
      <c r="M53" s="1112" t="s">
        <v>757</v>
      </c>
      <c r="N53" s="1112"/>
      <c r="O53" s="1112" t="s">
        <v>22</v>
      </c>
      <c r="P53" s="21" t="s">
        <v>757</v>
      </c>
      <c r="Q53" s="1565" t="s">
        <v>1366</v>
      </c>
      <c r="R53" s="1566"/>
      <c r="S53" s="269"/>
      <c r="T53" s="269"/>
      <c r="U53" s="269"/>
      <c r="V53" s="269"/>
      <c r="W53" s="246"/>
    </row>
    <row r="54" spans="1:23" s="229" customFormat="1" x14ac:dyDescent="0.2">
      <c r="A54" s="21">
        <v>1</v>
      </c>
      <c r="B54" s="21">
        <v>663</v>
      </c>
      <c r="C54" s="21">
        <v>2577</v>
      </c>
      <c r="D54" s="25" t="s">
        <v>1359</v>
      </c>
      <c r="E54" s="1563">
        <v>21504</v>
      </c>
      <c r="F54" s="1112" t="s">
        <v>24</v>
      </c>
      <c r="G54" s="1112" t="s">
        <v>1260</v>
      </c>
      <c r="H54" s="1115">
        <v>1020718</v>
      </c>
      <c r="I54" s="1564" t="s">
        <v>0</v>
      </c>
      <c r="J54" s="1117">
        <v>1</v>
      </c>
      <c r="K54" s="1555" t="s">
        <v>608</v>
      </c>
      <c r="L54" s="1555" t="s">
        <v>612</v>
      </c>
      <c r="M54" s="1112" t="s">
        <v>757</v>
      </c>
      <c r="N54" s="1112"/>
      <c r="O54" s="1112" t="s">
        <v>23</v>
      </c>
      <c r="P54" s="21" t="s">
        <v>429</v>
      </c>
      <c r="Q54" s="1565"/>
      <c r="R54" s="1566"/>
      <c r="S54" s="269"/>
      <c r="T54" s="269"/>
      <c r="U54" s="269"/>
      <c r="V54" s="269"/>
      <c r="W54" s="246"/>
    </row>
    <row r="55" spans="1:23" s="139" customFormat="1" x14ac:dyDescent="0.2">
      <c r="A55" s="194">
        <v>1</v>
      </c>
      <c r="B55" s="194">
        <v>711</v>
      </c>
      <c r="C55" s="194">
        <v>2575</v>
      </c>
      <c r="D55" s="127" t="s">
        <v>1358</v>
      </c>
      <c r="E55" s="1406">
        <v>21503</v>
      </c>
      <c r="F55" s="1066" t="s">
        <v>24</v>
      </c>
      <c r="G55" s="1066" t="s">
        <v>18</v>
      </c>
      <c r="H55" s="1069">
        <v>109998</v>
      </c>
      <c r="I55" s="1065" t="s">
        <v>0</v>
      </c>
      <c r="J55" s="1070">
        <v>1</v>
      </c>
      <c r="K55" s="1407" t="s">
        <v>604</v>
      </c>
      <c r="L55" s="1407" t="s">
        <v>612</v>
      </c>
      <c r="M55" s="1066" t="s">
        <v>1</v>
      </c>
      <c r="N55" s="1066">
        <v>5825</v>
      </c>
      <c r="O55" s="1066" t="s">
        <v>22</v>
      </c>
      <c r="P55" s="194" t="s">
        <v>757</v>
      </c>
      <c r="Q55" s="1024" t="s">
        <v>1297</v>
      </c>
      <c r="R55" s="1025"/>
      <c r="S55" s="274"/>
      <c r="T55" s="274"/>
      <c r="U55" s="274"/>
      <c r="V55" s="274"/>
      <c r="W55" s="232"/>
    </row>
    <row r="56" spans="1:23" s="139" customFormat="1" hidden="1" x14ac:dyDescent="0.2">
      <c r="A56" s="194"/>
      <c r="B56" s="1685"/>
      <c r="C56" s="1686"/>
      <c r="D56" s="139" t="s">
        <v>1357</v>
      </c>
      <c r="E56" s="1406">
        <v>21502</v>
      </c>
      <c r="F56" s="1066" t="s">
        <v>394</v>
      </c>
      <c r="G56" s="1066" t="s">
        <v>14</v>
      </c>
      <c r="H56" s="1069">
        <v>11540</v>
      </c>
      <c r="I56" s="1065"/>
      <c r="J56" s="1070"/>
      <c r="K56" s="1407" t="s">
        <v>609</v>
      </c>
      <c r="L56" s="1407" t="s">
        <v>612</v>
      </c>
      <c r="M56" s="1066" t="s">
        <v>1</v>
      </c>
      <c r="N56" s="1066">
        <v>5801</v>
      </c>
      <c r="O56" s="1066" t="s">
        <v>37</v>
      </c>
      <c r="P56" s="194"/>
      <c r="Q56" s="1024"/>
      <c r="R56" s="1025"/>
      <c r="S56" s="274"/>
      <c r="T56" s="274"/>
      <c r="U56" s="274"/>
      <c r="V56" s="274"/>
      <c r="W56" s="232"/>
    </row>
    <row r="57" spans="1:23" s="887" customFormat="1" x14ac:dyDescent="0.2">
      <c r="A57" s="1343">
        <v>1</v>
      </c>
      <c r="B57" s="1343">
        <v>696</v>
      </c>
      <c r="C57" s="1343">
        <v>2046</v>
      </c>
      <c r="D57" s="1344" t="s">
        <v>1351</v>
      </c>
      <c r="E57" s="1345">
        <v>21501</v>
      </c>
      <c r="F57" s="1346" t="s">
        <v>24</v>
      </c>
      <c r="G57" s="1346" t="s">
        <v>1305</v>
      </c>
      <c r="H57" s="1347">
        <v>2527000</v>
      </c>
      <c r="I57" s="1348"/>
      <c r="J57" s="1349">
        <v>1</v>
      </c>
      <c r="K57" s="1349" t="s">
        <v>605</v>
      </c>
      <c r="L57" s="1349" t="s">
        <v>612</v>
      </c>
      <c r="M57" s="1346" t="s">
        <v>757</v>
      </c>
      <c r="N57" s="1346"/>
      <c r="O57" s="1346" t="s">
        <v>23</v>
      </c>
      <c r="P57" s="1343" t="s">
        <v>757</v>
      </c>
      <c r="Q57" s="1350" t="s">
        <v>1352</v>
      </c>
      <c r="R57" s="1018"/>
      <c r="S57" s="279"/>
      <c r="T57" s="279"/>
      <c r="U57" s="279"/>
      <c r="V57" s="279"/>
      <c r="W57" s="1019"/>
    </row>
    <row r="58" spans="1:23" s="1426" customFormat="1" x14ac:dyDescent="0.2">
      <c r="A58" s="1425"/>
      <c r="B58" s="1425"/>
      <c r="C58" s="1425"/>
      <c r="J58" s="1425"/>
      <c r="Q58" s="1427"/>
    </row>
    <row r="59" spans="1:23" x14ac:dyDescent="0.2">
      <c r="D59" s="1142"/>
    </row>
    <row r="60" spans="1:23" x14ac:dyDescent="0.2">
      <c r="J60" s="1909" t="s">
        <v>1561</v>
      </c>
      <c r="K60" s="1910"/>
      <c r="L60" s="1548">
        <f>A62</f>
        <v>38</v>
      </c>
      <c r="N60" s="1909" t="s">
        <v>1562</v>
      </c>
      <c r="O60" s="1910"/>
      <c r="P60" s="1548">
        <f>SUM(A76:A80)</f>
        <v>34</v>
      </c>
    </row>
    <row r="61" spans="1:23" x14ac:dyDescent="0.2">
      <c r="A61" s="1078" t="s">
        <v>837</v>
      </c>
      <c r="B61" s="1078"/>
      <c r="C61" s="1078"/>
      <c r="E61" s="261"/>
      <c r="F61" s="261"/>
      <c r="G61" s="40"/>
      <c r="H61" s="277"/>
      <c r="I61" s="264"/>
      <c r="J61" s="584"/>
      <c r="K61" s="585" t="s">
        <v>526</v>
      </c>
      <c r="L61" s="1380">
        <f>COUNTIFS($M3:$M57,"G",$A3:$A57,1)</f>
        <v>12</v>
      </c>
      <c r="N61" s="584"/>
      <c r="O61" s="585" t="s">
        <v>526</v>
      </c>
      <c r="P61" s="1380">
        <f>COUNTIFS($M3:$M57,"G",$A3:$A57,1,F3:F57,"EPO")</f>
        <v>11</v>
      </c>
      <c r="Q61" s="1090"/>
      <c r="R61" s="40"/>
      <c r="S61" s="40"/>
      <c r="T61" s="40"/>
      <c r="U61" s="40"/>
      <c r="V61" s="40"/>
    </row>
    <row r="62" spans="1:23" x14ac:dyDescent="0.2">
      <c r="A62" s="259">
        <f>SUM(A3:A57)</f>
        <v>38</v>
      </c>
      <c r="B62" s="259"/>
      <c r="C62" s="259"/>
      <c r="D62" s="260" t="s">
        <v>8</v>
      </c>
      <c r="E62" s="261"/>
      <c r="F62" s="556"/>
      <c r="G62" s="591" t="s">
        <v>525</v>
      </c>
      <c r="H62" s="592">
        <f>SUMIF(A3:A57,"1",H3:H57)</f>
        <v>54867948.270000003</v>
      </c>
      <c r="I62" s="264"/>
      <c r="J62" s="574"/>
      <c r="K62" s="278" t="s">
        <v>540</v>
      </c>
      <c r="L62" s="587">
        <f>COUNTIFS($M3:$M57,"P",$A3:$A57,1)</f>
        <v>23</v>
      </c>
      <c r="N62" s="574"/>
      <c r="O62" s="278" t="s">
        <v>540</v>
      </c>
      <c r="P62" s="587">
        <f>COUNTIFS($M3:$M57,"P",$A3:$A57,1,F3:F57,"EPO")</f>
        <v>22</v>
      </c>
      <c r="Q62" s="1090"/>
      <c r="R62" s="40"/>
      <c r="S62" s="40"/>
      <c r="T62" s="40"/>
      <c r="U62" s="40"/>
      <c r="V62" s="40"/>
    </row>
    <row r="63" spans="1:23" x14ac:dyDescent="0.2">
      <c r="A63" s="269"/>
      <c r="B63" s="269"/>
      <c r="C63" s="269"/>
      <c r="D63" s="270"/>
      <c r="E63" s="261"/>
      <c r="F63" s="565"/>
      <c r="G63" s="583" t="s">
        <v>527</v>
      </c>
      <c r="H63" s="593">
        <f>SUMIF(M3:M57,"G",H3:H57)</f>
        <v>14788903.5</v>
      </c>
      <c r="I63" s="264"/>
      <c r="J63" s="574"/>
      <c r="K63" s="418" t="s">
        <v>566</v>
      </c>
      <c r="L63" s="588">
        <f>COUNTIFS($M3:$M57,"ATT",$A3:$A57,1)</f>
        <v>0</v>
      </c>
      <c r="N63" s="574"/>
      <c r="O63" s="418" t="s">
        <v>566</v>
      </c>
      <c r="P63" s="588">
        <f>COUNTIFS($M3:$M57,"ATT",$A3:$A57,1,F3:F57,"EPO")</f>
        <v>0</v>
      </c>
      <c r="Q63" s="1090"/>
      <c r="R63" s="40"/>
      <c r="S63" s="40"/>
      <c r="T63" s="40"/>
      <c r="U63" s="40"/>
      <c r="V63" s="40"/>
    </row>
    <row r="64" spans="1:23" x14ac:dyDescent="0.2">
      <c r="A64" s="367">
        <f>COUNTIFS(M3:M57,"A")</f>
        <v>4</v>
      </c>
      <c r="B64" s="367"/>
      <c r="C64" s="367"/>
      <c r="D64" s="414" t="s">
        <v>430</v>
      </c>
      <c r="E64" s="261"/>
      <c r="F64" s="261"/>
      <c r="G64" s="276"/>
      <c r="H64" s="277"/>
      <c r="I64" s="264"/>
      <c r="J64" s="574"/>
      <c r="K64" s="307" t="s">
        <v>597</v>
      </c>
      <c r="L64" s="1381">
        <f>COUNTIFS($M3:$M57,"I")</f>
        <v>0</v>
      </c>
      <c r="N64" s="574"/>
      <c r="O64" s="307" t="s">
        <v>597</v>
      </c>
      <c r="P64" s="1381">
        <f>COUNTIFS($M3:$M57,"I",F3:F57,"EPO")</f>
        <v>0</v>
      </c>
      <c r="Q64" s="1090"/>
      <c r="R64" s="40"/>
      <c r="S64" s="40"/>
      <c r="T64" s="40"/>
      <c r="U64" s="40"/>
      <c r="V64" s="40"/>
    </row>
    <row r="65" spans="1:22" x14ac:dyDescent="0.2">
      <c r="A65" s="832">
        <f>'E 2021'!A12</f>
        <v>5</v>
      </c>
      <c r="B65" s="832"/>
      <c r="C65" s="832"/>
      <c r="D65" s="833" t="s">
        <v>528</v>
      </c>
      <c r="E65" s="261"/>
      <c r="F65" s="283"/>
      <c r="G65" s="283"/>
      <c r="H65" s="283"/>
      <c r="I65" s="264"/>
      <c r="J65" s="1382"/>
      <c r="K65" s="1487" t="s">
        <v>1321</v>
      </c>
      <c r="L65" s="1488">
        <f>COUNTIFS($M3:$M57,"A")</f>
        <v>4</v>
      </c>
      <c r="N65" s="1382"/>
      <c r="O65" s="1383" t="s">
        <v>1321</v>
      </c>
      <c r="P65" s="1384">
        <f>COUNTIFS($M3:$M57,"A")</f>
        <v>4</v>
      </c>
      <c r="Q65" s="1090"/>
      <c r="R65" s="40"/>
      <c r="S65" s="40"/>
      <c r="T65" s="40"/>
      <c r="U65" s="40"/>
      <c r="V65" s="40"/>
    </row>
    <row r="66" spans="1:22" x14ac:dyDescent="0.2">
      <c r="A66" s="297">
        <f>L64</f>
        <v>0</v>
      </c>
      <c r="B66" s="297"/>
      <c r="C66" s="297"/>
      <c r="D66" s="834" t="s">
        <v>649</v>
      </c>
      <c r="E66" s="281"/>
      <c r="F66" s="283"/>
      <c r="G66" s="283"/>
      <c r="H66" s="283"/>
      <c r="I66" s="264"/>
      <c r="J66" s="265"/>
      <c r="N66" s="40"/>
      <c r="O66" s="40"/>
      <c r="P66" s="40"/>
      <c r="Q66" s="1090"/>
      <c r="R66" s="40"/>
      <c r="S66" s="40"/>
      <c r="T66" s="40"/>
      <c r="U66" s="40"/>
      <c r="V66" s="40"/>
    </row>
    <row r="67" spans="1:22" x14ac:dyDescent="0.2">
      <c r="E67" s="261"/>
      <c r="F67" s="261"/>
      <c r="G67" s="40"/>
      <c r="H67" s="277"/>
      <c r="I67" s="264"/>
      <c r="J67" s="265"/>
      <c r="K67" s="265"/>
      <c r="L67" s="265"/>
      <c r="M67" s="282"/>
      <c r="N67" s="282"/>
      <c r="O67" s="268"/>
      <c r="P67" s="551"/>
      <c r="Q67" s="1091"/>
      <c r="R67" s="40"/>
      <c r="S67" s="40"/>
      <c r="T67" s="40"/>
      <c r="U67" s="40"/>
      <c r="V67" s="40"/>
    </row>
    <row r="68" spans="1:22" x14ac:dyDescent="0.2">
      <c r="A68" s="259">
        <f>SUM(A62:A66)</f>
        <v>47</v>
      </c>
      <c r="B68" s="259"/>
      <c r="C68" s="259"/>
      <c r="D68" s="260" t="s">
        <v>1339</v>
      </c>
      <c r="E68" s="684" t="s">
        <v>24</v>
      </c>
      <c r="F68" s="556"/>
      <c r="G68" s="557" t="s">
        <v>655</v>
      </c>
      <c r="H68" s="558">
        <f>SUMIFS(H3:H57,K3:K57,"FACADE",A3:A57,"1")</f>
        <v>15385172.57</v>
      </c>
      <c r="I68" s="559"/>
      <c r="J68" s="1100" t="s">
        <v>662</v>
      </c>
      <c r="K68" s="1128">
        <f>SUMIFS(H3:H57,M3:M57,"G",K3:K57,"FACADE")</f>
        <v>6343124</v>
      </c>
      <c r="L68" s="571"/>
      <c r="M68" s="557" t="s">
        <v>676</v>
      </c>
      <c r="N68" s="572">
        <f>COUNTIFS(K3:K57,"FACADE",A3:A57,"1")</f>
        <v>6</v>
      </c>
      <c r="O68" s="560" t="s">
        <v>669</v>
      </c>
      <c r="P68" s="573">
        <f>COUNTIFS(M3:M57,"G",K3:K57,"FACADE")</f>
        <v>3</v>
      </c>
      <c r="Q68" s="1092" t="s">
        <v>727</v>
      </c>
      <c r="R68" s="619">
        <f>SUMIFS(H3:H57,K3:K57,"FACADE",M3:M57,"P",A3:A57,"1")</f>
        <v>6078230</v>
      </c>
      <c r="S68" s="40"/>
      <c r="T68" s="40"/>
      <c r="U68" s="40"/>
      <c r="V68" s="40"/>
    </row>
    <row r="69" spans="1:22" x14ac:dyDescent="0.2">
      <c r="A69" s="40"/>
      <c r="B69" s="40"/>
      <c r="C69" s="40"/>
      <c r="D69" s="283"/>
      <c r="E69" s="684" t="s">
        <v>24</v>
      </c>
      <c r="F69" s="562"/>
      <c r="G69" s="550" t="s">
        <v>656</v>
      </c>
      <c r="H69" s="293">
        <f>SUMIFS(H3:H57,K3:K57,"CHARPENTE",A3:A57,"1")</f>
        <v>10814674.890000001</v>
      </c>
      <c r="I69" s="264"/>
      <c r="J69" s="1101" t="s">
        <v>663</v>
      </c>
      <c r="K69" s="1129">
        <f>SUMIFS(H3:H57,M3:M57,"G",K3:K57,"CHARPENTE")</f>
        <v>2191000</v>
      </c>
      <c r="L69" s="574"/>
      <c r="M69" s="550" t="s">
        <v>677</v>
      </c>
      <c r="N69" s="295">
        <f>COUNTIFS(K3:K57,"CHARPENTE",A3:A57,"1")</f>
        <v>10</v>
      </c>
      <c r="O69" s="552" t="s">
        <v>670</v>
      </c>
      <c r="P69" s="575">
        <f>COUNTIFS(M3:M57,"G",K3:K57,"CHARPENTE")</f>
        <v>2</v>
      </c>
      <c r="Q69" s="1093" t="s">
        <v>728</v>
      </c>
      <c r="R69" s="620">
        <f>SUMIFS(H3:H57,K3:K57,"CHARPENTE",M3:M57,"P",A3:A57,"1")</f>
        <v>8623674.8900000006</v>
      </c>
      <c r="S69" s="40"/>
      <c r="T69" s="40"/>
      <c r="U69" s="40"/>
      <c r="V69" s="40"/>
    </row>
    <row r="70" spans="1:22" x14ac:dyDescent="0.2">
      <c r="A70" s="275">
        <f>'2020'!A69</f>
        <v>61</v>
      </c>
      <c r="B70" s="275"/>
      <c r="C70" s="275"/>
      <c r="D70" s="1" t="s">
        <v>1340</v>
      </c>
      <c r="E70" s="684" t="s">
        <v>24</v>
      </c>
      <c r="F70" s="562"/>
      <c r="G70" s="550" t="s">
        <v>657</v>
      </c>
      <c r="H70" s="293">
        <f>SUMIFS(H3:H57,K3:K57,"VERRIERE",A3:A57,"1")</f>
        <v>8710511.7899999991</v>
      </c>
      <c r="I70" s="264"/>
      <c r="J70" s="1101" t="s">
        <v>664</v>
      </c>
      <c r="K70" s="1129">
        <f>SUMIFS(H3:H57,M3:M57,"G",K3:K57,"VERRIERE")</f>
        <v>0</v>
      </c>
      <c r="L70" s="574"/>
      <c r="M70" s="550" t="s">
        <v>678</v>
      </c>
      <c r="N70" s="295">
        <f>COUNTIFS(K3:K57,"VERRIERE",A3:A57,"1")</f>
        <v>4</v>
      </c>
      <c r="O70" s="552" t="s">
        <v>671</v>
      </c>
      <c r="P70" s="575">
        <f>COUNTIFS(M3:M57,"G",K3:K57,"VERRIERE")</f>
        <v>0</v>
      </c>
      <c r="Q70" s="1093" t="s">
        <v>729</v>
      </c>
      <c r="R70" s="620">
        <f>SUMIFS(H3:H57,K3:K57,"VERRIERE",M3:M57,"P",A3:A57,"1")</f>
        <v>8710511.7899999991</v>
      </c>
      <c r="S70" s="40"/>
      <c r="T70" s="40"/>
      <c r="U70" s="40"/>
      <c r="V70" s="40"/>
    </row>
    <row r="71" spans="1:22" x14ac:dyDescent="0.2">
      <c r="A71" s="376">
        <f>A68-A70</f>
        <v>-14</v>
      </c>
      <c r="B71" s="376"/>
      <c r="C71" s="376"/>
      <c r="D71" s="1" t="s">
        <v>1342</v>
      </c>
      <c r="E71" s="684" t="s">
        <v>24</v>
      </c>
      <c r="F71" s="564"/>
      <c r="G71" s="550" t="s">
        <v>658</v>
      </c>
      <c r="H71" s="293">
        <f>SUMIFS(H3:H57,K3:K57,"SNCF",A3:A57,"1")</f>
        <v>7890600.2400000002</v>
      </c>
      <c r="I71" s="286"/>
      <c r="J71" s="1101" t="s">
        <v>665</v>
      </c>
      <c r="K71" s="1129">
        <f>SUMIFS(H3:H57,M3:M57,"G",K3:K57,"SNCF")</f>
        <v>5789014.9000000004</v>
      </c>
      <c r="L71" s="576"/>
      <c r="M71" s="550" t="s">
        <v>679</v>
      </c>
      <c r="N71" s="295">
        <f>COUNTIFS(K3:K57,"SNCF",A3:A57,"1")</f>
        <v>8</v>
      </c>
      <c r="O71" s="552" t="s">
        <v>672</v>
      </c>
      <c r="P71" s="575">
        <f>COUNTIFS(M3:M57,"G",K3:K57,"SNCF")</f>
        <v>5</v>
      </c>
      <c r="Q71" s="1093" t="s">
        <v>730</v>
      </c>
      <c r="R71" s="620">
        <f>SUMIFS(H3:H57,K3:K57,"SNCF",M3:M57,"P",A3:A57,"1")</f>
        <v>2101585.34</v>
      </c>
      <c r="S71" s="40"/>
      <c r="T71" s="40"/>
      <c r="U71" s="40"/>
      <c r="V71" s="40"/>
    </row>
    <row r="72" spans="1:22" x14ac:dyDescent="0.2">
      <c r="A72" s="40"/>
      <c r="B72" s="40"/>
      <c r="C72" s="40"/>
      <c r="D72" s="283"/>
      <c r="E72" s="684" t="s">
        <v>24</v>
      </c>
      <c r="F72" s="562"/>
      <c r="G72" s="550" t="s">
        <v>659</v>
      </c>
      <c r="H72" s="293">
        <f>SUMIFS(H3:H57,K3:K57,"PASSERELLE",A3:A57,"1")</f>
        <v>3017839.9</v>
      </c>
      <c r="I72" s="264"/>
      <c r="J72" s="1101" t="s">
        <v>666</v>
      </c>
      <c r="K72" s="1129">
        <f>SUMIFS(H3:H57,M3:M57,"G",K3:K57,"PASSERELLE")</f>
        <v>432130</v>
      </c>
      <c r="L72" s="574"/>
      <c r="M72" s="550" t="s">
        <v>680</v>
      </c>
      <c r="N72" s="295">
        <f>COUNTIFS(K3:K57,"PASSERELLE",A3:A57,"1")</f>
        <v>5</v>
      </c>
      <c r="O72" s="552" t="s">
        <v>673</v>
      </c>
      <c r="P72" s="575">
        <f>COUNTIFS(M3:M57,"G",K3:K57,"PASSERELLE")</f>
        <v>1</v>
      </c>
      <c r="Q72" s="1093" t="s">
        <v>731</v>
      </c>
      <c r="R72" s="620">
        <f>SUMIFS(H3:H57,K3:K57,"PASSERELLE",M3:M57,"P",A3:A57,"1")</f>
        <v>2585709.9</v>
      </c>
      <c r="S72" s="40"/>
      <c r="T72" s="40"/>
      <c r="U72" s="40"/>
      <c r="V72" s="40"/>
    </row>
    <row r="73" spans="1:22" x14ac:dyDescent="0.2">
      <c r="A73" s="548"/>
      <c r="B73" s="548"/>
      <c r="C73" s="548"/>
      <c r="D73" s="549"/>
      <c r="E73" s="684" t="s">
        <v>24</v>
      </c>
      <c r="F73" s="562"/>
      <c r="G73" s="550" t="s">
        <v>660</v>
      </c>
      <c r="H73" s="293">
        <f>SUMIFS(H3:H57,K3:K57,"TCE",A3:A57,"1")</f>
        <v>0</v>
      </c>
      <c r="I73" s="264"/>
      <c r="J73" s="1101" t="s">
        <v>667</v>
      </c>
      <c r="K73" s="1129">
        <f>SUMIFS(H3:H57,M3:M57,"G",K3:K57,"TCE")</f>
        <v>0</v>
      </c>
      <c r="L73" s="574"/>
      <c r="M73" s="550" t="s">
        <v>681</v>
      </c>
      <c r="N73" s="295">
        <f>COUNTIFS(K3:K57,"TCE",A3:A57,"1")</f>
        <v>0</v>
      </c>
      <c r="O73" s="552" t="s">
        <v>674</v>
      </c>
      <c r="P73" s="575">
        <f>COUNTIFS(M3:M57,"G",K3:K57,"TCE")</f>
        <v>0</v>
      </c>
      <c r="Q73" s="1093" t="s">
        <v>732</v>
      </c>
      <c r="R73" s="620">
        <f>SUMIFS(H3:H57,K3:K57,"TCE",M3:M57,"P",A3:A57,"1")</f>
        <v>0</v>
      </c>
      <c r="S73" s="40"/>
      <c r="T73" s="40"/>
      <c r="U73" s="40"/>
      <c r="V73" s="40"/>
    </row>
    <row r="74" spans="1:22" x14ac:dyDescent="0.2">
      <c r="A74" s="40"/>
      <c r="B74" s="40"/>
      <c r="C74" s="40"/>
      <c r="D74" s="283"/>
      <c r="E74" s="684" t="s">
        <v>801</v>
      </c>
      <c r="F74" s="565"/>
      <c r="G74" s="566" t="s">
        <v>661</v>
      </c>
      <c r="H74" s="567">
        <f>SUMIFS(H3:H57,K3:K57,"AUTRES",A3:A57,"1")</f>
        <v>9049148.8800000008</v>
      </c>
      <c r="I74" s="568"/>
      <c r="J74" s="1102" t="s">
        <v>668</v>
      </c>
      <c r="K74" s="1130">
        <f>SUMIFS(H3:H57,M3:M57,"G",K3:K57,"AUTRES")</f>
        <v>33634.6</v>
      </c>
      <c r="L74" s="577"/>
      <c r="M74" s="566" t="s">
        <v>682</v>
      </c>
      <c r="N74" s="578">
        <f>COUNTIFS(K3:K57,"AUTRES",A3:A57,"1")</f>
        <v>5</v>
      </c>
      <c r="O74" s="569" t="s">
        <v>675</v>
      </c>
      <c r="P74" s="579">
        <f>COUNTIFS(M3:M57,"G",K3:K57,"AUTRES")</f>
        <v>3</v>
      </c>
      <c r="Q74" s="1094" t="s">
        <v>733</v>
      </c>
      <c r="R74" s="621">
        <f>SUMIFS(H3:H57,K3:K57,"AUTRES",M3:M57,"P",A3:A57,"1")</f>
        <v>8891164.8800000008</v>
      </c>
      <c r="S74" s="40"/>
      <c r="T74" s="40"/>
      <c r="U74" s="40"/>
      <c r="V74" s="40"/>
    </row>
    <row r="75" spans="1:22" x14ac:dyDescent="0.2">
      <c r="A75" s="634" t="s">
        <v>753</v>
      </c>
      <c r="B75" s="1442"/>
      <c r="C75" s="1442"/>
      <c r="D75" s="635"/>
      <c r="E75" s="261"/>
      <c r="F75" s="261"/>
      <c r="G75" s="550"/>
      <c r="H75" s="293"/>
      <c r="I75" s="264"/>
      <c r="J75" s="1101"/>
      <c r="K75" s="40"/>
      <c r="L75" s="40"/>
      <c r="M75" s="550"/>
      <c r="N75" s="295"/>
      <c r="O75" s="552"/>
      <c r="P75" s="596"/>
      <c r="Q75" s="1092" t="s">
        <v>734</v>
      </c>
      <c r="R75" s="622">
        <f>COUNTIFS(K3:K57,"FACADE",M3:M57,"P",A3:A57,"1")</f>
        <v>2</v>
      </c>
      <c r="S75" s="40"/>
      <c r="T75" s="40"/>
      <c r="U75" s="40"/>
      <c r="V75" s="40"/>
    </row>
    <row r="76" spans="1:22" x14ac:dyDescent="0.2">
      <c r="A76" s="636">
        <f>COUNTIFS(H3:H57,"&lt;=500000",A3:A57,"1",F3:F57,"EPO")</f>
        <v>9</v>
      </c>
      <c r="B76" s="1443"/>
      <c r="C76" s="1443"/>
      <c r="D76" s="637" t="s">
        <v>747</v>
      </c>
      <c r="E76" s="684" t="s">
        <v>24</v>
      </c>
      <c r="F76" s="556"/>
      <c r="G76" s="598" t="s">
        <v>894</v>
      </c>
      <c r="H76" s="599">
        <f>SUMIFS(H3:H57,A3:A57,"1",L3:L57,"Privé",F3:F57,"EPO")-H78</f>
        <v>19490194.209999997</v>
      </c>
      <c r="I76" s="559"/>
      <c r="J76" s="1103" t="s">
        <v>896</v>
      </c>
      <c r="K76" s="630">
        <f>SUMIFS(H3:H57,M3:M57,"G",L3:L57,"Privé",F3:F57,"EPO")-K78</f>
        <v>3650886</v>
      </c>
      <c r="L76" s="601"/>
      <c r="M76" s="602" t="s">
        <v>897</v>
      </c>
      <c r="N76" s="572">
        <f>COUNTIFS(A3:A57,"1",L3:L57,"Privé",F3:F57,"EPO")-N78</f>
        <v>11</v>
      </c>
      <c r="O76" s="581" t="s">
        <v>899</v>
      </c>
      <c r="P76" s="614">
        <f>COUNTIFS(M3:M57,"G",L3:L57,"Privé",F3:F57,"EPO")-P78</f>
        <v>2</v>
      </c>
      <c r="Q76" s="1093" t="s">
        <v>735</v>
      </c>
      <c r="R76" s="623">
        <f>COUNTIFS(K3:K57,"CHARPENTE",M3:M57,"P",A3:A57,"1")</f>
        <v>8</v>
      </c>
      <c r="S76" s="40"/>
      <c r="T76" s="40"/>
      <c r="U76" s="40"/>
      <c r="V76" s="40"/>
    </row>
    <row r="77" spans="1:22" x14ac:dyDescent="0.2">
      <c r="A77" s="636">
        <f>COUNTIFS(H3:H57,"&gt;500000",A3:A57,"1",F3:F57,"EPO")-COUNTIFS(H3:H57,"&gt;=1000000",A3:A57,"1",F3:F57,"EPO")</f>
        <v>6</v>
      </c>
      <c r="B77" s="1443"/>
      <c r="C77" s="1443"/>
      <c r="D77" s="637" t="s">
        <v>751</v>
      </c>
      <c r="E77" s="684" t="s">
        <v>24</v>
      </c>
      <c r="F77" s="562"/>
      <c r="G77" s="418" t="s">
        <v>893</v>
      </c>
      <c r="H77" s="555">
        <f>SUMIFS(H3:H57,A3:A57,"1",L3:L57,"Public",F3:F57,"EPO")-H79</f>
        <v>27135631.819999997</v>
      </c>
      <c r="I77" s="264"/>
      <c r="J77" s="274" t="s">
        <v>895</v>
      </c>
      <c r="K77" s="582">
        <f>SUMIFS(H3:H57,M3:M57,"G",L3:L57,"Public",F3:F57,"EPO")-K79</f>
        <v>5315368</v>
      </c>
      <c r="L77" s="281"/>
      <c r="M77" s="491" t="s">
        <v>898</v>
      </c>
      <c r="N77" s="554">
        <f>COUNTIFS(A3:A57,"1",L3:L57,"Public",F3:F57,"EPO")-N79</f>
        <v>15</v>
      </c>
      <c r="O77" s="553" t="s">
        <v>900</v>
      </c>
      <c r="P77" s="597">
        <f>COUNTIFS(M3:M57,"G",L3:L57,"Public",F3:F57,"EPO")-P79</f>
        <v>4</v>
      </c>
      <c r="Q77" s="1093" t="s">
        <v>736</v>
      </c>
      <c r="R77" s="623">
        <f>COUNTIFS(K3:K57,"VERRIERE",M3:M57,"P",A3:A57,"1")</f>
        <v>4</v>
      </c>
      <c r="S77" s="40"/>
      <c r="T77" s="40"/>
      <c r="U77" s="40"/>
      <c r="V77" s="40"/>
    </row>
    <row r="78" spans="1:22" x14ac:dyDescent="0.2">
      <c r="A78" s="636">
        <f>COUNTIFS(H3:H57,"&gt;=1000000",A3:A57,"1",F3:F57,"EPO")-COUNTIFS(H3:H57,"&gt;=2000000",A3:A57,"1",F3:F57,"EPO")</f>
        <v>9</v>
      </c>
      <c r="B78" s="1443"/>
      <c r="C78" s="1443"/>
      <c r="D78" s="637" t="s">
        <v>750</v>
      </c>
      <c r="E78" s="684" t="s">
        <v>24</v>
      </c>
      <c r="F78" s="562"/>
      <c r="G78" s="418" t="s">
        <v>901</v>
      </c>
      <c r="H78" s="555">
        <f>SUMIFS(H3:H57,A3:A57,"1",L3:L57,"Privé",F3:F57,"EPO",K3:K57,"SNCF")</f>
        <v>4533487.34</v>
      </c>
      <c r="I78" s="264"/>
      <c r="J78" s="274" t="s">
        <v>903</v>
      </c>
      <c r="K78" s="582">
        <f>SUMIFS(H3:H57,M3:M57,"G",L3:L57,"Privé",F3:F57,"EPO",K3:K57,"SNCF")</f>
        <v>2659998</v>
      </c>
      <c r="L78" s="281"/>
      <c r="M78" s="491" t="s">
        <v>905</v>
      </c>
      <c r="N78" s="554">
        <f>COUNTIFS(A3:A57,"1",L3:L57,"Privé",F3:F57,"EPO",K3:K57,"SNCF")</f>
        <v>4</v>
      </c>
      <c r="O78" s="553" t="s">
        <v>907</v>
      </c>
      <c r="P78" s="597">
        <f>COUNTIFS(M3:M57,"G",L3:L57,"Privé",F3:F57,"EPO",K3:K57,"SNCF")</f>
        <v>2</v>
      </c>
      <c r="Q78" s="1093" t="s">
        <v>737</v>
      </c>
      <c r="R78" s="623">
        <f>COUNTIFS(K3:K57,"SNCF",M3:M57,"P",A3:A57,"1")</f>
        <v>3</v>
      </c>
      <c r="S78" s="40"/>
      <c r="T78" s="40"/>
      <c r="U78" s="40"/>
      <c r="V78" s="40"/>
    </row>
    <row r="79" spans="1:22" x14ac:dyDescent="0.2">
      <c r="A79" s="636">
        <f>COUNTIFS(H3:H57,"&gt;=2000000",A3:A57,"1",F3:F57,"EPO")-COUNTIFS(H3:H57,"&gt;=5000000",A3:A57,"1",F3:F57,"EPO")</f>
        <v>9</v>
      </c>
      <c r="B79" s="1443"/>
      <c r="C79" s="1443"/>
      <c r="D79" s="637" t="s">
        <v>749</v>
      </c>
      <c r="E79" s="684" t="s">
        <v>24</v>
      </c>
      <c r="F79" s="562"/>
      <c r="G79" s="418" t="s">
        <v>902</v>
      </c>
      <c r="H79" s="555">
        <f>SUMIFS(H3:H57,A3:A57,"1",L3:L57,"Public",F3:F57,"EPO",K3:K57,"SNCF")</f>
        <v>3357112.9</v>
      </c>
      <c r="I79" s="264"/>
      <c r="J79" s="274" t="s">
        <v>904</v>
      </c>
      <c r="K79" s="582">
        <f>SUMIFS(H3:H57,M3:M57,"G",L3:L57,"Public",F3:F57,"EPO",K3:K57,"SNCF")</f>
        <v>3129016.9</v>
      </c>
      <c r="L79" s="281"/>
      <c r="M79" s="491" t="s">
        <v>906</v>
      </c>
      <c r="N79" s="554">
        <f>COUNTIFS(A3:A57,"1",L3:L57,"Public",F3:F57,"EPO",K3:K57,"SNCF")</f>
        <v>4</v>
      </c>
      <c r="O79" s="553" t="s">
        <v>908</v>
      </c>
      <c r="P79" s="597">
        <f>COUNTIFS(M3:M57,"G",L3:L57,"Public",F3:F57,"EPO",K3:K57,"SNCF")</f>
        <v>3</v>
      </c>
      <c r="Q79" s="1093" t="s">
        <v>738</v>
      </c>
      <c r="R79" s="623">
        <f>COUNTIFS(K3:K57,"PASSERELLE",M3:M57,"P",A3:A57,"1")</f>
        <v>4</v>
      </c>
      <c r="S79" s="40"/>
      <c r="T79" s="40"/>
      <c r="U79" s="40"/>
      <c r="V79" s="40"/>
    </row>
    <row r="80" spans="1:22" x14ac:dyDescent="0.2">
      <c r="A80" s="636">
        <f>COUNTIFS(H3:H57,"&gt;=5000000",A3:A57,"1",F3:F57,"EPO")</f>
        <v>1</v>
      </c>
      <c r="B80" s="1443"/>
      <c r="C80" s="1443"/>
      <c r="D80" s="637" t="s">
        <v>748</v>
      </c>
      <c r="E80" s="684" t="s">
        <v>24</v>
      </c>
      <c r="F80" s="556"/>
      <c r="G80" s="557" t="s">
        <v>759</v>
      </c>
      <c r="H80" s="558">
        <f>SUMIFS(H3:H57,P3:P57,"P",A3:A57,"1",F3:F57,"EPO")</f>
        <v>42401934.229999997</v>
      </c>
      <c r="I80" s="559"/>
      <c r="J80" s="1100" t="s">
        <v>761</v>
      </c>
      <c r="K80" s="561">
        <f>SUMIFS(H3:H57,M3:M57,"G",P3:P57,"P",F3:F57,"EPO")</f>
        <v>8889030.9000000004</v>
      </c>
      <c r="L80" s="571"/>
      <c r="M80" s="557" t="s">
        <v>763</v>
      </c>
      <c r="N80" s="580">
        <f>COUNTIFS(A3:A57,"1",P3:P57,"P",F3:F57,"EPO")</f>
        <v>25</v>
      </c>
      <c r="O80" s="560" t="s">
        <v>765</v>
      </c>
      <c r="P80" s="615">
        <f>COUNTIFS(M3:M57,"G",P3:P57,"P",F3:F57,"EPO")</f>
        <v>7</v>
      </c>
      <c r="Q80" s="1093" t="s">
        <v>739</v>
      </c>
      <c r="R80" s="623">
        <f>COUNTIFS(K3:K57,"TCE",M3:M57,"P",A3:A57,"1")</f>
        <v>0</v>
      </c>
      <c r="S80" s="40"/>
      <c r="T80" s="40"/>
      <c r="U80" s="40"/>
      <c r="V80" s="40"/>
    </row>
    <row r="81" spans="1:22" x14ac:dyDescent="0.2">
      <c r="A81" s="638"/>
      <c r="B81" s="40"/>
      <c r="C81" s="40"/>
      <c r="D81" s="639"/>
      <c r="E81" s="684" t="s">
        <v>24</v>
      </c>
      <c r="F81" s="562"/>
      <c r="G81" s="550" t="s">
        <v>760</v>
      </c>
      <c r="H81" s="293">
        <f>SUMIFS(H3:H57,P3:P57,"-",A3:A57,"1",F3:F57,"EPO")</f>
        <v>7422152.04</v>
      </c>
      <c r="I81" s="264"/>
      <c r="J81" s="1101" t="s">
        <v>762</v>
      </c>
      <c r="K81" s="563">
        <f>SUMIFS(H3:H57,M3:M57,"G",P3:P57,"-",F3:F57,"EPO")</f>
        <v>1921760</v>
      </c>
      <c r="L81" s="574"/>
      <c r="M81" s="550" t="s">
        <v>764</v>
      </c>
      <c r="N81" s="554">
        <f>COUNTIFS(A3:A57,"1",P3:P57,"-",F3:F57,"EPO")</f>
        <v>7</v>
      </c>
      <c r="O81" s="552" t="s">
        <v>766</v>
      </c>
      <c r="P81" s="596">
        <f>COUNTIFS(M3:M57,"G",P3:P57,"-",F3:F57,"EPO")</f>
        <v>3</v>
      </c>
      <c r="Q81" s="1094" t="s">
        <v>740</v>
      </c>
      <c r="R81" s="624">
        <f>COUNTIFS(K3:K57,"AUTRES",M3:M57,"P",A3:A57,"1")</f>
        <v>2</v>
      </c>
      <c r="S81" s="40"/>
      <c r="T81" s="40"/>
      <c r="U81" s="40"/>
      <c r="V81" s="40"/>
    </row>
    <row r="82" spans="1:22" x14ac:dyDescent="0.2">
      <c r="A82" s="638"/>
      <c r="B82" s="40"/>
      <c r="C82" s="40"/>
      <c r="D82" s="639"/>
      <c r="E82" s="684" t="s">
        <v>24</v>
      </c>
      <c r="F82" s="780"/>
      <c r="G82" s="707" t="s">
        <v>909</v>
      </c>
      <c r="H82" s="781">
        <f>SUMIFS(H3:H57,M3:M57,"P",L3:L57,"Privé",A3:A57,"1",F3:F57,"EPO")-H83</f>
        <v>12875489.640000001</v>
      </c>
      <c r="I82" s="782"/>
      <c r="J82" s="784" t="s">
        <v>911</v>
      </c>
      <c r="K82" s="788">
        <f>SUMIFS(H3:H57,M3:M57,"P",L3:L57,"Public",A3:A57,"1",F3:F57,"EPO")-K83</f>
        <v>21820263.819999997</v>
      </c>
      <c r="L82" s="784"/>
      <c r="M82" s="783" t="s">
        <v>912</v>
      </c>
      <c r="N82" s="785">
        <f>COUNTIFS(M3:M57,"P",L3:L57,"Privé",A3:A57,"1",F3:F57,"EPO")-N83</f>
        <v>8</v>
      </c>
      <c r="O82" s="786" t="s">
        <v>915</v>
      </c>
      <c r="P82" s="622">
        <f>COUNTIFS(M3:M57,"P",L3:L57,"Public",A3:A57,"1",F3:F57,"EPO")-P83</f>
        <v>11</v>
      </c>
      <c r="Q82" s="1090"/>
      <c r="R82" s="40"/>
      <c r="S82" s="40"/>
      <c r="T82" s="40"/>
      <c r="U82" s="40"/>
      <c r="V82" s="40"/>
    </row>
    <row r="83" spans="1:22" x14ac:dyDescent="0.2">
      <c r="A83" s="638"/>
      <c r="B83" s="40"/>
      <c r="C83" s="40"/>
      <c r="D83" s="639"/>
      <c r="E83" s="684" t="s">
        <v>24</v>
      </c>
      <c r="F83" s="625"/>
      <c r="G83" s="711" t="s">
        <v>917</v>
      </c>
      <c r="H83" s="631">
        <f>SUMIFS(H3:H57,M3:M57,"P",L3:L57,"Privé",A3:A57,"1",F3:F57,"EPO",K3:K57,"SNCF")</f>
        <v>1873489.3399999999</v>
      </c>
      <c r="I83" s="626"/>
      <c r="J83" s="627" t="s">
        <v>910</v>
      </c>
      <c r="K83" s="632">
        <f>SUMIFS(H3:H57,M3:M57,"P",L3:L57,"Public",A3:A57,"1",F3:F57,"EPO",K3:K57,"SNCF")</f>
        <v>228096</v>
      </c>
      <c r="L83" s="627"/>
      <c r="M83" s="628" t="s">
        <v>913</v>
      </c>
      <c r="N83" s="787">
        <f>COUNTIFS(M3:M57,"P",L3:L57,"Privé",A3:A57,"1",F3:F57,"EPO",K3:K57,"SNCF")</f>
        <v>2</v>
      </c>
      <c r="O83" s="629" t="s">
        <v>914</v>
      </c>
      <c r="P83" s="624">
        <f>COUNTIFS(M3:M57,"P",L3:L57,"Public",A3:A57,"1",F3:F57,"EPO",K3:K57,"SNCF")</f>
        <v>1</v>
      </c>
      <c r="Q83" s="1090"/>
      <c r="R83" s="40"/>
      <c r="S83" s="40"/>
      <c r="T83" s="40"/>
      <c r="U83" s="40"/>
      <c r="V83" s="40"/>
    </row>
    <row r="84" spans="1:22" x14ac:dyDescent="0.2">
      <c r="A84" s="638"/>
      <c r="B84" s="40"/>
      <c r="C84" s="40"/>
      <c r="D84" s="639"/>
      <c r="E84" s="261"/>
      <c r="F84" s="261"/>
      <c r="G84" s="40"/>
      <c r="H84" s="277"/>
      <c r="I84" s="264"/>
      <c r="J84" s="265"/>
      <c r="K84" s="265"/>
      <c r="L84" s="265"/>
      <c r="M84" s="282"/>
      <c r="N84" s="282"/>
      <c r="O84" s="268"/>
      <c r="P84" s="40"/>
      <c r="Q84" s="1090"/>
      <c r="R84" s="40"/>
      <c r="S84" s="40"/>
      <c r="T84" s="40"/>
      <c r="U84" s="40"/>
      <c r="V84" s="40"/>
    </row>
    <row r="85" spans="1:22" x14ac:dyDescent="0.2">
      <c r="A85" s="1391" t="s">
        <v>1014</v>
      </c>
      <c r="B85" s="1391"/>
      <c r="C85" s="1391"/>
      <c r="D85" s="1144"/>
      <c r="E85" s="684" t="s">
        <v>24</v>
      </c>
      <c r="F85" s="556"/>
      <c r="G85" s="557" t="s">
        <v>710</v>
      </c>
      <c r="H85" s="608">
        <f>AVERAGEIFS(H3:H57,A3:A57,"1",K3:K57,"FACADE")</f>
        <v>2564195.4283333332</v>
      </c>
      <c r="I85" s="703"/>
      <c r="J85" s="1100" t="s">
        <v>802</v>
      </c>
      <c r="K85" s="561">
        <f>SUMIFS(H3:H57,M3:M57,"G",K3:K57,"FACADE",L3:L57,"Privé",A3:A57,"1")</f>
        <v>2140886</v>
      </c>
      <c r="L85" s="706"/>
      <c r="M85" s="707" t="s">
        <v>809</v>
      </c>
      <c r="N85" s="619">
        <f>SUMIFS(H3:H57,M3:M57,"P",K3:K57,"FACADE",L3:L57,"Privé",A3:A57,"1")</f>
        <v>2392092</v>
      </c>
      <c r="O85" s="886"/>
      <c r="P85" s="40"/>
      <c r="Q85" s="1095"/>
      <c r="R85" s="40"/>
      <c r="S85" s="40"/>
      <c r="T85" s="40"/>
      <c r="U85" s="40"/>
      <c r="V85" s="40"/>
    </row>
    <row r="86" spans="1:22" x14ac:dyDescent="0.2">
      <c r="A86" s="1392">
        <f>COUNTIFS(H3:H57,"&lt;=500000",F3:F57,"EPO",M3:M57,"G")</f>
        <v>4</v>
      </c>
      <c r="B86" s="1392"/>
      <c r="C86" s="1392"/>
      <c r="D86" s="1144" t="s">
        <v>1009</v>
      </c>
      <c r="E86" s="684" t="s">
        <v>24</v>
      </c>
      <c r="F86" s="562"/>
      <c r="G86" s="550" t="s">
        <v>711</v>
      </c>
      <c r="H86" s="609">
        <f>AVERAGEIFS(H3:H57,A3:A57,"1",K3:K57,"CHARPENTE")</f>
        <v>1081467.4890000001</v>
      </c>
      <c r="I86" s="704"/>
      <c r="J86" s="1101" t="s">
        <v>803</v>
      </c>
      <c r="K86" s="563">
        <f>SUMIFS(H3:H57,M3:M57,"G",K3:K57,"CHARPENTE",L3:L57,"Privé",A3:A57,"1")</f>
        <v>1510000</v>
      </c>
      <c r="L86" s="708"/>
      <c r="M86" s="709" t="s">
        <v>810</v>
      </c>
      <c r="N86" s="620">
        <f>SUMIFS(H3:H57,M3:M57,"P",K3:K57,"CHARPENTE",L3:L57,"Privé",A3:A57,"1")</f>
        <v>6316423.8499999996</v>
      </c>
      <c r="O86" s="886"/>
      <c r="P86" s="40"/>
      <c r="Q86" s="1090"/>
      <c r="R86" s="40"/>
      <c r="S86" s="40"/>
      <c r="T86" s="40"/>
      <c r="U86" s="40"/>
      <c r="V86" s="40"/>
    </row>
    <row r="87" spans="1:22" x14ac:dyDescent="0.2">
      <c r="A87" s="1392">
        <f>COUNTIFS(H3:H57,"&gt;=500000",F3:F57,"EPO",M3:M57,"G")-COUNTIFS(H3:H57,"&gt;=1000000",F3:F57,"EPO",M3:M57,"G")</f>
        <v>1</v>
      </c>
      <c r="B87" s="1392"/>
      <c r="C87" s="1392"/>
      <c r="D87" s="1144" t="s">
        <v>1010</v>
      </c>
      <c r="E87" s="684" t="s">
        <v>24</v>
      </c>
      <c r="F87" s="562"/>
      <c r="G87" s="550" t="s">
        <v>712</v>
      </c>
      <c r="H87" s="609">
        <f>AVERAGEIFS(H3:H57,A3:A57,"1",K3:K57,"VERRIERE")</f>
        <v>2177627.9474999998</v>
      </c>
      <c r="I87" s="704"/>
      <c r="J87" s="1101" t="s">
        <v>804</v>
      </c>
      <c r="K87" s="563">
        <f>SUMIFS(H3:H57,M3:M57,"G",K3:K57,"VERRIERE",L3:L57,"Privé",A3:A57,"1")</f>
        <v>0</v>
      </c>
      <c r="L87" s="708"/>
      <c r="M87" s="709" t="s">
        <v>811</v>
      </c>
      <c r="N87" s="620">
        <f>SUMIFS(H3:H57,M3:M57,"P",K3:K57,"VERRIERE",L3:L57,"Privé",A3:A57,"1")</f>
        <v>4360511.79</v>
      </c>
      <c r="O87" s="886"/>
      <c r="P87" s="40"/>
      <c r="Q87" s="1090"/>
      <c r="R87" s="40"/>
      <c r="S87" s="40"/>
      <c r="T87" s="40"/>
      <c r="U87" s="40"/>
      <c r="V87" s="40"/>
    </row>
    <row r="88" spans="1:22" x14ac:dyDescent="0.2">
      <c r="A88" s="1392">
        <f>COUNTIFS(H3:H57,"&gt;=1000000",F3:F57,"EPO",M3:M57,"G")-COUNTIFS(H3:H57,"&gt;=2000000",F3:F57,"EPO",M3:M57,"G")</f>
        <v>3</v>
      </c>
      <c r="B88" s="1392"/>
      <c r="C88" s="1392"/>
      <c r="D88" s="1144" t="s">
        <v>1011</v>
      </c>
      <c r="E88" s="684" t="s">
        <v>24</v>
      </c>
      <c r="F88" s="562"/>
      <c r="G88" s="550" t="s">
        <v>713</v>
      </c>
      <c r="H88" s="609">
        <f>AVERAGEIFS(H3:H57,A3:A57,"1",K3:K57,"SNCF")</f>
        <v>986325.03</v>
      </c>
      <c r="I88" s="704"/>
      <c r="J88" s="1101" t="s">
        <v>805</v>
      </c>
      <c r="K88" s="563">
        <f>SUMIFS(H3:H57,M3:M57,"G",K3:K57,"SNCF",L3:L57,"Privé",A3:A57,"1")</f>
        <v>2659998</v>
      </c>
      <c r="L88" s="708"/>
      <c r="M88" s="709" t="s">
        <v>812</v>
      </c>
      <c r="N88" s="620">
        <f>SUMIFS(H3:H57,M3:M57,"P",K3:K57,"SNCF",L3:L57,"Privé",A3:A57,"1")</f>
        <v>1873489.3399999999</v>
      </c>
      <c r="O88" s="886"/>
      <c r="P88" s="40"/>
      <c r="Q88" s="1090"/>
      <c r="R88" s="40"/>
      <c r="S88" s="40"/>
      <c r="T88" s="40"/>
      <c r="U88" s="40"/>
      <c r="V88" s="40"/>
    </row>
    <row r="89" spans="1:22" x14ac:dyDescent="0.2">
      <c r="A89" s="1392">
        <f>COUNTIFS(H3:H57,"&gt;=2000000",F3:F57,"EPO",M3:M57,"G")-COUNTIFS(H3:H57,"&gt;=5000000",F3:F57,"EPO",M3:M57,"G")</f>
        <v>3</v>
      </c>
      <c r="B89" s="1392"/>
      <c r="C89" s="1392"/>
      <c r="D89" s="1144" t="s">
        <v>1012</v>
      </c>
      <c r="E89" s="684" t="s">
        <v>24</v>
      </c>
      <c r="F89" s="562"/>
      <c r="G89" s="550" t="s">
        <v>714</v>
      </c>
      <c r="H89" s="609">
        <f>AVERAGEIFS(H3:H57,A3:A57,"1",K3:K57,"PASSERELLE")</f>
        <v>603567.98</v>
      </c>
      <c r="I89" s="704"/>
      <c r="J89" s="1101" t="s">
        <v>806</v>
      </c>
      <c r="K89" s="563">
        <f>SUMIFS(H3:H57,M3:M57,"G",K3:K57,"PASSERELLE",L3:L57,"Privé",A3:A57,"1")</f>
        <v>0</v>
      </c>
      <c r="L89" s="708"/>
      <c r="M89" s="709" t="s">
        <v>813</v>
      </c>
      <c r="N89" s="620">
        <f>SUMIFS(H3:H57,M3:M57,"P",K3:K57,"PASSERELLE",L3:L57,"Privé",A3:A57,"1")</f>
        <v>0</v>
      </c>
      <c r="O89" s="886"/>
      <c r="P89" s="40"/>
      <c r="Q89" s="1090"/>
      <c r="R89" s="40"/>
      <c r="S89" s="40"/>
      <c r="T89" s="40"/>
      <c r="U89" s="40"/>
      <c r="V89" s="40"/>
    </row>
    <row r="90" spans="1:22" x14ac:dyDescent="0.2">
      <c r="A90" s="1392">
        <f>COUNTIFS(H3:H57,"&gt;=5000000",F3:F57,"EPO",M3:M57,"G")</f>
        <v>0</v>
      </c>
      <c r="B90" s="1392"/>
      <c r="C90" s="1392"/>
      <c r="D90" s="1144" t="s">
        <v>1013</v>
      </c>
      <c r="E90" s="684" t="s">
        <v>24</v>
      </c>
      <c r="F90" s="562"/>
      <c r="G90" s="550" t="s">
        <v>715</v>
      </c>
      <c r="H90" s="609" t="e">
        <f>AVERAGEIFS(H3:H57,A3:A57,"1",K3:K57,"TCE")</f>
        <v>#DIV/0!</v>
      </c>
      <c r="I90" s="704"/>
      <c r="J90" s="1101" t="s">
        <v>807</v>
      </c>
      <c r="K90" s="563">
        <f>SUMIFS(H3:H57,M3:M57,"G",K3:K57,"TCE",L3:L57,"Privé",A3:A57,"1")</f>
        <v>0</v>
      </c>
      <c r="L90" s="708"/>
      <c r="M90" s="709" t="s">
        <v>814</v>
      </c>
      <c r="N90" s="620">
        <f>SUMIFS(H3:H57,M3:M57,"P",K3:K57,"TCE",L3:L57,"Privé",A3:A57,"1")</f>
        <v>0</v>
      </c>
      <c r="O90" s="886"/>
      <c r="P90" s="40"/>
      <c r="Q90" s="1090"/>
      <c r="R90" s="40"/>
      <c r="S90" s="40"/>
      <c r="T90" s="40"/>
      <c r="U90" s="40"/>
      <c r="V90" s="40"/>
    </row>
    <row r="91" spans="1:22" x14ac:dyDescent="0.2">
      <c r="A91" s="640"/>
      <c r="B91" s="733"/>
      <c r="C91" s="733"/>
      <c r="D91" s="641"/>
      <c r="E91" s="684" t="s">
        <v>801</v>
      </c>
      <c r="F91" s="565"/>
      <c r="G91" s="566" t="s">
        <v>716</v>
      </c>
      <c r="H91" s="610">
        <f>AVERAGEIFS(H3:H57,A3:A57,"1",K3:K57,"AUTRES")</f>
        <v>1809829.7760000001</v>
      </c>
      <c r="I91" s="705"/>
      <c r="J91" s="1102" t="s">
        <v>808</v>
      </c>
      <c r="K91" s="570">
        <f>SUMIFS(H3:H57,M3:M57,"G",K3:K57,"AUTRES",L3:L57,"Privé",A3:A57,"1")</f>
        <v>21000</v>
      </c>
      <c r="L91" s="710"/>
      <c r="M91" s="711" t="s">
        <v>815</v>
      </c>
      <c r="N91" s="621">
        <f>SUMIFS(H3:H57,M3:M57,"P",K3:K57,"AUTRES",L3:L57,"Privé",A3:A57,"1")</f>
        <v>0</v>
      </c>
      <c r="O91" s="886"/>
      <c r="P91" s="40"/>
      <c r="Q91" s="1090"/>
      <c r="R91" s="40"/>
      <c r="S91" s="40"/>
      <c r="T91" s="40"/>
      <c r="U91" s="40"/>
      <c r="V91" s="40"/>
    </row>
    <row r="92" spans="1:22" x14ac:dyDescent="0.2">
      <c r="A92" s="40"/>
      <c r="B92" s="40"/>
      <c r="C92" s="40"/>
      <c r="D92" s="287"/>
      <c r="E92" s="261"/>
      <c r="F92" s="261"/>
      <c r="G92" s="596"/>
      <c r="H92" s="551"/>
      <c r="I92" s="264"/>
      <c r="J92" s="265"/>
      <c r="K92" s="265"/>
      <c r="L92" s="265"/>
      <c r="M92" s="282"/>
      <c r="N92" s="282"/>
      <c r="O92" s="886"/>
      <c r="P92" s="40"/>
      <c r="Q92" s="1090"/>
      <c r="R92" s="40"/>
      <c r="S92" s="40"/>
      <c r="T92" s="40"/>
      <c r="U92" s="40"/>
      <c r="V92" s="40"/>
    </row>
    <row r="93" spans="1:22" x14ac:dyDescent="0.2">
      <c r="A93" s="40"/>
      <c r="B93" s="40"/>
      <c r="C93" s="40"/>
      <c r="D93" s="287"/>
      <c r="E93" s="684" t="s">
        <v>24</v>
      </c>
      <c r="F93" s="556"/>
      <c r="G93" s="560" t="s">
        <v>703</v>
      </c>
      <c r="H93" s="561">
        <f>AVERAGEIFS(H3:H57,M3:M57,"G",K3:K57,"FACADE")</f>
        <v>2114374.6666666665</v>
      </c>
      <c r="I93" s="703"/>
      <c r="J93" s="1100" t="s">
        <v>816</v>
      </c>
      <c r="K93" s="561">
        <f>SUMIFS(H3:H57,M3:M57,"G",K3:K57,"FACADE",L3:L57,"Public",A3:A57,"1")</f>
        <v>4202238</v>
      </c>
      <c r="L93" s="706"/>
      <c r="M93" s="707" t="s">
        <v>823</v>
      </c>
      <c r="N93" s="619">
        <f>SUMIFS(H3:H57,M3:M57,"P",K3:K57,"FACADE",L3:L57,"Public",A3:A57,"1")</f>
        <v>3686138</v>
      </c>
      <c r="O93" s="886"/>
      <c r="P93" s="40"/>
      <c r="Q93" s="1090"/>
      <c r="R93" s="40"/>
      <c r="S93" s="40"/>
      <c r="T93" s="40"/>
      <c r="U93" s="40"/>
      <c r="V93" s="40"/>
    </row>
    <row r="94" spans="1:22" x14ac:dyDescent="0.2">
      <c r="A94" s="658"/>
      <c r="B94" s="658"/>
      <c r="C94" s="658"/>
      <c r="D94" s="270" t="s">
        <v>774</v>
      </c>
      <c r="E94" s="684" t="s">
        <v>24</v>
      </c>
      <c r="F94" s="562"/>
      <c r="G94" s="552" t="s">
        <v>704</v>
      </c>
      <c r="H94" s="563">
        <f>AVERAGEIFS(H3:H57,M3:M57,"G",K3:K57,"CHARPENTE")</f>
        <v>1095500</v>
      </c>
      <c r="I94" s="704"/>
      <c r="J94" s="1101" t="s">
        <v>817</v>
      </c>
      <c r="K94" s="563">
        <f>SUMIFS(H3:H57,M3:M57,"G",K3:K57,"CHARPENTE",L3:L57,"Public",A3:A57,"1")</f>
        <v>681000</v>
      </c>
      <c r="L94" s="708"/>
      <c r="M94" s="709" t="s">
        <v>824</v>
      </c>
      <c r="N94" s="620">
        <f>SUMIFS(H3:H57,M3:M57,"P",K3:K57,"CHARPENTE",L3:L57,"Public",A3:A57,"1")</f>
        <v>2307251.04</v>
      </c>
      <c r="O94" s="886"/>
      <c r="P94" s="40"/>
      <c r="Q94" s="1090"/>
      <c r="R94" s="40"/>
      <c r="S94" s="40"/>
      <c r="T94" s="40"/>
      <c r="U94" s="40"/>
      <c r="V94" s="40"/>
    </row>
    <row r="95" spans="1:22" x14ac:dyDescent="0.2">
      <c r="A95" s="40"/>
      <c r="B95" s="40"/>
      <c r="C95" s="40"/>
      <c r="D95" s="287"/>
      <c r="E95" s="684" t="s">
        <v>24</v>
      </c>
      <c r="F95" s="562"/>
      <c r="G95" s="552" t="s">
        <v>705</v>
      </c>
      <c r="H95" s="563" t="e">
        <f>AVERAGEIFS(H3:H57,M3:M57,"G",K3:K57,"VERRIERE")</f>
        <v>#DIV/0!</v>
      </c>
      <c r="I95" s="704"/>
      <c r="J95" s="1101" t="s">
        <v>818</v>
      </c>
      <c r="K95" s="563">
        <f>SUMIFS(H3:H57,M3:M57,"G",K3:K57,"VERRIERE",L3:L57,"Public",A3:A57,"1")</f>
        <v>0</v>
      </c>
      <c r="L95" s="708"/>
      <c r="M95" s="709" t="s">
        <v>825</v>
      </c>
      <c r="N95" s="620">
        <f>SUMIFS(H3:H57,M3:M57,"P",K3:K57,"VERRIERE",L3:L57,"Public",A3:A57,"1")</f>
        <v>4350000</v>
      </c>
      <c r="O95" s="886"/>
      <c r="P95" s="40"/>
      <c r="Q95" s="1090"/>
      <c r="R95" s="40"/>
      <c r="S95" s="40"/>
      <c r="T95" s="40"/>
      <c r="U95" s="40"/>
      <c r="V95" s="40"/>
    </row>
    <row r="96" spans="1:22" x14ac:dyDescent="0.2">
      <c r="A96" s="40"/>
      <c r="B96" s="40"/>
      <c r="C96" s="40"/>
      <c r="D96" s="287"/>
      <c r="E96" s="684" t="s">
        <v>24</v>
      </c>
      <c r="F96" s="562"/>
      <c r="G96" s="552" t="s">
        <v>706</v>
      </c>
      <c r="H96" s="563">
        <f>AVERAGEIFS(H3:H57,M3:M57,"G",K3:K57,"SNCF")</f>
        <v>1157802.98</v>
      </c>
      <c r="I96" s="704"/>
      <c r="J96" s="1101" t="s">
        <v>819</v>
      </c>
      <c r="K96" s="563">
        <f>SUMIFS(H3:H57,M3:M57,"G",K3:K57,"SNCF",L3:L57,"Public",A3:A57,"1")</f>
        <v>3129016.9</v>
      </c>
      <c r="L96" s="708"/>
      <c r="M96" s="709" t="s">
        <v>826</v>
      </c>
      <c r="N96" s="620">
        <f>SUMIFS(H3:H57,M3:M57,"P",K3:K57,"SNCF",L3:L57,"Public",A3:A57,"1")</f>
        <v>228096</v>
      </c>
      <c r="O96" s="886"/>
      <c r="P96" s="40"/>
      <c r="Q96" s="1090"/>
      <c r="R96" s="40"/>
      <c r="S96" s="40"/>
      <c r="T96" s="40"/>
      <c r="U96" s="40"/>
      <c r="V96" s="40"/>
    </row>
    <row r="97" spans="1:22" x14ac:dyDescent="0.2">
      <c r="A97" s="40"/>
      <c r="B97" s="40"/>
      <c r="C97" s="40"/>
      <c r="D97" s="287"/>
      <c r="E97" s="684" t="s">
        <v>24</v>
      </c>
      <c r="F97" s="562"/>
      <c r="G97" s="552" t="s">
        <v>707</v>
      </c>
      <c r="H97" s="563">
        <f>AVERAGEIFS(H3:H57,M3:M57,"G",K3:K57,"PASSERELLE")</f>
        <v>432130</v>
      </c>
      <c r="I97" s="704"/>
      <c r="J97" s="1101" t="s">
        <v>820</v>
      </c>
      <c r="K97" s="563">
        <f>SUMIFS(H3:H57,M3:M57,"G",K3:K57,"PASSERELLE",L3:L57,"Public",A3:A57,"1")</f>
        <v>432130</v>
      </c>
      <c r="L97" s="708"/>
      <c r="M97" s="709" t="s">
        <v>827</v>
      </c>
      <c r="N97" s="620">
        <f>SUMIFS(H3:H57,M3:M57,"P",K3:K57,"PASSERELLE",L3:L57,"Public",A3:A57,"1")</f>
        <v>2585709.9</v>
      </c>
      <c r="O97" s="886"/>
      <c r="P97" s="40"/>
      <c r="Q97" s="1090"/>
      <c r="R97" s="40"/>
      <c r="S97" s="40"/>
      <c r="T97" s="40"/>
      <c r="U97" s="40"/>
      <c r="V97" s="40"/>
    </row>
    <row r="98" spans="1:22" x14ac:dyDescent="0.2">
      <c r="A98" s="40"/>
      <c r="B98" s="40"/>
      <c r="C98" s="40"/>
      <c r="D98" s="287"/>
      <c r="E98" s="684" t="s">
        <v>24</v>
      </c>
      <c r="F98" s="562"/>
      <c r="G98" s="552" t="s">
        <v>708</v>
      </c>
      <c r="H98" s="563" t="e">
        <f>AVERAGEIFS(H3:H57,M3:M57,"G",K3:K57,"TCE")</f>
        <v>#DIV/0!</v>
      </c>
      <c r="I98" s="704"/>
      <c r="J98" s="1101" t="s">
        <v>821</v>
      </c>
      <c r="K98" s="563">
        <f>SUMIFS(H3:H57,M3:M57,"G",K3:K57,"TCE",L3:L57,"Public",A3:A57,"1")</f>
        <v>0</v>
      </c>
      <c r="L98" s="708"/>
      <c r="M98" s="709" t="s">
        <v>828</v>
      </c>
      <c r="N98" s="620">
        <f>SUMIFS(H3:H57,M3:M57,"P",K3:K57,"TCE",L3:L57,"Public",A3:A57,"1")</f>
        <v>0</v>
      </c>
      <c r="O98" s="886"/>
      <c r="P98" s="40"/>
      <c r="Q98" s="1090"/>
      <c r="R98" s="40"/>
      <c r="S98" s="40"/>
      <c r="T98" s="40"/>
      <c r="U98" s="40"/>
      <c r="V98" s="40"/>
    </row>
    <row r="99" spans="1:22" x14ac:dyDescent="0.2">
      <c r="A99" s="40"/>
      <c r="B99" s="40"/>
      <c r="C99" s="40"/>
      <c r="D99" s="287"/>
      <c r="E99" s="684" t="s">
        <v>801</v>
      </c>
      <c r="F99" s="565"/>
      <c r="G99" s="569" t="s">
        <v>709</v>
      </c>
      <c r="H99" s="570">
        <f>AVERAGEIFS(H3:H57,M3:M57,"G",K3:K57,"AUTRES")</f>
        <v>11211.533333333333</v>
      </c>
      <c r="I99" s="705"/>
      <c r="J99" s="1102" t="s">
        <v>822</v>
      </c>
      <c r="K99" s="570">
        <f>SUMIFS(H3:H57,M3:M57,"G",K3:K57,"AUTRES",L3:L57,"Public",A3:A57,"1")</f>
        <v>0</v>
      </c>
      <c r="L99" s="710"/>
      <c r="M99" s="711" t="s">
        <v>829</v>
      </c>
      <c r="N99" s="621">
        <f>SUMIFS(H3:H57,M3:M57,"P",K3:K57,"AUTRES",L3:L57,"Public",A3:A57,"1")</f>
        <v>8891164.8800000008</v>
      </c>
      <c r="O99" s="886"/>
      <c r="P99" s="40"/>
      <c r="Q99" s="1090"/>
      <c r="R99" s="40"/>
      <c r="S99" s="40"/>
      <c r="T99" s="40"/>
      <c r="U99" s="40"/>
      <c r="V99" s="40"/>
    </row>
    <row r="100" spans="1:22" x14ac:dyDescent="0.2">
      <c r="A100" s="40"/>
      <c r="B100" s="40"/>
      <c r="C100" s="40"/>
      <c r="D100" s="287"/>
      <c r="E100" s="261"/>
      <c r="F100" s="261"/>
      <c r="G100" s="40"/>
      <c r="H100" s="277"/>
      <c r="I100" s="264"/>
      <c r="J100" s="265"/>
      <c r="K100" s="265"/>
      <c r="L100" s="265"/>
      <c r="M100" s="282"/>
      <c r="N100" s="282"/>
      <c r="O100" s="268"/>
      <c r="P100" s="40"/>
      <c r="Q100" s="1090"/>
      <c r="R100" s="40"/>
      <c r="S100" s="40"/>
      <c r="T100" s="40"/>
      <c r="U100" s="40"/>
      <c r="V100" s="40"/>
    </row>
    <row r="101" spans="1:22" x14ac:dyDescent="0.2">
      <c r="A101" s="40"/>
      <c r="B101" s="40"/>
      <c r="C101" s="40"/>
      <c r="D101" s="287"/>
      <c r="E101" s="261"/>
      <c r="F101" s="261"/>
      <c r="G101" s="40"/>
      <c r="H101" s="277"/>
      <c r="I101" s="264"/>
      <c r="J101" s="265"/>
      <c r="K101" s="265"/>
      <c r="L101" s="265"/>
      <c r="M101" s="282"/>
      <c r="N101" s="282"/>
      <c r="O101" s="268"/>
      <c r="P101" s="40"/>
      <c r="Q101" s="1090"/>
      <c r="R101" s="40"/>
      <c r="S101" s="40"/>
      <c r="T101" s="40"/>
      <c r="U101" s="40"/>
      <c r="V101" s="40"/>
    </row>
    <row r="102" spans="1:22" x14ac:dyDescent="0.2">
      <c r="A102" s="1079" t="s">
        <v>392</v>
      </c>
      <c r="B102" s="1079"/>
      <c r="C102" s="1079"/>
      <c r="D102" s="287"/>
      <c r="E102" s="261"/>
      <c r="F102" s="261"/>
      <c r="G102" s="40"/>
      <c r="H102" s="277"/>
      <c r="I102" s="264"/>
      <c r="J102" s="265"/>
      <c r="K102" s="265"/>
      <c r="L102" s="265"/>
      <c r="M102" s="282"/>
      <c r="N102" s="282"/>
      <c r="O102" s="268"/>
      <c r="P102" s="40"/>
      <c r="Q102" s="1090"/>
      <c r="R102" s="40"/>
      <c r="S102" s="40"/>
      <c r="T102" s="40"/>
      <c r="U102" s="40"/>
      <c r="V102" s="40"/>
    </row>
    <row r="103" spans="1:22" x14ac:dyDescent="0.2">
      <c r="A103" s="40"/>
      <c r="B103" s="40"/>
      <c r="C103" s="40"/>
      <c r="D103" s="283"/>
      <c r="E103" s="261"/>
      <c r="F103" s="261"/>
      <c r="G103" s="40"/>
      <c r="O103" s="268"/>
      <c r="P103" s="40"/>
      <c r="Q103" s="1090"/>
      <c r="R103" s="40"/>
      <c r="S103" s="40"/>
      <c r="T103" s="40"/>
      <c r="U103" s="40"/>
      <c r="V103" s="40"/>
    </row>
    <row r="104" spans="1:22" x14ac:dyDescent="0.2">
      <c r="A104" s="1101">
        <f>COUNTIFS(F3:F57,"ABR",M3:M57,"G")</f>
        <v>2</v>
      </c>
      <c r="B104" s="1101"/>
      <c r="C104" s="1101"/>
      <c r="D104" s="1144" t="s">
        <v>380</v>
      </c>
      <c r="E104" s="290">
        <f>SUMIFS($H$3:H57,$F$3:F57,"ABR",$M$3:M57,"G")</f>
        <v>21000</v>
      </c>
      <c r="F104" s="291" t="s">
        <v>563</v>
      </c>
      <c r="G104" s="292">
        <f>E104/A104</f>
        <v>10500</v>
      </c>
      <c r="H104" s="288" t="s">
        <v>568</v>
      </c>
      <c r="I104" s="289"/>
      <c r="J104" s="265"/>
      <c r="K104" s="265"/>
      <c r="L104" s="265"/>
      <c r="M104" s="282"/>
      <c r="N104" s="282"/>
      <c r="O104" s="40"/>
      <c r="P104" s="40"/>
      <c r="Q104" s="1090"/>
      <c r="R104" s="40"/>
      <c r="S104" s="40"/>
      <c r="T104" s="40"/>
      <c r="U104" s="40"/>
      <c r="V104" s="40"/>
    </row>
    <row r="105" spans="1:22" x14ac:dyDescent="0.2">
      <c r="A105" s="1101">
        <f>COUNTIFS(F3:F57,"EPO",M3:M57,"G")</f>
        <v>11</v>
      </c>
      <c r="B105" s="1101"/>
      <c r="C105" s="1101"/>
      <c r="D105" s="1144" t="s">
        <v>381</v>
      </c>
      <c r="E105" s="290">
        <f>SUMIFS($H$3:H57,$F$3:F57,"EPO",$M$3:$M57,"G")</f>
        <v>14755268.9</v>
      </c>
      <c r="F105" s="291" t="s">
        <v>563</v>
      </c>
      <c r="G105" s="292">
        <f>E105/A105</f>
        <v>1341388.0818181818</v>
      </c>
      <c r="H105" s="293" t="s">
        <v>544</v>
      </c>
      <c r="I105" s="294">
        <f>SUM(J3:J57)</f>
        <v>56</v>
      </c>
      <c r="J105" s="295" t="s">
        <v>546</v>
      </c>
      <c r="K105" s="295"/>
      <c r="L105" s="295"/>
      <c r="M105" s="282"/>
      <c r="N105" s="296">
        <f>I105/A113</f>
        <v>1.6470588235294117</v>
      </c>
      <c r="O105" s="40"/>
      <c r="P105" s="40"/>
      <c r="Q105" s="1090"/>
      <c r="R105" s="40"/>
      <c r="S105" s="40"/>
      <c r="T105" s="40"/>
      <c r="U105" s="40"/>
      <c r="V105" s="40"/>
    </row>
    <row r="106" spans="1:22" x14ac:dyDescent="0.2">
      <c r="A106" s="1101">
        <f>COUNTIFS(F3:F57,"TVX",M3:M57,"G")</f>
        <v>2</v>
      </c>
      <c r="B106" s="1101"/>
      <c r="C106" s="1101"/>
      <c r="D106" s="1144" t="s">
        <v>423</v>
      </c>
      <c r="E106" s="290">
        <f>SUMIFS($H$3:H57,$F$3:F57,"TVX",$M$3:M57,"G")</f>
        <v>12634.6</v>
      </c>
      <c r="F106" s="291" t="s">
        <v>563</v>
      </c>
      <c r="G106" s="292">
        <f>E106/A106</f>
        <v>6317.3</v>
      </c>
      <c r="H106" s="293" t="s">
        <v>545</v>
      </c>
      <c r="I106" s="297">
        <f>COUNTA(J3:J57)</f>
        <v>39</v>
      </c>
      <c r="J106" s="295" t="s">
        <v>547</v>
      </c>
      <c r="K106" s="295"/>
      <c r="L106" s="295"/>
      <c r="M106" s="282"/>
      <c r="N106" s="296">
        <f>I105/I106</f>
        <v>1.4358974358974359</v>
      </c>
      <c r="O106" s="40"/>
      <c r="P106" s="40"/>
      <c r="Q106" s="1090"/>
      <c r="R106" s="40"/>
      <c r="S106" s="40"/>
      <c r="T106" s="40"/>
      <c r="U106" s="40"/>
      <c r="V106" s="40"/>
    </row>
    <row r="107" spans="1:22" x14ac:dyDescent="0.2">
      <c r="A107" s="40"/>
      <c r="B107" s="40"/>
      <c r="C107" s="40"/>
      <c r="D107" s="283"/>
      <c r="E107" s="261"/>
      <c r="F107" s="261"/>
      <c r="G107" s="40"/>
      <c r="H107" s="277"/>
      <c r="I107" s="263"/>
      <c r="J107" s="295" t="s">
        <v>548</v>
      </c>
      <c r="K107" s="295"/>
      <c r="L107" s="295"/>
      <c r="M107" s="282"/>
      <c r="N107" s="298">
        <f>I106/A113</f>
        <v>1.1470588235294117</v>
      </c>
      <c r="O107" s="268"/>
      <c r="P107" s="40"/>
      <c r="Q107" s="1090"/>
      <c r="R107" s="40"/>
      <c r="S107" s="40"/>
      <c r="T107" s="40"/>
      <c r="U107" s="40"/>
      <c r="V107" s="40"/>
    </row>
    <row r="108" spans="1:22" x14ac:dyDescent="0.2">
      <c r="A108" s="269">
        <f>COUNTIFS(F3:F57,"ABR",M3:M57,"P",A3:A57,"1")</f>
        <v>1</v>
      </c>
      <c r="B108" s="269"/>
      <c r="C108" s="269"/>
      <c r="D108" s="270" t="s">
        <v>778</v>
      </c>
      <c r="E108" s="290">
        <f>SUMIFS($H$3:H57,$F$3:F57,"ABR",$M$3:M57,"P")</f>
        <v>193538</v>
      </c>
      <c r="F108" s="291"/>
      <c r="G108" s="292"/>
      <c r="H108" s="293"/>
      <c r="I108" s="294"/>
      <c r="J108" s="265"/>
      <c r="K108" s="295"/>
      <c r="L108" s="295"/>
      <c r="M108" s="282"/>
      <c r="N108" s="296"/>
      <c r="O108" s="40"/>
      <c r="P108" s="40"/>
      <c r="Q108" s="1090"/>
      <c r="R108" s="40"/>
      <c r="S108" s="40"/>
      <c r="T108" s="40"/>
      <c r="U108" s="40"/>
      <c r="V108" s="40"/>
    </row>
    <row r="109" spans="1:22" x14ac:dyDescent="0.2">
      <c r="A109" s="269">
        <f>COUNTIFS(F3:F57,"EPO",M3:M57,"P",A3:A57,"1")</f>
        <v>22</v>
      </c>
      <c r="B109" s="269"/>
      <c r="C109" s="269"/>
      <c r="D109" s="270" t="s">
        <v>779</v>
      </c>
      <c r="E109" s="290">
        <f>SUMIFS($H$3:H57,$F$3:F57,"EPO",$M$3:M57,"P")</f>
        <v>44950812.13000001</v>
      </c>
      <c r="F109" s="291"/>
      <c r="G109" s="292"/>
      <c r="H109" s="293"/>
      <c r="I109" s="297"/>
      <c r="J109" s="265"/>
      <c r="K109" s="295"/>
      <c r="L109" s="295"/>
      <c r="M109" s="282"/>
      <c r="N109" s="296"/>
      <c r="O109" s="40"/>
      <c r="P109" s="40"/>
      <c r="Q109" s="1090"/>
      <c r="R109" s="40"/>
      <c r="S109" s="40"/>
      <c r="T109" s="40"/>
      <c r="U109" s="40"/>
      <c r="V109" s="40"/>
    </row>
    <row r="110" spans="1:22" x14ac:dyDescent="0.2">
      <c r="A110" s="269">
        <f>COUNTIFS(F3:F57,"TVX",M3:M57,"P",A3:A57,"1")</f>
        <v>0</v>
      </c>
      <c r="B110" s="269"/>
      <c r="C110" s="269"/>
      <c r="D110" s="270" t="s">
        <v>780</v>
      </c>
      <c r="E110" s="290">
        <f>SUMIFS($H$3:H57,$F$3:F57,"TVX",$M$3:M57,"P")</f>
        <v>25000</v>
      </c>
      <c r="F110" s="291"/>
      <c r="G110" s="292"/>
      <c r="H110" s="966" t="s">
        <v>551</v>
      </c>
      <c r="I110" s="967"/>
      <c r="J110" s="968"/>
      <c r="K110" s="969">
        <f>A113/4.5/11</f>
        <v>0.68686868686868685</v>
      </c>
      <c r="L110" s="970" t="s">
        <v>1557</v>
      </c>
      <c r="M110" s="971"/>
      <c r="N110" s="298"/>
      <c r="O110" s="40"/>
      <c r="P110" s="40"/>
      <c r="Q110" s="1090"/>
      <c r="R110" s="40"/>
      <c r="S110" s="40"/>
      <c r="T110" s="40"/>
      <c r="U110" s="40"/>
      <c r="V110" s="40"/>
    </row>
    <row r="111" spans="1:22" x14ac:dyDescent="0.2">
      <c r="A111" s="40"/>
      <c r="B111" s="40"/>
      <c r="C111" s="40"/>
      <c r="D111" s="283"/>
      <c r="E111" s="261"/>
      <c r="F111" s="261"/>
      <c r="G111" s="299"/>
      <c r="H111" s="277"/>
      <c r="I111" s="264"/>
      <c r="J111" s="265"/>
      <c r="K111" s="265"/>
      <c r="L111" s="265"/>
      <c r="M111" s="282"/>
      <c r="N111" s="282"/>
      <c r="O111" s="268"/>
      <c r="P111" s="40"/>
      <c r="Q111" s="1090"/>
      <c r="R111" s="40"/>
      <c r="S111" s="40"/>
      <c r="T111" s="40"/>
      <c r="U111" s="40"/>
      <c r="V111" s="40"/>
    </row>
    <row r="112" spans="1:22" x14ac:dyDescent="0.2">
      <c r="A112" s="261">
        <f>COUNTIFS(F3:F57,"ABR",A3:A57,1)</f>
        <v>4</v>
      </c>
      <c r="B112" s="261"/>
      <c r="C112" s="261"/>
      <c r="D112" s="293" t="s">
        <v>541</v>
      </c>
      <c r="E112" s="1145">
        <f>A104/A112</f>
        <v>0.5</v>
      </c>
      <c r="F112" s="261"/>
      <c r="G112" s="292"/>
      <c r="O112" s="268"/>
      <c r="P112" s="301"/>
      <c r="Q112" s="1095"/>
      <c r="R112" s="40"/>
      <c r="S112" s="301"/>
      <c r="T112" s="301"/>
      <c r="U112" s="301"/>
      <c r="V112" s="301"/>
    </row>
    <row r="113" spans="1:22" x14ac:dyDescent="0.2">
      <c r="A113" s="261">
        <f>COUNTIFS(F3:F57,"EPO",A3:A57,1)</f>
        <v>34</v>
      </c>
      <c r="B113" s="261"/>
      <c r="C113" s="261"/>
      <c r="D113" s="293" t="s">
        <v>542</v>
      </c>
      <c r="E113" s="1145">
        <f>A105/A113</f>
        <v>0.3235294117647059</v>
      </c>
      <c r="F113" s="261"/>
      <c r="G113" s="261"/>
      <c r="H113" s="277"/>
      <c r="I113" s="1900" t="s">
        <v>996</v>
      </c>
      <c r="J113" s="1901"/>
      <c r="K113" s="1901"/>
      <c r="L113" s="1902"/>
      <c r="M113" s="262"/>
      <c r="N113" s="281"/>
      <c r="O113" s="268"/>
      <c r="P113" s="40"/>
      <c r="Q113" s="1090"/>
      <c r="R113" s="40"/>
      <c r="S113" s="40"/>
      <c r="T113" s="40"/>
      <c r="U113" s="40"/>
      <c r="V113" s="40"/>
    </row>
    <row r="114" spans="1:22" x14ac:dyDescent="0.2">
      <c r="A114" s="261">
        <f>COUNTIFS(F3:F57,"TVX",A3:A57,1)</f>
        <v>0</v>
      </c>
      <c r="B114" s="261"/>
      <c r="C114" s="261"/>
      <c r="D114" s="293" t="s">
        <v>543</v>
      </c>
      <c r="E114" s="1145" t="e">
        <f>A106/A114</f>
        <v>#DIV/0!</v>
      </c>
      <c r="F114" s="261"/>
      <c r="G114" s="299"/>
      <c r="H114" s="277"/>
      <c r="I114" s="854" t="s">
        <v>1003</v>
      </c>
      <c r="J114" s="1903" t="s">
        <v>997</v>
      </c>
      <c r="K114" s="1904"/>
      <c r="L114" s="855" t="s">
        <v>998</v>
      </c>
      <c r="M114" s="282"/>
      <c r="N114" s="282"/>
      <c r="O114" s="268"/>
      <c r="P114" s="40"/>
      <c r="Q114" s="1090"/>
      <c r="R114" s="40"/>
      <c r="S114" s="40"/>
      <c r="T114" s="40"/>
      <c r="U114" s="40"/>
      <c r="V114" s="40"/>
    </row>
    <row r="115" spans="1:22" x14ac:dyDescent="0.2">
      <c r="A115" s="40"/>
      <c r="B115" s="40"/>
      <c r="C115" s="40"/>
      <c r="D115" s="283"/>
      <c r="E115" s="261"/>
      <c r="F115" s="261"/>
      <c r="G115" s="299"/>
      <c r="H115" s="277"/>
      <c r="I115" s="856" t="s">
        <v>999</v>
      </c>
      <c r="J115" s="1905" t="s">
        <v>1004</v>
      </c>
      <c r="K115" s="1906"/>
      <c r="L115" s="857">
        <f>E121</f>
        <v>0.27065730293696305</v>
      </c>
      <c r="M115" s="282"/>
      <c r="N115" s="282"/>
      <c r="O115" s="268"/>
      <c r="P115" s="40"/>
      <c r="Q115" s="1090"/>
      <c r="R115" s="40"/>
      <c r="S115" s="40"/>
      <c r="T115" s="40"/>
      <c r="U115" s="40"/>
      <c r="V115" s="40"/>
    </row>
    <row r="116" spans="1:22" x14ac:dyDescent="0.2">
      <c r="A116" s="40"/>
      <c r="B116" s="40"/>
      <c r="C116" s="40"/>
      <c r="D116" s="293" t="s">
        <v>382</v>
      </c>
      <c r="E116" s="292">
        <f>SUMIFS($H$3:H57,$F$3:F57,"ABR",$A$3:A57,1)</f>
        <v>351522</v>
      </c>
      <c r="F116" s="284" t="s">
        <v>683</v>
      </c>
      <c r="G116" s="306">
        <f>E116/A112</f>
        <v>87880.5</v>
      </c>
      <c r="H116" s="277"/>
      <c r="I116" s="856" t="s">
        <v>1000</v>
      </c>
      <c r="J116" s="1905" t="s">
        <v>1005</v>
      </c>
      <c r="K116" s="1906"/>
      <c r="L116" s="857">
        <f>E113</f>
        <v>0.3235294117647059</v>
      </c>
      <c r="M116" s="282"/>
      <c r="N116" s="282"/>
      <c r="O116" s="268"/>
      <c r="P116" s="40"/>
      <c r="Q116" s="1090"/>
      <c r="R116" s="40"/>
      <c r="S116" s="40"/>
      <c r="T116" s="40"/>
      <c r="U116" s="40"/>
      <c r="V116" s="40"/>
    </row>
    <row r="117" spans="1:22" x14ac:dyDescent="0.2">
      <c r="A117" s="40"/>
      <c r="B117" s="40"/>
      <c r="C117" s="40"/>
      <c r="D117" s="293" t="s">
        <v>386</v>
      </c>
      <c r="E117" s="292">
        <f>SUMIFS($H$3:H57,$F$3:F57,"EPO",$A$3:A57,1)</f>
        <v>54516426.270000003</v>
      </c>
      <c r="F117" s="284" t="s">
        <v>684</v>
      </c>
      <c r="G117" s="306">
        <f>E117/A113</f>
        <v>1603424.3020588236</v>
      </c>
      <c r="H117" s="277"/>
      <c r="I117" s="856" t="s">
        <v>1001</v>
      </c>
      <c r="J117" s="1905" t="s">
        <v>1007</v>
      </c>
      <c r="K117" s="1906"/>
      <c r="L117" s="858">
        <f>G117</f>
        <v>1603424.3020588236</v>
      </c>
      <c r="M117" s="282"/>
      <c r="N117" s="282"/>
      <c r="O117" s="268"/>
      <c r="P117" s="40"/>
      <c r="Q117" s="1090"/>
      <c r="R117" s="40"/>
      <c r="S117" s="40"/>
      <c r="T117" s="40"/>
      <c r="U117" s="40"/>
      <c r="V117" s="40"/>
    </row>
    <row r="118" spans="1:22" x14ac:dyDescent="0.2">
      <c r="A118" s="40"/>
      <c r="B118" s="40"/>
      <c r="C118" s="40"/>
      <c r="D118" s="293" t="s">
        <v>433</v>
      </c>
      <c r="E118" s="292">
        <f>SUMIFS($H$3:H57,$F$3:F57,"TVX",$A$3:A57,1)</f>
        <v>0</v>
      </c>
      <c r="F118" s="284" t="s">
        <v>685</v>
      </c>
      <c r="G118" s="306" t="e">
        <f>E118/A114</f>
        <v>#DIV/0!</v>
      </c>
      <c r="H118" s="277"/>
      <c r="I118" s="856" t="s">
        <v>1002</v>
      </c>
      <c r="J118" s="1905" t="s">
        <v>1006</v>
      </c>
      <c r="K118" s="1906"/>
      <c r="L118" s="858">
        <f>G105</f>
        <v>1341388.0818181818</v>
      </c>
      <c r="M118" s="282"/>
      <c r="N118" s="282"/>
      <c r="O118" s="268"/>
      <c r="P118" s="40"/>
      <c r="Q118" s="1090"/>
      <c r="R118" s="40"/>
      <c r="S118" s="40"/>
      <c r="T118" s="40"/>
      <c r="U118" s="40"/>
      <c r="V118" s="40"/>
    </row>
    <row r="119" spans="1:22" x14ac:dyDescent="0.2">
      <c r="A119" s="40"/>
      <c r="B119" s="40"/>
      <c r="C119" s="40"/>
      <c r="D119" s="283"/>
      <c r="E119" s="261"/>
      <c r="F119" s="261"/>
      <c r="G119" s="40"/>
      <c r="H119" s="277"/>
      <c r="I119" s="264"/>
      <c r="J119" s="265"/>
      <c r="K119" s="265"/>
      <c r="L119" s="265"/>
      <c r="M119" s="282"/>
      <c r="N119" s="282"/>
      <c r="O119" s="268"/>
      <c r="P119" s="40"/>
      <c r="Q119" s="1090"/>
      <c r="R119" s="40"/>
      <c r="S119" s="40"/>
      <c r="T119" s="40"/>
      <c r="U119" s="40"/>
      <c r="V119" s="40"/>
    </row>
    <row r="120" spans="1:22" x14ac:dyDescent="0.2">
      <c r="A120" s="40"/>
      <c r="B120" s="40"/>
      <c r="C120" s="40"/>
      <c r="D120" s="303" t="s">
        <v>388</v>
      </c>
      <c r="E120" s="304">
        <f>E104/E116</f>
        <v>5.9740215406148121E-2</v>
      </c>
      <c r="F120" s="261"/>
      <c r="G120" s="40"/>
      <c r="H120" s="277"/>
      <c r="I120" s="264"/>
      <c r="J120" s="265"/>
      <c r="K120" s="265"/>
      <c r="L120" s="265"/>
      <c r="M120" s="282"/>
      <c r="N120" s="282"/>
      <c r="O120" s="268"/>
      <c r="P120" s="40"/>
      <c r="Q120" s="1090"/>
      <c r="R120" s="40"/>
      <c r="S120" s="40"/>
      <c r="T120" s="40"/>
      <c r="U120" s="40"/>
      <c r="V120" s="40"/>
    </row>
    <row r="121" spans="1:22" x14ac:dyDescent="0.2">
      <c r="A121" s="40"/>
      <c r="B121" s="40"/>
      <c r="C121" s="40"/>
      <c r="D121" s="303" t="s">
        <v>389</v>
      </c>
      <c r="E121" s="304">
        <f>E105/E117</f>
        <v>0.27065730293696305</v>
      </c>
      <c r="F121" s="261"/>
      <c r="G121" s="307" t="s">
        <v>775</v>
      </c>
      <c r="H121" s="298">
        <f>L61/A62</f>
        <v>0.31578947368421051</v>
      </c>
      <c r="I121" s="264"/>
      <c r="J121" s="265"/>
      <c r="K121" s="265"/>
      <c r="L121" s="265"/>
      <c r="M121" s="282"/>
      <c r="N121" s="282"/>
      <c r="O121" s="268"/>
      <c r="P121" s="40"/>
      <c r="Q121" s="1090"/>
      <c r="R121" s="40"/>
      <c r="S121" s="40"/>
      <c r="T121" s="40"/>
      <c r="U121" s="40"/>
      <c r="V121" s="40"/>
    </row>
    <row r="122" spans="1:22" x14ac:dyDescent="0.2">
      <c r="A122" s="40"/>
      <c r="B122" s="40"/>
      <c r="C122" s="40"/>
      <c r="D122" s="303" t="s">
        <v>432</v>
      </c>
      <c r="E122" s="304" t="e">
        <f>E106/E118</f>
        <v>#DIV/0!</v>
      </c>
      <c r="F122" s="281"/>
      <c r="G122" s="307" t="s">
        <v>776</v>
      </c>
      <c r="H122" s="298">
        <f>H63/H62</f>
        <v>0.26953629516498773</v>
      </c>
      <c r="I122" s="264"/>
      <c r="J122" s="265"/>
      <c r="K122" s="265"/>
      <c r="L122" s="265"/>
      <c r="M122" s="282"/>
      <c r="N122" s="282"/>
      <c r="O122" s="268"/>
      <c r="P122" s="40"/>
      <c r="Q122" s="1090"/>
      <c r="R122" s="40"/>
      <c r="S122" s="40"/>
      <c r="T122" s="40"/>
      <c r="U122" s="40"/>
      <c r="V122" s="40"/>
    </row>
    <row r="123" spans="1:22" x14ac:dyDescent="0.2">
      <c r="A123" s="40"/>
      <c r="B123" s="40"/>
      <c r="C123" s="40"/>
      <c r="D123" s="283"/>
      <c r="E123" s="261"/>
      <c r="F123" s="261"/>
      <c r="G123" s="40"/>
      <c r="H123" s="277"/>
      <c r="I123" s="264"/>
      <c r="J123" s="265"/>
      <c r="K123" s="265"/>
      <c r="L123" s="265"/>
      <c r="M123" s="282"/>
      <c r="N123" s="282"/>
      <c r="O123" s="268"/>
      <c r="P123" s="40"/>
      <c r="Q123" s="1090"/>
      <c r="R123" s="40"/>
      <c r="S123" s="40"/>
      <c r="T123" s="40"/>
      <c r="U123" s="40"/>
      <c r="V123" s="40"/>
    </row>
    <row r="124" spans="1:22" x14ac:dyDescent="0.2">
      <c r="A124" s="40"/>
      <c r="B124" s="40"/>
      <c r="C124" s="40"/>
      <c r="D124" s="283"/>
      <c r="E124" s="261"/>
      <c r="F124" s="261"/>
      <c r="G124" s="437" t="s">
        <v>386</v>
      </c>
      <c r="H124" s="292">
        <f>SUMIFS($H$3:$H$57,$F$3:$F$57,"EPO",$A$3:$A$57,1)</f>
        <v>54516426.270000003</v>
      </c>
      <c r="I124" s="264"/>
      <c r="J124" s="265"/>
      <c r="K124" s="265"/>
      <c r="L124" s="265"/>
      <c r="M124" s="282"/>
      <c r="N124" s="282"/>
      <c r="O124" s="268"/>
      <c r="P124" s="40"/>
      <c r="Q124" s="1090"/>
      <c r="R124" s="40"/>
      <c r="S124" s="40"/>
      <c r="T124" s="40"/>
      <c r="U124" s="40"/>
      <c r="V124" s="40"/>
    </row>
    <row r="125" spans="1:22" x14ac:dyDescent="0.2">
      <c r="A125" s="40"/>
      <c r="B125" s="40"/>
      <c r="C125" s="40"/>
      <c r="D125" s="283"/>
      <c r="E125" s="261"/>
      <c r="F125" s="261"/>
      <c r="G125" s="550" t="s">
        <v>381</v>
      </c>
      <c r="H125" s="302">
        <f>E105</f>
        <v>14755268.9</v>
      </c>
      <c r="I125" s="264"/>
      <c r="J125" s="265"/>
      <c r="K125" s="265"/>
      <c r="L125" s="265"/>
      <c r="M125" s="282"/>
      <c r="N125" s="282"/>
      <c r="O125" s="268"/>
      <c r="P125" s="40"/>
      <c r="Q125" s="1090"/>
      <c r="R125" s="40"/>
      <c r="S125" s="40"/>
      <c r="T125" s="40"/>
      <c r="U125" s="40"/>
      <c r="V125" s="40"/>
    </row>
    <row r="126" spans="1:22" x14ac:dyDescent="0.2">
      <c r="A126" s="1080" t="s">
        <v>836</v>
      </c>
      <c r="B126" s="1080"/>
      <c r="C126" s="1080"/>
      <c r="E126" s="261"/>
      <c r="F126" s="261"/>
      <c r="G126" s="40"/>
      <c r="H126" s="277"/>
      <c r="I126" s="264"/>
      <c r="J126" s="265"/>
      <c r="K126" s="265"/>
      <c r="L126" s="265"/>
      <c r="M126" s="282"/>
      <c r="N126" s="282"/>
      <c r="O126" s="268"/>
      <c r="P126" s="40"/>
      <c r="Q126" s="1090"/>
      <c r="R126" s="40"/>
      <c r="S126" s="40"/>
      <c r="T126" s="40"/>
      <c r="U126" s="40"/>
      <c r="V126" s="40"/>
    </row>
    <row r="127" spans="1:22" x14ac:dyDescent="0.2">
      <c r="A127" s="259" t="s">
        <v>10</v>
      </c>
      <c r="B127" s="259"/>
      <c r="C127" s="259"/>
      <c r="D127" s="1882"/>
      <c r="E127" s="1882"/>
      <c r="F127" s="1882"/>
      <c r="G127" s="1882"/>
      <c r="H127" s="1882"/>
      <c r="I127" s="1882"/>
      <c r="J127" s="1882"/>
      <c r="K127" s="1882"/>
      <c r="L127" s="1882"/>
      <c r="M127" s="1882"/>
      <c r="N127" s="1882"/>
      <c r="O127" s="1882"/>
      <c r="P127" s="1882"/>
      <c r="Q127" s="1096"/>
      <c r="R127" s="40"/>
    </row>
    <row r="128" spans="1:22" x14ac:dyDescent="0.2">
      <c r="A128" s="259" t="s">
        <v>24</v>
      </c>
      <c r="B128" s="259"/>
      <c r="C128" s="259"/>
      <c r="D128" s="1882"/>
      <c r="E128" s="1882"/>
      <c r="F128" s="1882"/>
      <c r="G128" s="1882"/>
      <c r="H128" s="1882"/>
      <c r="I128" s="1882"/>
      <c r="J128" s="1882"/>
      <c r="K128" s="1882"/>
      <c r="L128" s="1882"/>
      <c r="M128" s="1882"/>
      <c r="N128" s="1882"/>
      <c r="O128" s="1882"/>
      <c r="P128" s="1882"/>
      <c r="Q128" s="1096"/>
      <c r="R128" s="40"/>
    </row>
    <row r="129" spans="1:18" x14ac:dyDescent="0.2">
      <c r="A129" s="259" t="s">
        <v>394</v>
      </c>
      <c r="B129" s="259"/>
      <c r="C129" s="259"/>
      <c r="D129" s="1882"/>
      <c r="E129" s="1882"/>
      <c r="F129" s="1882"/>
      <c r="G129" s="1882"/>
      <c r="H129" s="1882"/>
      <c r="I129" s="1882"/>
      <c r="J129" s="1882"/>
      <c r="K129" s="1882"/>
      <c r="L129" s="1882"/>
      <c r="M129" s="1882"/>
      <c r="N129" s="1882"/>
      <c r="O129" s="1882"/>
      <c r="P129" s="1882"/>
      <c r="Q129" s="1096"/>
      <c r="R129" s="40"/>
    </row>
  </sheetData>
  <autoFilter ref="A2:V57" xr:uid="{00000000-0009-0000-0000-00000E000000}">
    <filterColumn colId="5">
      <filters>
        <filter val="EPO"/>
      </filters>
    </filterColumn>
    <filterColumn colId="15" showButton="0"/>
  </autoFilter>
  <mergeCells count="12">
    <mergeCell ref="D129:P129"/>
    <mergeCell ref="P2:Q2"/>
    <mergeCell ref="I113:L113"/>
    <mergeCell ref="J114:K114"/>
    <mergeCell ref="J115:K115"/>
    <mergeCell ref="J116:K116"/>
    <mergeCell ref="J117:K117"/>
    <mergeCell ref="J118:K118"/>
    <mergeCell ref="D127:P127"/>
    <mergeCell ref="D128:P128"/>
    <mergeCell ref="J60:K60"/>
    <mergeCell ref="N60:O60"/>
  </mergeCells>
  <conditionalFormatting sqref="A71:C71">
    <cfRule type="cellIs" dxfId="373" priority="59" operator="lessThan">
      <formula>0</formula>
    </cfRule>
    <cfRule type="cellIs" dxfId="372" priority="60" operator="greaterThan">
      <formula>0</formula>
    </cfRule>
  </conditionalFormatting>
  <conditionalFormatting sqref="E2">
    <cfRule type="duplicateValues" dxfId="371" priority="62"/>
  </conditionalFormatting>
  <conditionalFormatting sqref="E9">
    <cfRule type="duplicateValues" dxfId="370" priority="2"/>
  </conditionalFormatting>
  <conditionalFormatting sqref="E10 E3:E8">
    <cfRule type="duplicateValues" dxfId="369" priority="65"/>
  </conditionalFormatting>
  <conditionalFormatting sqref="E11">
    <cfRule type="duplicateValues" dxfId="368" priority="3"/>
    <cfRule type="duplicateValues" dxfId="367" priority="4"/>
  </conditionalFormatting>
  <conditionalFormatting sqref="E12 E3:E8 E10">
    <cfRule type="duplicateValues" dxfId="366" priority="64"/>
  </conditionalFormatting>
  <conditionalFormatting sqref="E15">
    <cfRule type="duplicateValues" dxfId="365" priority="6"/>
  </conditionalFormatting>
  <conditionalFormatting sqref="E22 E29">
    <cfRule type="duplicateValues" dxfId="364" priority="10"/>
  </conditionalFormatting>
  <conditionalFormatting sqref="E24">
    <cfRule type="duplicateValues" dxfId="363" priority="1"/>
  </conditionalFormatting>
  <conditionalFormatting sqref="E25">
    <cfRule type="duplicateValues" dxfId="362" priority="8"/>
  </conditionalFormatting>
  <conditionalFormatting sqref="E26:E28">
    <cfRule type="duplicateValues" dxfId="361" priority="7"/>
  </conditionalFormatting>
  <conditionalFormatting sqref="E30:E32">
    <cfRule type="duplicateValues" dxfId="360" priority="11"/>
  </conditionalFormatting>
  <conditionalFormatting sqref="E38">
    <cfRule type="duplicateValues" dxfId="359" priority="9"/>
  </conditionalFormatting>
  <conditionalFormatting sqref="E41">
    <cfRule type="duplicateValues" dxfId="358" priority="14"/>
  </conditionalFormatting>
  <conditionalFormatting sqref="E43">
    <cfRule type="duplicateValues" dxfId="357" priority="15"/>
  </conditionalFormatting>
  <conditionalFormatting sqref="E50">
    <cfRule type="duplicateValues" dxfId="356" priority="16"/>
  </conditionalFormatting>
  <conditionalFormatting sqref="E51:E55 E36:E37 E42 E13:E14 E23 E44:E49 E33:E34 E39:E40 E16:E21">
    <cfRule type="duplicateValues" dxfId="355" priority="310"/>
  </conditionalFormatting>
  <conditionalFormatting sqref="E56">
    <cfRule type="duplicateValues" dxfId="354" priority="56"/>
  </conditionalFormatting>
  <conditionalFormatting sqref="E57">
    <cfRule type="duplicateValues" dxfId="353" priority="63"/>
  </conditionalFormatting>
  <conditionalFormatting sqref="E101:E126 E61:E67">
    <cfRule type="duplicateValues" dxfId="352" priority="61"/>
  </conditionalFormatting>
  <conditionalFormatting sqref="H124">
    <cfRule type="duplicateValues" dxfId="351" priority="25"/>
  </conditionalFormatting>
  <conditionalFormatting sqref="H125">
    <cfRule type="duplicateValues" dxfId="350" priority="24"/>
  </conditionalFormatting>
  <conditionalFormatting sqref="N3:N8">
    <cfRule type="duplicateValues" dxfId="349" priority="366"/>
  </conditionalFormatting>
  <dataValidations count="4">
    <dataValidation type="list" allowBlank="1" showInputMessage="1" showErrorMessage="1" sqref="K61:K63 O61:O63" xr:uid="{00000000-0002-0000-0E00-000000000000}">
      <formula1>"R,NR,A,ATT,I"</formula1>
    </dataValidation>
    <dataValidation type="list" allowBlank="1" showInputMessage="1" showErrorMessage="1" sqref="P2 P84:P129 P66:P67" xr:uid="{00000000-0002-0000-0E00-000001000000}">
      <formula1>"EG,GPT,ST"</formula1>
    </dataValidation>
    <dataValidation type="list" allowBlank="1" showInputMessage="1" showErrorMessage="1" sqref="K100:K109 K1 K111:K112 K119:K1048576 K67 J61:J64 N61:N64" xr:uid="{00000000-0002-0000-0E00-000002000000}">
      <formula1>"CHARPENTE,FACADE,PASSERELLE,SNCF,VERRIERE,TCE,AUTRES"</formula1>
    </dataValidation>
    <dataValidation type="list" allowBlank="1" showInputMessage="1" showErrorMessage="1" sqref="P44:P57 P42 P3:P40" xr:uid="{00000000-0002-0000-0E00-000003000000}">
      <formula1>"P,-"</formula1>
    </dataValidation>
  </dataValidations>
  <hyperlinks>
    <hyperlink ref="E57" r:id="rId1" display="\\Acmlsauwsf01v\data\COMMERCIAL\DEVIS\Devis 2021\20-10-05 AMANDIERS NANTERRE - D&amp;B" xr:uid="{00000000-0004-0000-0E00-000000000000}"/>
    <hyperlink ref="E55" r:id="rId2" display="\\Acmlsauwsf01v\data\COMMERCIAL\DEVIS\Devis 2021\20-11-06 GARE MEUDON - NGE" xr:uid="{00000000-0004-0000-0E00-000001000000}"/>
    <hyperlink ref="E56" r:id="rId3" display="\\Acmlsauwsf01v\data\COMMERCIAL\DEVIS\Devis 2021\20-10-05 TRAVAUX DRAVEIL" xr:uid="{00000000-0004-0000-0E00-000002000000}"/>
    <hyperlink ref="E54" r:id="rId4" display="\\Acmlsauwsf01v\data\COMMERCIAL\DEVIS\Devis 2021\20-10-30 METAMORPHOSE ANGERS BIS" xr:uid="{00000000-0004-0000-0E00-000003000000}"/>
    <hyperlink ref="E53" r:id="rId5" display="\\Acmlsauwsf01v\data\COMMERCIAL\DEVIS\Devis 2021\20-10-26 AUXERRE - NGE" xr:uid="{00000000-0004-0000-0E00-000004000000}"/>
    <hyperlink ref="E50" r:id="rId6" display="\\Acmlsauwsf01v\data\COMMERCIAL\DEVIS\Devis 2021\20-11-12 POLE ART LOMME" xr:uid="{00000000-0004-0000-0E00-000005000000}"/>
    <hyperlink ref="E51" r:id="rId7" display="\\Acmlsauwsf01v\data\COMMERCIAL\DEVIS\Devis 2021\20-11-24 DASSAULT - FAYAT BAT" xr:uid="{00000000-0004-0000-0E00-000006000000}"/>
    <hyperlink ref="E48" r:id="rId8" display="\\Acmlsauwsf01v\data\COMMERCIAL\DEVIS\Devis 2021\20-11-30 TELEVAL 94 - CMC" xr:uid="{00000000-0004-0000-0E00-000007000000}"/>
    <hyperlink ref="E52" r:id="rId9" display="\\Acmlsauwsf01v\data\COMMERCIAL\DEVIS\Devis 2021\20-11-17 GARE MANTES LA JOLIE - CMC" xr:uid="{00000000-0004-0000-0E00-000008000000}"/>
    <hyperlink ref="E46" r:id="rId10" display="\\Acmlsauwsf01v\data\COMMERCIAL\DEVIS\Devis 2021\20-12-04 AME06 - FMGP" xr:uid="{00000000-0004-0000-0E00-000009000000}"/>
    <hyperlink ref="E44" r:id="rId11" display="\\Acmlsauwsf01v\data\COMMERCIAL\DEVIS\Devis 2021\20-12-14 BOURGET GPT NGE" xr:uid="{00000000-0004-0000-0E00-00000A000000}"/>
    <hyperlink ref="E47" r:id="rId12" display="\\Acmlsauwsf01v\data\COMMERCIAL\DEVIS\Devis 2021\20-12-02 FACADE PANTIN GS DVVD" xr:uid="{00000000-0004-0000-0E00-00000B000000}"/>
    <hyperlink ref="E43" r:id="rId13" display="\\Acmlsauwsf01v\data\COMMERCIAL\DEVIS\Devis 2021\20-12-18 HYPE TAXI" xr:uid="{00000000-0004-0000-0E00-00000C000000}"/>
    <hyperlink ref="E49" r:id="rId14" display="\\Acmlsauwsf01v\data\COMMERCIAL\DEVIS\Devis 2021\20-11-30 AGRANDISSEMENT M. POIRIER" xr:uid="{00000000-0004-0000-0E00-00000D000000}"/>
    <hyperlink ref="E45" r:id="rId15" display="\\Acmlsauwsf01v\data\COMMERCIAL\DEVIS\Devis 2021\20-12-09 PLANCHER - SENNECEY" xr:uid="{00000000-0004-0000-0E00-00000E000000}"/>
    <hyperlink ref="E41" r:id="rId16" display="\\Acmlsauwsf01v\data\COMMERCIAL\DEVIS\Devis 2021\21-01-22 PASSERELLE F ORLY - GPT BZR" xr:uid="{00000000-0004-0000-0E00-00000F000000}"/>
    <hyperlink ref="E37" r:id="rId17" display="\\Acmlsauwsf01v\data\COMMERCIAL\DEVIS\Devis 2021\21-02-12 PEM CERGY" xr:uid="{00000000-0004-0000-0E00-000010000000}"/>
    <hyperlink ref="E36" r:id="rId18" display="\\Acmlsauwsf01v\data\COMMERCIAL\DEVIS\Devis 2021\21-02-15 PASSERELLE PONTS CE - GPT COLAS" xr:uid="{00000000-0004-0000-0E00-000011000000}"/>
    <hyperlink ref="E42" r:id="rId19" display="Devis 2021\21-01-19 PASSERELLE PANTIN" xr:uid="{00000000-0004-0000-0E00-000012000000}"/>
    <hyperlink ref="E40" r:id="rId20" display="Devis 2021\21-01-27 PASSERELLE ALBI - GPT RAZEL" xr:uid="{00000000-0004-0000-0E00-000013000000}"/>
    <hyperlink ref="E35" r:id="rId21" display="Devis 2021\21-02-16 CBS - BUHLER - ST MARCEL" xr:uid="{00000000-0004-0000-0E00-000014000000}"/>
    <hyperlink ref="E39" r:id="rId22" display="Devis 2021\21-02-02 CBS - SILO 99 - VERDUN LE DOUBS" xr:uid="{00000000-0004-0000-0E00-000015000000}"/>
    <hyperlink ref="E34" r:id="rId23" display="\\Acmlsauwsf01v\data\COMMERCIAL\DEVIS\Devis 2021\21-03-01 A10 SARAN GIDY - RAZEL" xr:uid="{00000000-0004-0000-0E00-000016000000}"/>
    <hyperlink ref="E33" r:id="rId24" display="Devis 2021\21-03-01 FACADE HALL B BORDEAUX" xr:uid="{00000000-0004-0000-0E00-000017000000}"/>
    <hyperlink ref="E30" r:id="rId25" display="Devis 2021\21-03-08 SEMMARIS - GPT EI TEM PARENGE" xr:uid="{00000000-0004-0000-0E00-000018000000}"/>
    <hyperlink ref="E22" r:id="rId26" display="\\Acmlsauwsf01v\data\COMMERCIAL\DEVIS\Devis 2021\21-04-26 GARE CRETEIL L ECHAT - GPT SMAC" xr:uid="{00000000-0004-0000-0E00-000019000000}"/>
    <hyperlink ref="E38" r:id="rId27" display="\\Acmlsauwsf01v\data\COMMERCIAL\DEVIS\Devis 2021\21-02-12 PEM CERGY" xr:uid="{00000000-0004-0000-0E00-00001A000000}"/>
    <hyperlink ref="E32" r:id="rId28" display="Devis 2021\21-03-02 XPC BOIS - EIFFAGE TERTIAIRE" xr:uid="{00000000-0004-0000-0E00-00001B000000}"/>
    <hyperlink ref="E31" r:id="rId29" display="Devis 2021\21-03-03 THEATRE AMANDIERS - EIFFAGE" xr:uid="{00000000-0004-0000-0E00-00001C000000}"/>
    <hyperlink ref="E25" r:id="rId30" display="Devis 2021\21-04-15 ESSEC - CERGY" xr:uid="{00000000-0004-0000-0E00-00001D000000}"/>
    <hyperlink ref="E23" r:id="rId31" display="Devis 2021\21-04-20 SGP - GARE B V C - RAZEL - FMGP" xr:uid="{00000000-0004-0000-0E00-00001E000000}"/>
    <hyperlink ref="E29" r:id="rId32" display="Devis 2021\21-03-15 PEM DE SOISSON" xr:uid="{00000000-0004-0000-0E00-00001F000000}"/>
    <hyperlink ref="E26" r:id="rId33" display="Devis 2021\21-04-09 VERRIERE IENA" xr:uid="{00000000-0004-0000-0E00-000020000000}"/>
    <hyperlink ref="E28" r:id="rId34" display="Devis 2021\21-03-22 GARE SEVRAN BEAUDOTTES - COLAS" xr:uid="{00000000-0004-0000-0E00-000021000000}"/>
    <hyperlink ref="E27" r:id="rId35" display="Devis 2021\21-03-30 CHU HAUT ANJOU - REFECTION TIRANTS" xr:uid="{00000000-0004-0000-0E00-000022000000}"/>
    <hyperlink ref="E21" r:id="rId36" display="Devis 2021\21-04-30 GARES SEB SBL - GPT RAZEL FMGP" xr:uid="{00000000-0004-0000-0E00-000023000000}"/>
    <hyperlink ref="E24" r:id="rId37" display="Devis 2021\21-04-19 PASSERELLE REDON - GPT EJP - NGE" xr:uid="{00000000-0004-0000-0E00-000024000000}"/>
    <hyperlink ref="E20" r:id="rId38" display="Devis 2021\21-05-04 ECOLE NORMALE SUP - LOI" xr:uid="{00000000-0004-0000-0E00-000025000000}"/>
    <hyperlink ref="E16" r:id="rId39" display="Devis 2021\21-06-11 MONDO\21539 - Offre de prix - PETIT" xr:uid="{00000000-0004-0000-0E00-000026000000}"/>
    <hyperlink ref="E15" r:id="rId40" display="Devis 2021\21-06-11 MONDO\21540 - Offre de prix - EIFFAGE" xr:uid="{00000000-0004-0000-0E00-000027000000}"/>
    <hyperlink ref="E17" r:id="rId41" display="\\Acmlsauwsf01v\data\COMMERCIAL\DEVIS\Devis 2021\21-06-11 MONDO\21542 - Offre de prix - BY RENO PRIVEE" xr:uid="{00000000-0004-0000-0E00-000028000000}"/>
    <hyperlink ref="E14" r:id="rId42" display="Devis 2021\21-06-11 GARE VIGNEUX - GPT NGE" xr:uid="{00000000-0004-0000-0E00-000029000000}"/>
    <hyperlink ref="E13" r:id="rId43" display="Devis 2021\21-06-18 GARE FIVC - GPT VIRY" xr:uid="{00000000-0004-0000-0E00-00002A000000}"/>
    <hyperlink ref="E12" r:id="rId44" display="Devis 2021\21-07-16 206 LAFAYETTE" xr:uid="{00000000-0004-0000-0E00-00002B000000}"/>
    <hyperlink ref="E11" r:id="rId45" display="Devis 2021\21-07-23 FACADE PLACE BILANGE SAUMUR" xr:uid="{00000000-0004-0000-0E00-00002C000000}"/>
    <hyperlink ref="E10" r:id="rId46" display="Devis 2021\21-07-28 SDA GARE DE MARSAC 24 - GPT FAYAT TP" xr:uid="{00000000-0004-0000-0E00-00002D000000}"/>
    <hyperlink ref="E8" r:id="rId47" display="Devis 2021\21-09-08 GARE ST MICHEL N-D - BREZILLON" xr:uid="{00000000-0004-0000-0E00-00002E000000}"/>
    <hyperlink ref="E7" r:id="rId48" display="Devis 2021\21-09-27 PEM DE QUIMPER - GPT GTM" xr:uid="{00000000-0004-0000-0E00-00002F000000}"/>
    <hyperlink ref="E6" r:id="rId49" display="Devis 2021\21-09-10 SEMMARIS - ST SOGEA" xr:uid="{00000000-0004-0000-0E00-000030000000}"/>
  </hyperlinks>
  <pageMargins left="0.19685039370078741" right="0.19685039370078741" top="0.31496062992125984" bottom="0.35433070866141736" header="0.31496062992125984" footer="0.31496062992125984"/>
  <pageSetup paperSize="8" scale="48" fitToHeight="2" orientation="landscape" r:id="rId50"/>
  <rowBreaks count="1" manualBreakCount="1">
    <brk id="122"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'LISTE EDP'!#REF!</xm:f>
          </x14:formula1>
          <xm:sqref>M1:M1048576 F36:G1048576 F1:G34 L3:L34 L36:L40 K44:L57 K42:L42 K3:K40 O44:O57 O3:O40 O42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9">
    <tabColor rgb="FF00FFFF"/>
    <pageSetUpPr fitToPage="1"/>
  </sheetPr>
  <dimension ref="A1:N39"/>
  <sheetViews>
    <sheetView view="pageBreakPreview" zoomScale="110" zoomScaleNormal="85" zoomScaleSheetLayoutView="110" workbookViewId="0">
      <selection activeCell="F5" sqref="F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1338</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c r="B4" s="956"/>
      <c r="C4" s="956"/>
      <c r="D4" s="964"/>
      <c r="E4" s="1424"/>
      <c r="F4" s="956"/>
      <c r="G4" s="956"/>
      <c r="H4" s="1357"/>
      <c r="I4" s="956"/>
      <c r="J4" s="1358"/>
      <c r="K4" s="956"/>
      <c r="L4" s="956"/>
      <c r="M4" s="956"/>
      <c r="N4" s="1358"/>
    </row>
    <row r="5" spans="1:14" s="368" customFormat="1" x14ac:dyDescent="0.2">
      <c r="A5" s="956">
        <v>1</v>
      </c>
      <c r="B5" s="956">
        <v>981</v>
      </c>
      <c r="C5" s="956">
        <v>6014</v>
      </c>
      <c r="D5" s="964" t="s">
        <v>1413</v>
      </c>
      <c r="E5" s="958" t="s">
        <v>1410</v>
      </c>
      <c r="F5" s="956" t="s">
        <v>24</v>
      </c>
      <c r="G5" s="956" t="s">
        <v>18</v>
      </c>
      <c r="H5" s="1357">
        <v>428000</v>
      </c>
      <c r="I5" s="956"/>
      <c r="J5" s="1358"/>
      <c r="K5" s="956" t="s">
        <v>521</v>
      </c>
      <c r="L5" s="956"/>
      <c r="M5" s="956" t="s">
        <v>37</v>
      </c>
      <c r="N5" s="1358"/>
    </row>
    <row r="6" spans="1:14" s="368" customFormat="1" x14ac:dyDescent="0.2">
      <c r="A6" s="1334">
        <v>1</v>
      </c>
      <c r="B6" s="1502"/>
      <c r="C6" s="1502"/>
      <c r="D6" s="943" t="s">
        <v>1406</v>
      </c>
      <c r="E6" s="1016" t="s">
        <v>1405</v>
      </c>
      <c r="F6" s="1334" t="s">
        <v>14</v>
      </c>
      <c r="G6" s="1334" t="s">
        <v>10</v>
      </c>
      <c r="H6" s="1335">
        <v>274566</v>
      </c>
      <c r="I6" s="1334"/>
      <c r="J6" s="1336"/>
      <c r="K6" s="1334" t="s">
        <v>521</v>
      </c>
      <c r="L6" s="1334"/>
      <c r="M6" s="1334" t="s">
        <v>37</v>
      </c>
      <c r="N6" s="1336"/>
    </row>
    <row r="7" spans="1:14" s="368" customFormat="1" x14ac:dyDescent="0.2">
      <c r="A7" s="1334">
        <v>1</v>
      </c>
      <c r="B7" s="1334">
        <v>661</v>
      </c>
      <c r="C7" s="1502"/>
      <c r="D7" s="943" t="s">
        <v>1381</v>
      </c>
      <c r="E7" s="1016" t="s">
        <v>1380</v>
      </c>
      <c r="F7" s="1334" t="s">
        <v>24</v>
      </c>
      <c r="G7" s="1334" t="s">
        <v>10</v>
      </c>
      <c r="H7" s="1335">
        <v>630000</v>
      </c>
      <c r="I7" s="1334"/>
      <c r="J7" s="1336"/>
      <c r="K7" s="1334" t="s">
        <v>521</v>
      </c>
      <c r="L7" s="1334"/>
      <c r="M7" s="1334" t="s">
        <v>37</v>
      </c>
      <c r="N7" s="1336"/>
    </row>
    <row r="8" spans="1:14" s="368" customFormat="1" x14ac:dyDescent="0.2">
      <c r="A8" s="87">
        <v>1</v>
      </c>
      <c r="B8" s="1519"/>
      <c r="C8" s="87">
        <v>3285</v>
      </c>
      <c r="D8" s="146" t="s">
        <v>1374</v>
      </c>
      <c r="E8" s="1016" t="s">
        <v>1369</v>
      </c>
      <c r="F8" s="1334" t="s">
        <v>24</v>
      </c>
      <c r="G8" s="1334" t="s">
        <v>1260</v>
      </c>
      <c r="H8" s="1489"/>
      <c r="I8" s="1334"/>
      <c r="J8" s="1336"/>
      <c r="K8" s="1334" t="s">
        <v>521</v>
      </c>
      <c r="L8" s="1334"/>
      <c r="M8" s="1334" t="s">
        <v>37</v>
      </c>
      <c r="N8" s="1336"/>
    </row>
    <row r="9" spans="1:14" s="368" customFormat="1" x14ac:dyDescent="0.2">
      <c r="A9" s="1423">
        <v>1</v>
      </c>
      <c r="B9" s="1520"/>
      <c r="C9" s="1423">
        <v>2576</v>
      </c>
      <c r="D9" s="946" t="s">
        <v>1370</v>
      </c>
      <c r="E9" s="1446" t="s">
        <v>1356</v>
      </c>
      <c r="F9" s="1423" t="s">
        <v>24</v>
      </c>
      <c r="G9" s="1423" t="s">
        <v>1043</v>
      </c>
      <c r="H9" s="1447">
        <v>1076407.8</v>
      </c>
      <c r="I9" s="1423"/>
      <c r="J9" s="1448"/>
      <c r="K9" s="1423" t="s">
        <v>521</v>
      </c>
      <c r="L9" s="1423"/>
      <c r="M9" s="1423" t="s">
        <v>37</v>
      </c>
      <c r="N9" s="1448" t="s">
        <v>1360</v>
      </c>
    </row>
    <row r="11" spans="1:14" x14ac:dyDescent="0.2">
      <c r="A11" s="594" t="s">
        <v>837</v>
      </c>
      <c r="B11" s="594"/>
      <c r="C11" s="594"/>
      <c r="E11" s="261"/>
      <c r="F11" s="261"/>
      <c r="G11" s="40"/>
      <c r="H11" s="277"/>
      <c r="I11" s="264"/>
      <c r="J11" s="265"/>
      <c r="K11" s="282"/>
      <c r="L11" s="282"/>
      <c r="M11" s="268"/>
      <c r="N11" s="40"/>
    </row>
    <row r="12" spans="1:14" x14ac:dyDescent="0.2">
      <c r="A12" s="259">
        <f>SUM(A3:A9)</f>
        <v>5</v>
      </c>
      <c r="B12" s="259"/>
      <c r="C12" s="259"/>
      <c r="D12" s="260" t="s">
        <v>13</v>
      </c>
      <c r="E12" s="261"/>
      <c r="F12" s="556"/>
      <c r="G12" s="591" t="s">
        <v>525</v>
      </c>
      <c r="H12" s="592">
        <f>SUMIF(A3:A9,"1",H3:H9)</f>
        <v>2408973.7999999998</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5</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4</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2134407.7999999998</v>
      </c>
      <c r="F31" s="284" t="s">
        <v>684</v>
      </c>
      <c r="G31" s="306">
        <f>E31/A28</f>
        <v>533601.94999999995</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48" priority="6"/>
  </conditionalFormatting>
  <conditionalFormatting sqref="E3:E5 E9">
    <cfRule type="duplicateValues" dxfId="347" priority="5"/>
  </conditionalFormatting>
  <conditionalFormatting sqref="E3:E5">
    <cfRule type="duplicateValues" dxfId="346" priority="3"/>
  </conditionalFormatting>
  <conditionalFormatting sqref="E6:E8">
    <cfRule type="duplicateValues" dxfId="345" priority="1"/>
    <cfRule type="duplicateValues" dxfId="344" priority="2"/>
  </conditionalFormatting>
  <conditionalFormatting sqref="E18:E37 E11:E16">
    <cfRule type="duplicateValues" dxfId="343" priority="4"/>
  </conditionalFormatting>
  <dataValidations count="1">
    <dataValidation type="list" allowBlank="1" showInputMessage="1" showErrorMessage="1" sqref="L13:L15 K11:K12 K30:K39 K17:K19 K2" xr:uid="{00000000-0002-0000-0F00-000000000000}">
      <formula1>"R,NR,A,ATT,I"</formula1>
    </dataValidation>
  </dataValidations>
  <hyperlinks>
    <hyperlink ref="E9" r:id="rId1" xr:uid="{00000000-0004-0000-0F00-000000000000}"/>
    <hyperlink ref="E8" r:id="rId2" xr:uid="{00000000-0004-0000-0F00-000001000000}"/>
    <hyperlink ref="E7" r:id="rId3" xr:uid="{00000000-0004-0000-0F00-000002000000}"/>
    <hyperlink ref="E6" r:id="rId4" xr:uid="{00000000-0004-0000-0F00-000003000000}"/>
    <hyperlink ref="E5" r:id="rId5" xr:uid="{00000000-0004-0000-0F00-000004000000}"/>
  </hyperlinks>
  <pageMargins left="0.24" right="0.19" top="0.32" bottom="0.36" header="0.31496062992125984" footer="0.31496062992125984"/>
  <pageSetup paperSize="8" scale="81" fitToHeight="0" orientation="landscape" r:id="rId6"/>
  <colBreaks count="1" manualBreakCount="1">
    <brk id="14"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'LISTE EDP'!#REF!</xm:f>
          </x14:formula1>
          <xm:sqref>M3:M9 K3:K9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filterMode="1">
    <tabColor rgb="FFFF66FF"/>
  </sheetPr>
  <dimension ref="A1:V130"/>
  <sheetViews>
    <sheetView showGridLines="0" zoomScale="70" zoomScaleNormal="70" zoomScaleSheetLayoutView="100" workbookViewId="0">
      <pane xSplit="3" ySplit="2" topLeftCell="D10" activePane="bottomRight" state="frozen"/>
      <selection activeCell="C5" sqref="C5"/>
      <selection pane="topRight" activeCell="C5" sqref="C5"/>
      <selection pane="bottomLeft" activeCell="C5" sqref="C5"/>
      <selection pane="bottomRight" activeCell="E55" sqref="E55"/>
    </sheetView>
  </sheetViews>
  <sheetFormatPr baseColWidth="10" defaultRowHeight="12.75" x14ac:dyDescent="0.2"/>
  <cols>
    <col min="1" max="1" width="10.5703125" style="445" customWidth="1"/>
    <col min="2" max="2" width="7.85546875" style="445" customWidth="1"/>
    <col min="3" max="3" width="71.5703125" customWidth="1"/>
    <col min="4" max="4" width="17.85546875" customWidth="1"/>
    <col min="5" max="5" width="19.85546875" customWidth="1"/>
    <col min="6" max="6" width="21.42578125" customWidth="1"/>
    <col min="7" max="7" width="20.85546875" customWidth="1"/>
    <col min="8" max="8" width="12.42578125" customWidth="1"/>
    <col min="9" max="9" width="28.42578125" style="445" customWidth="1"/>
    <col min="10" max="10" width="16" customWidth="1"/>
    <col min="11" max="11" width="16.85546875" customWidth="1"/>
    <col min="12" max="12" width="7.42578125" customWidth="1"/>
    <col min="13" max="13" width="13.5703125" customWidth="1"/>
    <col min="14" max="14" width="27.140625" customWidth="1"/>
    <col min="15" max="15" width="11.5703125" bestFit="1" customWidth="1"/>
    <col min="16" max="16" width="37.5703125" style="1089" customWidth="1"/>
    <col min="17" max="17" width="41.5703125" customWidth="1"/>
    <col min="18" max="21" width="11.5703125" bestFit="1" customWidth="1"/>
  </cols>
  <sheetData>
    <row r="1" spans="1:22" ht="28.5" x14ac:dyDescent="0.2">
      <c r="C1" s="965" t="s">
        <v>1429</v>
      </c>
      <c r="D1" s="1136" t="s">
        <v>1215</v>
      </c>
      <c r="E1" s="1050"/>
      <c r="F1" s="1050"/>
      <c r="G1" s="1050"/>
      <c r="H1" s="1050"/>
      <c r="I1" s="1097"/>
      <c r="J1" s="1050"/>
      <c r="K1" s="1050"/>
      <c r="L1" s="1050"/>
      <c r="M1" s="1050"/>
      <c r="N1" s="1247" t="s">
        <v>1222</v>
      </c>
      <c r="O1" s="1050"/>
      <c r="P1" s="1051"/>
      <c r="Q1" s="1087"/>
    </row>
    <row r="2" spans="1:22" ht="44.25" x14ac:dyDescent="0.2">
      <c r="A2" s="11" t="s">
        <v>535</v>
      </c>
      <c r="B2" s="11" t="s">
        <v>1345</v>
      </c>
      <c r="C2" s="11" t="s">
        <v>9</v>
      </c>
      <c r="D2" s="11" t="s">
        <v>5</v>
      </c>
      <c r="E2" s="11" t="s">
        <v>378</v>
      </c>
      <c r="F2" s="11" t="s">
        <v>393</v>
      </c>
      <c r="G2" s="11" t="s">
        <v>520</v>
      </c>
      <c r="H2" s="11" t="s">
        <v>16</v>
      </c>
      <c r="I2" s="315" t="s">
        <v>550</v>
      </c>
      <c r="J2" s="315" t="s">
        <v>916</v>
      </c>
      <c r="K2" s="315" t="s">
        <v>611</v>
      </c>
      <c r="L2" s="11" t="s">
        <v>6</v>
      </c>
      <c r="M2" s="11" t="s">
        <v>519</v>
      </c>
      <c r="N2" s="998" t="s">
        <v>524</v>
      </c>
      <c r="O2" s="1907" t="s">
        <v>756</v>
      </c>
      <c r="P2" s="1908"/>
      <c r="Q2" s="999"/>
      <c r="R2" s="999"/>
      <c r="S2" s="1000"/>
      <c r="T2" s="1000"/>
      <c r="U2" s="1000"/>
    </row>
    <row r="3" spans="1:22" s="1262" customFormat="1" hidden="1" x14ac:dyDescent="0.2">
      <c r="A3" s="1249"/>
      <c r="B3" s="1441"/>
      <c r="C3" s="1250"/>
      <c r="D3" s="1251"/>
      <c r="E3" s="1252"/>
      <c r="F3" s="1253"/>
      <c r="G3" s="1254"/>
      <c r="H3" s="1255"/>
      <c r="I3" s="1256"/>
      <c r="J3" s="1257"/>
      <c r="K3" s="1257"/>
      <c r="L3" s="1253"/>
      <c r="M3" s="1253"/>
      <c r="N3" s="1253"/>
      <c r="O3" s="1258"/>
      <c r="P3" s="1259"/>
      <c r="Q3" s="1260"/>
      <c r="R3" s="1261"/>
      <c r="S3" s="1261"/>
      <c r="T3" s="1261"/>
      <c r="U3" s="1261"/>
      <c r="V3" s="1250"/>
    </row>
    <row r="4" spans="1:22" s="145" customFormat="1" hidden="1" x14ac:dyDescent="0.2">
      <c r="A4" s="87"/>
      <c r="B4" s="87"/>
      <c r="C4" s="146"/>
      <c r="D4" s="1263"/>
      <c r="E4" s="956"/>
      <c r="F4" s="956"/>
      <c r="G4" s="1045"/>
      <c r="H4" s="1248"/>
      <c r="I4" s="961"/>
      <c r="J4" s="1143"/>
      <c r="K4" s="1143"/>
      <c r="L4" s="956"/>
      <c r="M4" s="956"/>
      <c r="N4" s="956"/>
      <c r="O4" s="87"/>
      <c r="P4" s="1006"/>
      <c r="Q4" s="1001"/>
      <c r="R4" s="350"/>
      <c r="S4" s="350"/>
      <c r="T4" s="350"/>
      <c r="U4" s="350"/>
      <c r="V4" s="227"/>
    </row>
    <row r="5" spans="1:22" s="1483" customFormat="1" x14ac:dyDescent="0.2">
      <c r="A5" s="1471">
        <v>1</v>
      </c>
      <c r="B5" s="1471">
        <v>2048</v>
      </c>
      <c r="C5" s="1472" t="s">
        <v>1401</v>
      </c>
      <c r="D5" s="1473">
        <v>20548</v>
      </c>
      <c r="E5" s="1474" t="s">
        <v>24</v>
      </c>
      <c r="F5" s="1474" t="s">
        <v>1296</v>
      </c>
      <c r="G5" s="1475">
        <v>5428880.3200000003</v>
      </c>
      <c r="H5" s="1476"/>
      <c r="I5" s="1477"/>
      <c r="J5" s="1478" t="s">
        <v>607</v>
      </c>
      <c r="K5" s="1478" t="s">
        <v>612</v>
      </c>
      <c r="L5" s="1474" t="s">
        <v>573</v>
      </c>
      <c r="M5" s="1474"/>
      <c r="N5" s="1474" t="s">
        <v>23</v>
      </c>
      <c r="O5" s="1471" t="s">
        <v>429</v>
      </c>
      <c r="P5" s="1479"/>
      <c r="Q5" s="1480"/>
      <c r="R5" s="1481"/>
      <c r="S5" s="1481"/>
      <c r="T5" s="1481"/>
      <c r="U5" s="1481"/>
      <c r="V5" s="1482"/>
    </row>
    <row r="6" spans="1:22" s="126" customFormat="1" x14ac:dyDescent="0.2">
      <c r="A6" s="54">
        <v>1</v>
      </c>
      <c r="B6" s="54">
        <v>1755</v>
      </c>
      <c r="C6" s="126" t="s">
        <v>1343</v>
      </c>
      <c r="D6" s="1362">
        <v>20551</v>
      </c>
      <c r="E6" s="1363" t="s">
        <v>24</v>
      </c>
      <c r="F6" s="1363" t="s">
        <v>11</v>
      </c>
      <c r="G6" s="1364">
        <v>1811727.3600000001</v>
      </c>
      <c r="H6" s="1365"/>
      <c r="I6" s="1366"/>
      <c r="J6" s="1367" t="s">
        <v>604</v>
      </c>
      <c r="K6" s="1367" t="s">
        <v>613</v>
      </c>
      <c r="L6" s="1363" t="s">
        <v>1</v>
      </c>
      <c r="M6" s="1363">
        <v>5712</v>
      </c>
      <c r="N6" s="1363" t="s">
        <v>22</v>
      </c>
      <c r="O6" s="54" t="s">
        <v>757</v>
      </c>
      <c r="P6" s="1038" t="s">
        <v>985</v>
      </c>
      <c r="Q6" s="1039"/>
      <c r="R6" s="1040"/>
      <c r="S6" s="1040"/>
      <c r="T6" s="1040"/>
      <c r="U6" s="1040"/>
      <c r="V6" s="245"/>
    </row>
    <row r="7" spans="1:22" s="129" customFormat="1" hidden="1" x14ac:dyDescent="0.2">
      <c r="A7" s="86">
        <v>1</v>
      </c>
      <c r="B7" s="1485"/>
      <c r="C7" s="129" t="s">
        <v>1347</v>
      </c>
      <c r="D7" s="1403">
        <v>20554</v>
      </c>
      <c r="E7" s="1286" t="s">
        <v>394</v>
      </c>
      <c r="F7" s="1286" t="s">
        <v>14</v>
      </c>
      <c r="G7" s="1351">
        <v>61142</v>
      </c>
      <c r="H7" s="1287"/>
      <c r="I7" s="1288"/>
      <c r="J7" s="1289" t="s">
        <v>609</v>
      </c>
      <c r="K7" s="1289" t="s">
        <v>612</v>
      </c>
      <c r="L7" s="1286" t="s">
        <v>521</v>
      </c>
      <c r="M7" s="1286"/>
      <c r="N7" s="1286" t="s">
        <v>1136</v>
      </c>
      <c r="O7" s="86" t="s">
        <v>429</v>
      </c>
      <c r="P7" s="1290"/>
      <c r="Q7" s="1291"/>
      <c r="R7" s="1292"/>
      <c r="S7" s="1292"/>
      <c r="T7" s="1292"/>
      <c r="U7" s="1292"/>
      <c r="V7" s="234"/>
    </row>
    <row r="8" spans="1:22" s="129" customFormat="1" hidden="1" x14ac:dyDescent="0.2">
      <c r="A8" s="86">
        <v>1</v>
      </c>
      <c r="B8" s="1486"/>
      <c r="C8" s="150" t="s">
        <v>1346</v>
      </c>
      <c r="D8" s="1404">
        <v>20553</v>
      </c>
      <c r="E8" s="1286" t="s">
        <v>394</v>
      </c>
      <c r="F8" s="1286" t="s">
        <v>14</v>
      </c>
      <c r="G8" s="1351">
        <v>12280</v>
      </c>
      <c r="H8" s="1287"/>
      <c r="I8" s="1288"/>
      <c r="J8" s="1289" t="s">
        <v>609</v>
      </c>
      <c r="K8" s="1289" t="s">
        <v>612</v>
      </c>
      <c r="L8" s="1286" t="s">
        <v>521</v>
      </c>
      <c r="M8" s="1286"/>
      <c r="N8" s="1286" t="s">
        <v>1136</v>
      </c>
      <c r="O8" s="86" t="s">
        <v>429</v>
      </c>
      <c r="P8" s="1290"/>
      <c r="Q8" s="1291"/>
      <c r="R8" s="1292"/>
      <c r="S8" s="1292"/>
      <c r="T8" s="1292"/>
      <c r="U8" s="1292"/>
      <c r="V8" s="234"/>
    </row>
    <row r="9" spans="1:22" s="129" customFormat="1" hidden="1" x14ac:dyDescent="0.2">
      <c r="A9" s="86">
        <v>1</v>
      </c>
      <c r="B9" s="1486"/>
      <c r="C9" s="150" t="s">
        <v>1344</v>
      </c>
      <c r="D9" s="1293">
        <v>20552</v>
      </c>
      <c r="E9" s="1286" t="s">
        <v>394</v>
      </c>
      <c r="F9" s="1286" t="s">
        <v>14</v>
      </c>
      <c r="G9" s="1351">
        <v>8437</v>
      </c>
      <c r="H9" s="1287"/>
      <c r="I9" s="1288"/>
      <c r="J9" s="1289" t="s">
        <v>609</v>
      </c>
      <c r="K9" s="1289" t="s">
        <v>612</v>
      </c>
      <c r="L9" s="1286" t="s">
        <v>521</v>
      </c>
      <c r="M9" s="1286"/>
      <c r="N9" s="1286" t="s">
        <v>1136</v>
      </c>
      <c r="O9" s="86" t="s">
        <v>429</v>
      </c>
      <c r="P9" s="1290"/>
      <c r="Q9" s="1291"/>
      <c r="R9" s="1292"/>
      <c r="S9" s="1292"/>
      <c r="T9" s="1292"/>
      <c r="U9" s="1292"/>
      <c r="V9" s="234"/>
    </row>
    <row r="10" spans="1:22" s="871" customFormat="1" x14ac:dyDescent="0.2">
      <c r="A10" s="73"/>
      <c r="B10" s="73">
        <v>2013</v>
      </c>
      <c r="C10" s="1360" t="s">
        <v>1329</v>
      </c>
      <c r="D10" s="1294">
        <v>20547</v>
      </c>
      <c r="E10" s="1295" t="s">
        <v>24</v>
      </c>
      <c r="F10" s="1295" t="s">
        <v>1308</v>
      </c>
      <c r="G10" s="1296">
        <v>729538.4</v>
      </c>
      <c r="H10" s="1297"/>
      <c r="I10" s="1298"/>
      <c r="J10" s="1299" t="s">
        <v>604</v>
      </c>
      <c r="K10" s="1299" t="s">
        <v>612</v>
      </c>
      <c r="L10" s="1295" t="s">
        <v>757</v>
      </c>
      <c r="M10" s="1295"/>
      <c r="N10" s="1295" t="s">
        <v>22</v>
      </c>
      <c r="O10" s="73" t="s">
        <v>757</v>
      </c>
      <c r="P10" s="1041" t="s">
        <v>1297</v>
      </c>
      <c r="Q10" s="1042"/>
      <c r="R10" s="1043"/>
      <c r="S10" s="1043"/>
      <c r="T10" s="1043"/>
      <c r="U10" s="1043"/>
      <c r="V10" s="1044"/>
    </row>
    <row r="11" spans="1:22" s="871" customFormat="1" x14ac:dyDescent="0.2">
      <c r="A11" s="73">
        <v>1</v>
      </c>
      <c r="B11" s="73">
        <v>2022</v>
      </c>
      <c r="C11" s="1360" t="s">
        <v>1328</v>
      </c>
      <c r="D11" s="1294">
        <v>20546</v>
      </c>
      <c r="E11" s="1295" t="s">
        <v>24</v>
      </c>
      <c r="F11" s="1295" t="s">
        <v>1308</v>
      </c>
      <c r="G11" s="1296">
        <v>698369.24</v>
      </c>
      <c r="H11" s="1297" t="s">
        <v>0</v>
      </c>
      <c r="I11" s="1298"/>
      <c r="J11" s="1299" t="s">
        <v>604</v>
      </c>
      <c r="K11" s="1299" t="s">
        <v>612</v>
      </c>
      <c r="L11" s="1295" t="s">
        <v>757</v>
      </c>
      <c r="M11" s="1295"/>
      <c r="N11" s="1295" t="s">
        <v>22</v>
      </c>
      <c r="O11" s="73" t="s">
        <v>757</v>
      </c>
      <c r="P11" s="1041" t="s">
        <v>1224</v>
      </c>
      <c r="Q11" s="1042"/>
      <c r="R11" s="1043"/>
      <c r="S11" s="1043"/>
      <c r="T11" s="1043"/>
      <c r="U11" s="1043"/>
      <c r="V11" s="1044"/>
    </row>
    <row r="12" spans="1:22" s="126" customFormat="1" x14ac:dyDescent="0.2">
      <c r="A12" s="54">
        <v>1</v>
      </c>
      <c r="B12" s="54">
        <v>2023</v>
      </c>
      <c r="C12" s="1361" t="s">
        <v>1326</v>
      </c>
      <c r="D12" s="1362">
        <v>20545</v>
      </c>
      <c r="E12" s="1363" t="s">
        <v>24</v>
      </c>
      <c r="F12" s="1363" t="s">
        <v>10</v>
      </c>
      <c r="G12" s="1364">
        <v>378812.25</v>
      </c>
      <c r="H12" s="1365" t="s">
        <v>0</v>
      </c>
      <c r="I12" s="1366"/>
      <c r="J12" s="1367" t="s">
        <v>604</v>
      </c>
      <c r="K12" s="1367" t="s">
        <v>612</v>
      </c>
      <c r="L12" s="1363" t="s">
        <v>1</v>
      </c>
      <c r="M12" s="1363">
        <v>5819</v>
      </c>
      <c r="N12" s="1363" t="s">
        <v>22</v>
      </c>
      <c r="O12" s="54" t="s">
        <v>757</v>
      </c>
      <c r="P12" s="1038" t="s">
        <v>1327</v>
      </c>
      <c r="Q12" s="1039"/>
      <c r="R12" s="1040"/>
      <c r="S12" s="1040"/>
      <c r="T12" s="1040"/>
      <c r="U12" s="1040"/>
      <c r="V12" s="245"/>
    </row>
    <row r="13" spans="1:22" s="1483" customFormat="1" x14ac:dyDescent="0.2">
      <c r="A13" s="1471">
        <v>1</v>
      </c>
      <c r="B13" s="1471">
        <v>2024</v>
      </c>
      <c r="C13" s="1472" t="s">
        <v>1325</v>
      </c>
      <c r="D13" s="1473">
        <v>20544</v>
      </c>
      <c r="E13" s="1474" t="s">
        <v>24</v>
      </c>
      <c r="F13" s="1474" t="s">
        <v>1309</v>
      </c>
      <c r="G13" s="1475">
        <v>515548.15</v>
      </c>
      <c r="H13" s="1476"/>
      <c r="I13" s="1477"/>
      <c r="J13" s="1478" t="s">
        <v>606</v>
      </c>
      <c r="K13" s="1478" t="s">
        <v>613</v>
      </c>
      <c r="L13" s="1474" t="s">
        <v>573</v>
      </c>
      <c r="M13" s="1474"/>
      <c r="N13" s="1474" t="s">
        <v>22</v>
      </c>
      <c r="O13" s="1471" t="s">
        <v>757</v>
      </c>
      <c r="P13" s="1479" t="s">
        <v>1324</v>
      </c>
      <c r="Q13" s="1480"/>
      <c r="R13" s="1481"/>
      <c r="S13" s="1481"/>
      <c r="T13" s="1481"/>
      <c r="U13" s="1481"/>
      <c r="V13" s="1482"/>
    </row>
    <row r="14" spans="1:22" s="887" customFormat="1" x14ac:dyDescent="0.2">
      <c r="A14" s="96">
        <v>1</v>
      </c>
      <c r="B14" s="96"/>
      <c r="C14" s="1445" t="s">
        <v>1335</v>
      </c>
      <c r="D14" s="1352">
        <v>20550</v>
      </c>
      <c r="E14" s="1118" t="s">
        <v>24</v>
      </c>
      <c r="F14" s="1118" t="s">
        <v>10</v>
      </c>
      <c r="G14" s="1353">
        <v>114200</v>
      </c>
      <c r="H14" s="1116"/>
      <c r="I14" s="1354"/>
      <c r="J14" s="1355" t="s">
        <v>606</v>
      </c>
      <c r="K14" s="1355" t="s">
        <v>612</v>
      </c>
      <c r="L14" s="1118" t="s">
        <v>757</v>
      </c>
      <c r="M14" s="1118"/>
      <c r="N14" s="1118" t="s">
        <v>1136</v>
      </c>
      <c r="O14" s="96" t="s">
        <v>757</v>
      </c>
      <c r="P14" s="1017" t="s">
        <v>1333</v>
      </c>
      <c r="Q14" s="1018"/>
      <c r="R14" s="279"/>
      <c r="S14" s="279"/>
      <c r="T14" s="279"/>
      <c r="U14" s="279"/>
      <c r="V14" s="1019"/>
    </row>
    <row r="15" spans="1:22" s="887" customFormat="1" x14ac:dyDescent="0.2">
      <c r="A15" s="96">
        <v>1</v>
      </c>
      <c r="B15" s="96"/>
      <c r="C15" s="1445" t="s">
        <v>1334</v>
      </c>
      <c r="D15" s="1352">
        <v>20549</v>
      </c>
      <c r="E15" s="1118" t="s">
        <v>24</v>
      </c>
      <c r="F15" s="1118" t="s">
        <v>10</v>
      </c>
      <c r="G15" s="1353">
        <v>64800</v>
      </c>
      <c r="H15" s="1116"/>
      <c r="I15" s="1354"/>
      <c r="J15" s="1355" t="s">
        <v>606</v>
      </c>
      <c r="K15" s="1355" t="s">
        <v>612</v>
      </c>
      <c r="L15" s="1118" t="s">
        <v>757</v>
      </c>
      <c r="M15" s="1118"/>
      <c r="N15" s="1118" t="s">
        <v>1136</v>
      </c>
      <c r="O15" s="96" t="s">
        <v>757</v>
      </c>
      <c r="P15" s="1017" t="s">
        <v>1333</v>
      </c>
      <c r="Q15" s="1018"/>
      <c r="R15" s="279"/>
      <c r="S15" s="279"/>
      <c r="T15" s="279"/>
      <c r="U15" s="279"/>
      <c r="V15" s="1019"/>
    </row>
    <row r="16" spans="1:22" s="887" customFormat="1" x14ac:dyDescent="0.2">
      <c r="A16" s="96">
        <v>1</v>
      </c>
      <c r="B16" s="96">
        <v>2025</v>
      </c>
      <c r="C16" s="1445" t="s">
        <v>1319</v>
      </c>
      <c r="D16" s="1352">
        <v>20543</v>
      </c>
      <c r="E16" s="1118" t="s">
        <v>24</v>
      </c>
      <c r="F16" s="1118" t="s">
        <v>11</v>
      </c>
      <c r="G16" s="1353">
        <v>343805</v>
      </c>
      <c r="H16" s="1116"/>
      <c r="I16" s="1354"/>
      <c r="J16" s="1355" t="s">
        <v>605</v>
      </c>
      <c r="K16" s="1355" t="s">
        <v>613</v>
      </c>
      <c r="L16" s="1118" t="s">
        <v>757</v>
      </c>
      <c r="M16" s="1118"/>
      <c r="N16" s="1118" t="s">
        <v>23</v>
      </c>
      <c r="O16" s="96" t="s">
        <v>757</v>
      </c>
      <c r="P16" s="1017" t="s">
        <v>1320</v>
      </c>
      <c r="Q16" s="1018"/>
      <c r="R16" s="279"/>
      <c r="S16" s="279"/>
      <c r="T16" s="279"/>
      <c r="U16" s="279"/>
      <c r="V16" s="1019"/>
    </row>
    <row r="17" spans="1:22" s="139" customFormat="1" x14ac:dyDescent="0.2">
      <c r="A17" s="194">
        <v>1</v>
      </c>
      <c r="B17" s="194">
        <v>2027</v>
      </c>
      <c r="C17" s="127" t="s">
        <v>1317</v>
      </c>
      <c r="D17" s="1406">
        <v>20542</v>
      </c>
      <c r="E17" s="1066" t="s">
        <v>24</v>
      </c>
      <c r="F17" s="1066" t="s">
        <v>1307</v>
      </c>
      <c r="G17" s="1069">
        <v>780366</v>
      </c>
      <c r="H17" s="1065" t="s">
        <v>15</v>
      </c>
      <c r="I17" s="1070">
        <v>2</v>
      </c>
      <c r="J17" s="1407" t="s">
        <v>604</v>
      </c>
      <c r="K17" s="1407" t="s">
        <v>613</v>
      </c>
      <c r="L17" s="1066" t="s">
        <v>1</v>
      </c>
      <c r="M17" s="1066">
        <v>5813</v>
      </c>
      <c r="N17" s="1066" t="s">
        <v>22</v>
      </c>
      <c r="O17" s="194" t="s">
        <v>757</v>
      </c>
      <c r="P17" s="1024" t="s">
        <v>1318</v>
      </c>
      <c r="Q17" s="1025"/>
      <c r="R17" s="274"/>
      <c r="S17" s="274"/>
      <c r="T17" s="274"/>
      <c r="U17" s="274"/>
      <c r="V17" s="232"/>
    </row>
    <row r="18" spans="1:22" s="1369" customFormat="1" x14ac:dyDescent="0.2">
      <c r="A18" s="1368"/>
      <c r="B18" s="1368"/>
      <c r="C18" s="1369" t="s">
        <v>1316</v>
      </c>
      <c r="D18" s="1370">
        <v>20541</v>
      </c>
      <c r="E18" s="1371" t="s">
        <v>24</v>
      </c>
      <c r="F18" s="1371" t="s">
        <v>1309</v>
      </c>
      <c r="G18" s="1372"/>
      <c r="H18" s="1373"/>
      <c r="I18" s="1374"/>
      <c r="J18" s="1375" t="s">
        <v>604</v>
      </c>
      <c r="K18" s="1375" t="s">
        <v>613</v>
      </c>
      <c r="L18" s="1371" t="s">
        <v>0</v>
      </c>
      <c r="M18" s="1371"/>
      <c r="N18" s="1371" t="s">
        <v>22</v>
      </c>
      <c r="O18" s="1368" t="s">
        <v>757</v>
      </c>
      <c r="P18" s="1376" t="s">
        <v>1315</v>
      </c>
      <c r="Q18" s="1377"/>
      <c r="R18" s="1378"/>
      <c r="S18" s="1378"/>
      <c r="T18" s="1378"/>
      <c r="U18" s="1378"/>
      <c r="V18" s="1379"/>
    </row>
    <row r="19" spans="1:22" s="887" customFormat="1" x14ac:dyDescent="0.2">
      <c r="A19" s="96">
        <v>1</v>
      </c>
      <c r="B19" s="96">
        <v>2030</v>
      </c>
      <c r="C19" s="1445" t="s">
        <v>1300</v>
      </c>
      <c r="D19" s="1352">
        <v>20540</v>
      </c>
      <c r="E19" s="1118" t="s">
        <v>24</v>
      </c>
      <c r="F19" s="1118" t="s">
        <v>1301</v>
      </c>
      <c r="G19" s="1353">
        <v>1380895</v>
      </c>
      <c r="H19" s="1116"/>
      <c r="I19" s="1354"/>
      <c r="J19" s="1355" t="s">
        <v>607</v>
      </c>
      <c r="K19" s="1355" t="s">
        <v>612</v>
      </c>
      <c r="L19" s="1118" t="s">
        <v>757</v>
      </c>
      <c r="M19" s="1118"/>
      <c r="N19" s="1118" t="s">
        <v>37</v>
      </c>
      <c r="O19" s="96" t="s">
        <v>757</v>
      </c>
      <c r="P19" s="1017" t="s">
        <v>1312</v>
      </c>
      <c r="Q19" s="1018"/>
      <c r="R19" s="279"/>
      <c r="S19" s="279"/>
      <c r="T19" s="279"/>
      <c r="U19" s="279"/>
      <c r="V19" s="1019"/>
    </row>
    <row r="20" spans="1:22" s="139" customFormat="1" x14ac:dyDescent="0.2">
      <c r="A20" s="194">
        <v>1</v>
      </c>
      <c r="B20" s="194">
        <v>1257</v>
      </c>
      <c r="C20" s="127" t="s">
        <v>1299</v>
      </c>
      <c r="D20" s="1406">
        <v>20538</v>
      </c>
      <c r="E20" s="1066" t="s">
        <v>24</v>
      </c>
      <c r="F20" s="1066" t="s">
        <v>10</v>
      </c>
      <c r="G20" s="1069">
        <v>326978</v>
      </c>
      <c r="H20" s="1065"/>
      <c r="I20" s="1070"/>
      <c r="J20" s="1407" t="s">
        <v>605</v>
      </c>
      <c r="K20" s="1407" t="s">
        <v>613</v>
      </c>
      <c r="L20" s="1066" t="s">
        <v>1</v>
      </c>
      <c r="M20" s="1066">
        <v>5811</v>
      </c>
      <c r="N20" s="1066" t="s">
        <v>22</v>
      </c>
      <c r="O20" s="194" t="s">
        <v>429</v>
      </c>
      <c r="P20" s="1024"/>
      <c r="Q20" s="1025"/>
      <c r="R20" s="274"/>
      <c r="S20" s="274"/>
      <c r="T20" s="274"/>
      <c r="U20" s="274"/>
      <c r="V20" s="232"/>
    </row>
    <row r="21" spans="1:22" s="129" customFormat="1" x14ac:dyDescent="0.2">
      <c r="A21" s="86">
        <v>1</v>
      </c>
      <c r="B21" s="86">
        <v>1258</v>
      </c>
      <c r="C21" s="150" t="s">
        <v>1294</v>
      </c>
      <c r="D21" s="1293">
        <v>20539</v>
      </c>
      <c r="E21" s="1286" t="s">
        <v>24</v>
      </c>
      <c r="F21" s="1286" t="s">
        <v>1295</v>
      </c>
      <c r="G21" s="1351">
        <v>2300944</v>
      </c>
      <c r="H21" s="1287" t="s">
        <v>15</v>
      </c>
      <c r="I21" s="1288"/>
      <c r="J21" s="1289" t="s">
        <v>608</v>
      </c>
      <c r="K21" s="1289" t="s">
        <v>612</v>
      </c>
      <c r="L21" s="1286" t="s">
        <v>0</v>
      </c>
      <c r="M21" s="1286"/>
      <c r="N21" s="1286" t="s">
        <v>1136</v>
      </c>
      <c r="O21" s="86" t="s">
        <v>757</v>
      </c>
      <c r="P21" s="1290" t="s">
        <v>1298</v>
      </c>
      <c r="Q21" s="1291"/>
      <c r="R21" s="1292"/>
      <c r="S21" s="1292"/>
      <c r="T21" s="1292"/>
      <c r="U21" s="1292"/>
      <c r="V21" s="234"/>
    </row>
    <row r="22" spans="1:22" s="871" customFormat="1" x14ac:dyDescent="0.2">
      <c r="A22" s="73">
        <v>1</v>
      </c>
      <c r="B22" s="73">
        <v>2028</v>
      </c>
      <c r="C22" s="1360" t="s">
        <v>1293</v>
      </c>
      <c r="D22" s="1294">
        <v>20537</v>
      </c>
      <c r="E22" s="1295" t="s">
        <v>24</v>
      </c>
      <c r="F22" s="1295" t="s">
        <v>1147</v>
      </c>
      <c r="G22" s="1296">
        <v>468955</v>
      </c>
      <c r="H22" s="1297"/>
      <c r="I22" s="1298"/>
      <c r="J22" s="1299" t="s">
        <v>605</v>
      </c>
      <c r="K22" s="1299" t="s">
        <v>612</v>
      </c>
      <c r="L22" s="1295" t="s">
        <v>757</v>
      </c>
      <c r="M22" s="1295"/>
      <c r="N22" s="1295" t="s">
        <v>1136</v>
      </c>
      <c r="O22" s="73" t="s">
        <v>757</v>
      </c>
      <c r="P22" s="1041" t="s">
        <v>1297</v>
      </c>
      <c r="Q22" s="1042"/>
      <c r="R22" s="1043"/>
      <c r="S22" s="1043"/>
      <c r="T22" s="1043"/>
      <c r="U22" s="1043"/>
      <c r="V22" s="1044"/>
    </row>
    <row r="23" spans="1:22" s="1483" customFormat="1" x14ac:dyDescent="0.2">
      <c r="A23" s="1471">
        <v>1</v>
      </c>
      <c r="B23" s="1471">
        <v>1256</v>
      </c>
      <c r="C23" s="1472" t="s">
        <v>1288</v>
      </c>
      <c r="D23" s="1473">
        <v>20534</v>
      </c>
      <c r="E23" s="1474" t="s">
        <v>24</v>
      </c>
      <c r="F23" s="1474" t="s">
        <v>18</v>
      </c>
      <c r="G23" s="1475">
        <v>405000</v>
      </c>
      <c r="H23" s="1476" t="s">
        <v>0</v>
      </c>
      <c r="I23" s="1477">
        <v>1</v>
      </c>
      <c r="J23" s="1478" t="s">
        <v>608</v>
      </c>
      <c r="K23" s="1478" t="s">
        <v>613</v>
      </c>
      <c r="L23" s="1474" t="s">
        <v>573</v>
      </c>
      <c r="M23" s="1474"/>
      <c r="N23" s="1474" t="s">
        <v>23</v>
      </c>
      <c r="O23" s="1471" t="s">
        <v>429</v>
      </c>
      <c r="P23" s="1479"/>
      <c r="Q23" s="1480"/>
      <c r="R23" s="1481"/>
      <c r="S23" s="1481"/>
      <c r="T23" s="1481"/>
      <c r="U23" s="1481"/>
      <c r="V23" s="1482"/>
    </row>
    <row r="24" spans="1:22" s="871" customFormat="1" hidden="1" x14ac:dyDescent="0.2">
      <c r="A24" s="73">
        <v>1</v>
      </c>
      <c r="B24" s="73"/>
      <c r="C24" s="1360" t="s">
        <v>1287</v>
      </c>
      <c r="D24" s="1294">
        <v>20533</v>
      </c>
      <c r="E24" s="1295" t="s">
        <v>10</v>
      </c>
      <c r="F24" s="1295" t="s">
        <v>10</v>
      </c>
      <c r="G24" s="1296">
        <v>239741</v>
      </c>
      <c r="H24" s="1297"/>
      <c r="I24" s="1298"/>
      <c r="J24" s="1299" t="s">
        <v>605</v>
      </c>
      <c r="K24" s="1299" t="s">
        <v>612</v>
      </c>
      <c r="L24" s="1295" t="s">
        <v>757</v>
      </c>
      <c r="M24" s="1295"/>
      <c r="N24" s="1295" t="s">
        <v>37</v>
      </c>
      <c r="O24" s="73" t="s">
        <v>757</v>
      </c>
      <c r="P24" s="1041" t="s">
        <v>1286</v>
      </c>
      <c r="Q24" s="1042"/>
      <c r="R24" s="1043"/>
      <c r="S24" s="1043"/>
      <c r="T24" s="1043"/>
      <c r="U24" s="1043"/>
      <c r="V24" s="1044"/>
    </row>
    <row r="25" spans="1:22" s="887" customFormat="1" x14ac:dyDescent="0.2">
      <c r="A25" s="96">
        <v>1</v>
      </c>
      <c r="B25" s="96">
        <v>1254</v>
      </c>
      <c r="C25" s="887" t="s">
        <v>1283</v>
      </c>
      <c r="D25" s="1352">
        <v>20531</v>
      </c>
      <c r="E25" s="1118" t="s">
        <v>24</v>
      </c>
      <c r="F25" s="1118" t="s">
        <v>1147</v>
      </c>
      <c r="G25" s="1353">
        <v>479943</v>
      </c>
      <c r="H25" s="1116"/>
      <c r="I25" s="1354"/>
      <c r="J25" s="1355" t="s">
        <v>607</v>
      </c>
      <c r="K25" s="1355" t="s">
        <v>612</v>
      </c>
      <c r="L25" s="1118" t="s">
        <v>757</v>
      </c>
      <c r="M25" s="1118"/>
      <c r="N25" s="1118" t="s">
        <v>37</v>
      </c>
      <c r="O25" s="96" t="s">
        <v>757</v>
      </c>
      <c r="P25" s="1017" t="s">
        <v>1284</v>
      </c>
      <c r="Q25" s="1018"/>
      <c r="R25" s="279"/>
      <c r="S25" s="279"/>
      <c r="T25" s="279"/>
      <c r="U25" s="279"/>
      <c r="V25" s="1019"/>
    </row>
    <row r="26" spans="1:22" s="847" customFormat="1" x14ac:dyDescent="0.2">
      <c r="A26" s="38"/>
      <c r="B26" s="38">
        <v>2041</v>
      </c>
      <c r="C26" s="1405" t="s">
        <v>1290</v>
      </c>
      <c r="D26" s="1316">
        <v>20536</v>
      </c>
      <c r="E26" s="1317" t="s">
        <v>24</v>
      </c>
      <c r="F26" s="1317" t="s">
        <v>11</v>
      </c>
      <c r="G26" s="1318">
        <v>1422043.77</v>
      </c>
      <c r="H26" s="1319"/>
      <c r="I26" s="1320"/>
      <c r="J26" s="1321" t="s">
        <v>608</v>
      </c>
      <c r="K26" s="1321" t="s">
        <v>612</v>
      </c>
      <c r="L26" s="1317" t="s">
        <v>1</v>
      </c>
      <c r="M26" s="1317">
        <v>5783</v>
      </c>
      <c r="N26" s="1317" t="s">
        <v>37</v>
      </c>
      <c r="O26" s="38" t="s">
        <v>429</v>
      </c>
      <c r="P26" s="1005"/>
      <c r="Q26" s="1054"/>
      <c r="R26" s="333"/>
      <c r="S26" s="333"/>
      <c r="T26" s="333"/>
      <c r="U26" s="333"/>
      <c r="V26" s="848"/>
    </row>
    <row r="27" spans="1:22" s="887" customFormat="1" x14ac:dyDescent="0.2">
      <c r="A27" s="96">
        <v>1</v>
      </c>
      <c r="B27" s="96">
        <v>1253</v>
      </c>
      <c r="C27" s="1445" t="s">
        <v>1281</v>
      </c>
      <c r="D27" s="1352">
        <v>20530</v>
      </c>
      <c r="E27" s="1118" t="s">
        <v>24</v>
      </c>
      <c r="F27" s="1118" t="s">
        <v>1254</v>
      </c>
      <c r="G27" s="1353">
        <v>852789</v>
      </c>
      <c r="H27" s="1116"/>
      <c r="I27" s="1354"/>
      <c r="J27" s="1355" t="s">
        <v>605</v>
      </c>
      <c r="K27" s="1355" t="s">
        <v>612</v>
      </c>
      <c r="L27" s="1118" t="s">
        <v>757</v>
      </c>
      <c r="M27" s="1118"/>
      <c r="N27" s="1118" t="s">
        <v>37</v>
      </c>
      <c r="O27" s="96" t="s">
        <v>757</v>
      </c>
      <c r="P27" s="1017" t="s">
        <v>1282</v>
      </c>
      <c r="Q27" s="1018"/>
      <c r="R27" s="279"/>
      <c r="S27" s="279"/>
      <c r="T27" s="279"/>
      <c r="U27" s="279"/>
      <c r="V27" s="1019"/>
    </row>
    <row r="28" spans="1:22" s="847" customFormat="1" hidden="1" x14ac:dyDescent="0.2">
      <c r="A28" s="38">
        <v>1</v>
      </c>
      <c r="B28" s="38"/>
      <c r="C28" s="1405" t="s">
        <v>1289</v>
      </c>
      <c r="D28" s="1316">
        <v>20535</v>
      </c>
      <c r="E28" s="1317" t="s">
        <v>10</v>
      </c>
      <c r="F28" s="1317" t="s">
        <v>10</v>
      </c>
      <c r="G28" s="1318">
        <v>27600</v>
      </c>
      <c r="H28" s="1319"/>
      <c r="I28" s="1320"/>
      <c r="J28" s="1321" t="s">
        <v>609</v>
      </c>
      <c r="K28" s="1321" t="s">
        <v>612</v>
      </c>
      <c r="L28" s="1317" t="s">
        <v>1</v>
      </c>
      <c r="M28" s="1317">
        <v>5804</v>
      </c>
      <c r="N28" s="1317" t="s">
        <v>37</v>
      </c>
      <c r="O28" s="38" t="s">
        <v>429</v>
      </c>
      <c r="P28" s="1005"/>
      <c r="Q28" s="1054"/>
      <c r="R28" s="333"/>
      <c r="S28" s="333"/>
      <c r="T28" s="333"/>
      <c r="U28" s="333"/>
      <c r="V28" s="848"/>
    </row>
    <row r="29" spans="1:22" s="887" customFormat="1" hidden="1" x14ac:dyDescent="0.2">
      <c r="A29" s="96">
        <v>1</v>
      </c>
      <c r="B29" s="96"/>
      <c r="C29" s="887" t="s">
        <v>1285</v>
      </c>
      <c r="D29" s="1352">
        <v>20532</v>
      </c>
      <c r="E29" s="1118" t="s">
        <v>10</v>
      </c>
      <c r="F29" s="1118" t="s">
        <v>10</v>
      </c>
      <c r="G29" s="1353">
        <v>12300</v>
      </c>
      <c r="H29" s="1116"/>
      <c r="I29" s="1354"/>
      <c r="J29" s="1355" t="s">
        <v>609</v>
      </c>
      <c r="K29" s="1355" t="s">
        <v>612</v>
      </c>
      <c r="L29" s="1118" t="s">
        <v>757</v>
      </c>
      <c r="M29" s="1118"/>
      <c r="N29" s="1118" t="s">
        <v>37</v>
      </c>
      <c r="O29" s="96" t="s">
        <v>429</v>
      </c>
      <c r="P29" s="1017"/>
      <c r="Q29" s="1018"/>
      <c r="R29" s="279"/>
      <c r="S29" s="279"/>
      <c r="T29" s="279"/>
      <c r="U29" s="279"/>
      <c r="V29" s="1019"/>
    </row>
    <row r="30" spans="1:22" s="1483" customFormat="1" x14ac:dyDescent="0.2">
      <c r="A30" s="1471">
        <v>1</v>
      </c>
      <c r="B30" s="1471"/>
      <c r="C30" s="1472" t="s">
        <v>1279</v>
      </c>
      <c r="D30" s="1473">
        <v>20529</v>
      </c>
      <c r="E30" s="1474" t="s">
        <v>24</v>
      </c>
      <c r="F30" s="1474" t="s">
        <v>10</v>
      </c>
      <c r="G30" s="1475">
        <v>687495.42</v>
      </c>
      <c r="H30" s="1476"/>
      <c r="I30" s="1477"/>
      <c r="J30" s="1478" t="s">
        <v>604</v>
      </c>
      <c r="K30" s="1478" t="s">
        <v>612</v>
      </c>
      <c r="L30" s="1474" t="s">
        <v>573</v>
      </c>
      <c r="M30" s="1474"/>
      <c r="N30" s="1474" t="s">
        <v>37</v>
      </c>
      <c r="O30" s="1471" t="s">
        <v>757</v>
      </c>
      <c r="P30" s="1479" t="s">
        <v>1280</v>
      </c>
      <c r="Q30" s="1480"/>
      <c r="R30" s="1481"/>
      <c r="S30" s="1481"/>
      <c r="T30" s="1481"/>
      <c r="U30" s="1481"/>
      <c r="V30" s="1482"/>
    </row>
    <row r="31" spans="1:22" s="871" customFormat="1" x14ac:dyDescent="0.2">
      <c r="A31" s="73">
        <v>1</v>
      </c>
      <c r="B31" s="73"/>
      <c r="C31" s="1360" t="s">
        <v>1277</v>
      </c>
      <c r="D31" s="1294">
        <v>20527</v>
      </c>
      <c r="E31" s="1295" t="s">
        <v>24</v>
      </c>
      <c r="F31" s="1295" t="s">
        <v>10</v>
      </c>
      <c r="G31" s="1296">
        <v>601201</v>
      </c>
      <c r="H31" s="1297" t="s">
        <v>0</v>
      </c>
      <c r="I31" s="1298">
        <v>1</v>
      </c>
      <c r="J31" s="1299" t="s">
        <v>605</v>
      </c>
      <c r="K31" s="1299" t="s">
        <v>612</v>
      </c>
      <c r="L31" s="1295" t="s">
        <v>757</v>
      </c>
      <c r="M31" s="1295"/>
      <c r="N31" s="1295" t="s">
        <v>37</v>
      </c>
      <c r="O31" s="73" t="s">
        <v>429</v>
      </c>
      <c r="P31" s="1041"/>
      <c r="Q31" s="1042"/>
      <c r="R31" s="1043"/>
      <c r="S31" s="1043"/>
      <c r="T31" s="1043"/>
      <c r="U31" s="1043"/>
      <c r="V31" s="1044"/>
    </row>
    <row r="32" spans="1:22" s="871" customFormat="1" x14ac:dyDescent="0.2">
      <c r="A32" s="73">
        <v>1</v>
      </c>
      <c r="B32" s="73"/>
      <c r="C32" s="1360" t="s">
        <v>1276</v>
      </c>
      <c r="D32" s="1294">
        <v>20526</v>
      </c>
      <c r="E32" s="1295" t="s">
        <v>24</v>
      </c>
      <c r="F32" s="1295" t="s">
        <v>10</v>
      </c>
      <c r="G32" s="1296">
        <v>495974</v>
      </c>
      <c r="H32" s="1297"/>
      <c r="I32" s="1298"/>
      <c r="J32" s="1299" t="s">
        <v>609</v>
      </c>
      <c r="K32" s="1299" t="s">
        <v>612</v>
      </c>
      <c r="L32" s="1295" t="s">
        <v>757</v>
      </c>
      <c r="M32" s="1295"/>
      <c r="N32" s="1295" t="s">
        <v>37</v>
      </c>
      <c r="O32" s="73" t="s">
        <v>429</v>
      </c>
      <c r="P32" s="1041"/>
      <c r="Q32" s="1042"/>
      <c r="R32" s="1043"/>
      <c r="S32" s="1043"/>
      <c r="T32" s="1043"/>
      <c r="U32" s="1043"/>
      <c r="V32" s="1044"/>
    </row>
    <row r="33" spans="1:22" s="126" customFormat="1" x14ac:dyDescent="0.2">
      <c r="A33" s="54">
        <v>1</v>
      </c>
      <c r="B33" s="54">
        <v>1229</v>
      </c>
      <c r="C33" s="1361" t="s">
        <v>1391</v>
      </c>
      <c r="D33" s="1362">
        <v>20525</v>
      </c>
      <c r="E33" s="1363" t="s">
        <v>24</v>
      </c>
      <c r="F33" s="1363" t="s">
        <v>1259</v>
      </c>
      <c r="G33" s="1364">
        <v>8853981</v>
      </c>
      <c r="H33" s="1365" t="s">
        <v>15</v>
      </c>
      <c r="I33" s="1366">
        <v>2</v>
      </c>
      <c r="J33" s="1367" t="s">
        <v>604</v>
      </c>
      <c r="K33" s="1367" t="s">
        <v>612</v>
      </c>
      <c r="L33" s="1363" t="s">
        <v>1</v>
      </c>
      <c r="M33" s="1363">
        <v>5817</v>
      </c>
      <c r="N33" s="1363" t="s">
        <v>22</v>
      </c>
      <c r="O33" s="54" t="s">
        <v>757</v>
      </c>
      <c r="P33" s="1038" t="s">
        <v>1275</v>
      </c>
      <c r="Q33" s="1039" t="s">
        <v>1399</v>
      </c>
      <c r="R33" s="1040"/>
      <c r="S33" s="1040"/>
      <c r="T33" s="1040"/>
      <c r="U33" s="1040"/>
      <c r="V33" s="245"/>
    </row>
    <row r="34" spans="1:22" s="883" customFormat="1" x14ac:dyDescent="0.2">
      <c r="A34" s="26">
        <v>1</v>
      </c>
      <c r="B34" s="26">
        <v>1228</v>
      </c>
      <c r="C34" s="1500" t="s">
        <v>1274</v>
      </c>
      <c r="D34" s="1307">
        <v>20524</v>
      </c>
      <c r="E34" s="1308" t="s">
        <v>24</v>
      </c>
      <c r="F34" s="1308" t="s">
        <v>11</v>
      </c>
      <c r="G34" s="1309">
        <v>700000</v>
      </c>
      <c r="H34" s="1310" t="s">
        <v>15</v>
      </c>
      <c r="I34" s="1311">
        <v>2</v>
      </c>
      <c r="J34" s="1312" t="s">
        <v>604</v>
      </c>
      <c r="K34" s="1312" t="s">
        <v>613</v>
      </c>
      <c r="L34" s="1308" t="s">
        <v>1</v>
      </c>
      <c r="M34" s="1308">
        <v>5803</v>
      </c>
      <c r="N34" s="1308" t="s">
        <v>37</v>
      </c>
      <c r="O34" s="26" t="s">
        <v>757</v>
      </c>
      <c r="P34" s="1313"/>
      <c r="Q34" s="1314"/>
      <c r="R34" s="1315"/>
      <c r="S34" s="1315"/>
      <c r="T34" s="1315"/>
      <c r="U34" s="1315"/>
      <c r="V34" s="876"/>
    </row>
    <row r="35" spans="1:22" s="871" customFormat="1" x14ac:dyDescent="0.2">
      <c r="A35" s="73">
        <v>1</v>
      </c>
      <c r="B35" s="73">
        <v>1225</v>
      </c>
      <c r="C35" s="1360" t="s">
        <v>1269</v>
      </c>
      <c r="D35" s="1294">
        <v>20522</v>
      </c>
      <c r="E35" s="1295" t="s">
        <v>24</v>
      </c>
      <c r="F35" s="1295" t="s">
        <v>1258</v>
      </c>
      <c r="G35" s="1296">
        <v>2500925</v>
      </c>
      <c r="H35" s="1297" t="s">
        <v>15</v>
      </c>
      <c r="I35" s="1298">
        <v>3</v>
      </c>
      <c r="J35" s="1299" t="s">
        <v>604</v>
      </c>
      <c r="K35" s="1299" t="s">
        <v>613</v>
      </c>
      <c r="L35" s="1295" t="s">
        <v>757</v>
      </c>
      <c r="M35" s="1295"/>
      <c r="N35" s="1295" t="s">
        <v>22</v>
      </c>
      <c r="O35" s="73" t="s">
        <v>757</v>
      </c>
      <c r="P35" s="1041" t="s">
        <v>1270</v>
      </c>
      <c r="Q35" s="1042"/>
      <c r="R35" s="1043"/>
      <c r="S35" s="1043"/>
      <c r="T35" s="1043"/>
      <c r="U35" s="1043"/>
      <c r="V35" s="1044"/>
    </row>
    <row r="36" spans="1:22" s="126" customFormat="1" x14ac:dyDescent="0.2">
      <c r="A36" s="54">
        <v>1</v>
      </c>
      <c r="B36" s="54">
        <v>1227</v>
      </c>
      <c r="C36" s="1361" t="s">
        <v>1273</v>
      </c>
      <c r="D36" s="1362">
        <v>20523</v>
      </c>
      <c r="E36" s="1363" t="s">
        <v>24</v>
      </c>
      <c r="F36" s="1363" t="s">
        <v>11</v>
      </c>
      <c r="G36" s="1364">
        <v>580000</v>
      </c>
      <c r="H36" s="1365" t="s">
        <v>15</v>
      </c>
      <c r="I36" s="1366">
        <v>2</v>
      </c>
      <c r="J36" s="1367" t="s">
        <v>604</v>
      </c>
      <c r="K36" s="1367" t="s">
        <v>613</v>
      </c>
      <c r="L36" s="1363" t="s">
        <v>1</v>
      </c>
      <c r="M36" s="1363">
        <v>5802</v>
      </c>
      <c r="N36" s="1363" t="s">
        <v>37</v>
      </c>
      <c r="O36" s="54" t="s">
        <v>757</v>
      </c>
      <c r="P36" s="1038" t="s">
        <v>1241</v>
      </c>
      <c r="Q36" s="1039"/>
      <c r="R36" s="1040"/>
      <c r="S36" s="1040"/>
      <c r="T36" s="1040"/>
      <c r="U36" s="1040"/>
      <c r="V36" s="245"/>
    </row>
    <row r="37" spans="1:22" s="887" customFormat="1" x14ac:dyDescent="0.2">
      <c r="A37" s="96"/>
      <c r="B37" s="96"/>
      <c r="C37" s="887" t="s">
        <v>1278</v>
      </c>
      <c r="D37" s="1352">
        <v>20528</v>
      </c>
      <c r="E37" s="1118" t="s">
        <v>24</v>
      </c>
      <c r="F37" s="1118" t="s">
        <v>11</v>
      </c>
      <c r="G37" s="1353">
        <v>1422043.77</v>
      </c>
      <c r="H37" s="1116"/>
      <c r="I37" s="1354"/>
      <c r="J37" s="1355" t="s">
        <v>608</v>
      </c>
      <c r="K37" s="1355" t="s">
        <v>612</v>
      </c>
      <c r="L37" s="1118" t="s">
        <v>757</v>
      </c>
      <c r="M37" s="1118"/>
      <c r="N37" s="1118" t="s">
        <v>37</v>
      </c>
      <c r="O37" s="96" t="s">
        <v>429</v>
      </c>
      <c r="P37" s="1017"/>
      <c r="Q37" s="1018"/>
      <c r="R37" s="279"/>
      <c r="S37" s="279"/>
      <c r="T37" s="279"/>
      <c r="U37" s="279"/>
      <c r="V37" s="1019"/>
    </row>
    <row r="38" spans="1:22" s="139" customFormat="1" x14ac:dyDescent="0.2">
      <c r="A38" s="194">
        <v>1</v>
      </c>
      <c r="B38" s="194">
        <v>1224</v>
      </c>
      <c r="C38" s="127" t="s">
        <v>1332</v>
      </c>
      <c r="D38" s="1406">
        <v>20521</v>
      </c>
      <c r="E38" s="1066" t="s">
        <v>24</v>
      </c>
      <c r="F38" s="1066" t="s">
        <v>1221</v>
      </c>
      <c r="G38" s="1069">
        <v>482478</v>
      </c>
      <c r="H38" s="1065" t="s">
        <v>0</v>
      </c>
      <c r="I38" s="1070">
        <v>1</v>
      </c>
      <c r="J38" s="1407" t="s">
        <v>604</v>
      </c>
      <c r="K38" s="1407" t="s">
        <v>613</v>
      </c>
      <c r="L38" s="1066" t="s">
        <v>1</v>
      </c>
      <c r="M38" s="1066">
        <v>5808</v>
      </c>
      <c r="N38" s="1066" t="s">
        <v>37</v>
      </c>
      <c r="O38" s="194" t="s">
        <v>757</v>
      </c>
      <c r="P38" s="1024" t="s">
        <v>1268</v>
      </c>
      <c r="Q38" s="1025"/>
      <c r="R38" s="274"/>
      <c r="S38" s="274"/>
      <c r="T38" s="274"/>
      <c r="U38" s="274"/>
      <c r="V38" s="232"/>
    </row>
    <row r="39" spans="1:22" s="847" customFormat="1" x14ac:dyDescent="0.2">
      <c r="A39" s="38">
        <v>1</v>
      </c>
      <c r="B39" s="38">
        <v>381</v>
      </c>
      <c r="C39" s="1405" t="s">
        <v>1253</v>
      </c>
      <c r="D39" s="1316">
        <v>20516</v>
      </c>
      <c r="E39" s="1317" t="s">
        <v>24</v>
      </c>
      <c r="F39" s="1317" t="s">
        <v>1254</v>
      </c>
      <c r="G39" s="1318">
        <v>1350000</v>
      </c>
      <c r="H39" s="1319" t="s">
        <v>15</v>
      </c>
      <c r="I39" s="1320">
        <v>2</v>
      </c>
      <c r="J39" s="1321" t="s">
        <v>606</v>
      </c>
      <c r="K39" s="1321" t="s">
        <v>613</v>
      </c>
      <c r="L39" s="1317" t="s">
        <v>1</v>
      </c>
      <c r="M39" s="1317">
        <v>5816</v>
      </c>
      <c r="N39" s="1317" t="s">
        <v>23</v>
      </c>
      <c r="O39" s="38" t="s">
        <v>757</v>
      </c>
      <c r="P39" s="1005" t="s">
        <v>1255</v>
      </c>
      <c r="Q39" s="1054"/>
      <c r="R39" s="333"/>
      <c r="S39" s="333"/>
      <c r="T39" s="333"/>
      <c r="U39" s="333"/>
      <c r="V39" s="848"/>
    </row>
    <row r="40" spans="1:22" s="1323" customFormat="1" x14ac:dyDescent="0.2">
      <c r="A40" s="1322"/>
      <c r="B40" s="1322"/>
      <c r="C40" s="1323" t="s">
        <v>1256</v>
      </c>
      <c r="D40" s="1324">
        <v>20517</v>
      </c>
      <c r="E40" s="1325" t="s">
        <v>24</v>
      </c>
      <c r="F40" s="1325" t="s">
        <v>1257</v>
      </c>
      <c r="G40" s="1326"/>
      <c r="H40" s="1327"/>
      <c r="I40" s="1328"/>
      <c r="J40" s="1329" t="s">
        <v>605</v>
      </c>
      <c r="K40" s="1329" t="s">
        <v>613</v>
      </c>
      <c r="L40" s="1325" t="s">
        <v>0</v>
      </c>
      <c r="M40" s="1325"/>
      <c r="N40" s="1325"/>
      <c r="O40" s="1322" t="s">
        <v>757</v>
      </c>
      <c r="P40" s="1330" t="s">
        <v>1262</v>
      </c>
      <c r="Q40" s="1331"/>
      <c r="R40" s="1332"/>
      <c r="S40" s="1332"/>
      <c r="T40" s="1332"/>
      <c r="U40" s="1332"/>
      <c r="V40" s="1333"/>
    </row>
    <row r="41" spans="1:22" s="887" customFormat="1" hidden="1" x14ac:dyDescent="0.2">
      <c r="A41" s="96">
        <v>1</v>
      </c>
      <c r="B41" s="96"/>
      <c r="C41" s="887" t="s">
        <v>1267</v>
      </c>
      <c r="D41" s="1352">
        <v>20520</v>
      </c>
      <c r="E41" s="1118" t="s">
        <v>10</v>
      </c>
      <c r="F41" s="1118" t="s">
        <v>10</v>
      </c>
      <c r="G41" s="1353">
        <v>70770</v>
      </c>
      <c r="H41" s="1116"/>
      <c r="I41" s="1354"/>
      <c r="J41" s="1355" t="s">
        <v>609</v>
      </c>
      <c r="K41" s="1355" t="s">
        <v>612</v>
      </c>
      <c r="L41" s="1118" t="s">
        <v>757</v>
      </c>
      <c r="M41" s="1118"/>
      <c r="N41" s="1118" t="s">
        <v>37</v>
      </c>
      <c r="O41" s="96" t="s">
        <v>429</v>
      </c>
      <c r="P41" s="1017"/>
      <c r="Q41" s="1018"/>
      <c r="R41" s="279"/>
      <c r="S41" s="279"/>
      <c r="T41" s="279"/>
      <c r="U41" s="279"/>
      <c r="V41" s="1019"/>
    </row>
    <row r="42" spans="1:22" s="887" customFormat="1" x14ac:dyDescent="0.2">
      <c r="A42" s="96"/>
      <c r="B42" s="96"/>
      <c r="C42" s="1445" t="s">
        <v>1263</v>
      </c>
      <c r="D42" s="1352">
        <v>20519</v>
      </c>
      <c r="E42" s="1118" t="s">
        <v>24</v>
      </c>
      <c r="F42" s="1118" t="s">
        <v>11</v>
      </c>
      <c r="G42" s="1353">
        <v>908442</v>
      </c>
      <c r="H42" s="1116"/>
      <c r="I42" s="1354"/>
      <c r="J42" s="1355" t="s">
        <v>607</v>
      </c>
      <c r="K42" s="1355" t="s">
        <v>612</v>
      </c>
      <c r="L42" s="1118" t="s">
        <v>757</v>
      </c>
      <c r="M42" s="1118"/>
      <c r="N42" s="1118" t="s">
        <v>37</v>
      </c>
      <c r="O42" s="96" t="s">
        <v>757</v>
      </c>
      <c r="P42" s="1017" t="s">
        <v>1264</v>
      </c>
      <c r="Q42" s="1018"/>
      <c r="R42" s="279"/>
      <c r="S42" s="279"/>
      <c r="T42" s="279"/>
      <c r="U42" s="279"/>
      <c r="V42" s="1019"/>
    </row>
    <row r="43" spans="1:22" s="145" customFormat="1" hidden="1" x14ac:dyDescent="0.2">
      <c r="A43" s="87">
        <v>1</v>
      </c>
      <c r="B43" s="87"/>
      <c r="C43" s="146" t="s">
        <v>1261</v>
      </c>
      <c r="D43" s="1263">
        <v>20518</v>
      </c>
      <c r="E43" s="956" t="s">
        <v>394</v>
      </c>
      <c r="F43" s="956" t="s">
        <v>14</v>
      </c>
      <c r="G43" s="1045">
        <v>43263</v>
      </c>
      <c r="H43" s="1248"/>
      <c r="I43" s="961"/>
      <c r="J43" s="1143" t="s">
        <v>609</v>
      </c>
      <c r="K43" s="1143" t="s">
        <v>612</v>
      </c>
      <c r="L43" s="956" t="s">
        <v>1</v>
      </c>
      <c r="M43" s="956"/>
      <c r="N43" s="956" t="s">
        <v>37</v>
      </c>
      <c r="O43" s="87" t="s">
        <v>429</v>
      </c>
      <c r="P43" s="1006"/>
      <c r="Q43" s="1001"/>
      <c r="R43" s="350"/>
      <c r="S43" s="350"/>
      <c r="T43" s="350"/>
      <c r="U43" s="350"/>
      <c r="V43" s="227"/>
    </row>
    <row r="44" spans="1:22" s="139" customFormat="1" x14ac:dyDescent="0.2">
      <c r="A44" s="194">
        <v>1</v>
      </c>
      <c r="B44" s="194">
        <v>1223</v>
      </c>
      <c r="C44" s="127" t="s">
        <v>1336</v>
      </c>
      <c r="D44" s="1406">
        <v>20515</v>
      </c>
      <c r="E44" s="1066" t="s">
        <v>24</v>
      </c>
      <c r="F44" s="1066" t="s">
        <v>1235</v>
      </c>
      <c r="G44" s="1069">
        <v>6712093.4000000004</v>
      </c>
      <c r="H44" s="1065" t="s">
        <v>15</v>
      </c>
      <c r="I44" s="1070">
        <v>2</v>
      </c>
      <c r="J44" s="1407" t="s">
        <v>604</v>
      </c>
      <c r="K44" s="1407" t="s">
        <v>613</v>
      </c>
      <c r="L44" s="1066" t="s">
        <v>1</v>
      </c>
      <c r="M44" s="1066">
        <v>5809</v>
      </c>
      <c r="N44" s="1066" t="s">
        <v>37</v>
      </c>
      <c r="O44" s="194" t="s">
        <v>757</v>
      </c>
      <c r="P44" s="1024" t="s">
        <v>1251</v>
      </c>
      <c r="Q44" s="1025"/>
      <c r="R44" s="274"/>
      <c r="S44" s="274"/>
      <c r="T44" s="274"/>
      <c r="U44" s="274"/>
      <c r="V44" s="232"/>
    </row>
    <row r="45" spans="1:22" s="887" customFormat="1" hidden="1" x14ac:dyDescent="0.2">
      <c r="A45" s="96">
        <v>1</v>
      </c>
      <c r="B45" s="96"/>
      <c r="C45" s="887" t="s">
        <v>1250</v>
      </c>
      <c r="D45" s="1352">
        <v>20514</v>
      </c>
      <c r="E45" s="1118" t="s">
        <v>10</v>
      </c>
      <c r="F45" s="1118" t="s">
        <v>10</v>
      </c>
      <c r="G45" s="1353">
        <v>1889146</v>
      </c>
      <c r="H45" s="1116" t="s">
        <v>0</v>
      </c>
      <c r="I45" s="1354">
        <v>1</v>
      </c>
      <c r="J45" s="1355" t="s">
        <v>609</v>
      </c>
      <c r="K45" s="1355" t="s">
        <v>612</v>
      </c>
      <c r="L45" s="1118" t="s">
        <v>757</v>
      </c>
      <c r="M45" s="1118"/>
      <c r="N45" s="1118" t="s">
        <v>37</v>
      </c>
      <c r="O45" s="96" t="s">
        <v>429</v>
      </c>
      <c r="P45" s="1017"/>
      <c r="Q45" s="1018"/>
      <c r="R45" s="279"/>
      <c r="S45" s="279"/>
      <c r="T45" s="279"/>
      <c r="U45" s="279"/>
      <c r="V45" s="1019"/>
    </row>
    <row r="46" spans="1:22" s="847" customFormat="1" hidden="1" x14ac:dyDescent="0.2">
      <c r="A46" s="38">
        <v>1</v>
      </c>
      <c r="B46" s="38"/>
      <c r="C46" s="847" t="s">
        <v>1249</v>
      </c>
      <c r="D46" s="1316">
        <v>20513</v>
      </c>
      <c r="E46" s="1317" t="s">
        <v>10</v>
      </c>
      <c r="F46" s="1317" t="s">
        <v>10</v>
      </c>
      <c r="G46" s="1318">
        <v>226842</v>
      </c>
      <c r="H46" s="1319" t="s">
        <v>0</v>
      </c>
      <c r="I46" s="1320">
        <v>1</v>
      </c>
      <c r="J46" s="1321" t="s">
        <v>609</v>
      </c>
      <c r="K46" s="1321" t="s">
        <v>612</v>
      </c>
      <c r="L46" s="1317" t="s">
        <v>1</v>
      </c>
      <c r="M46" s="1317">
        <v>5810</v>
      </c>
      <c r="N46" s="1317" t="s">
        <v>37</v>
      </c>
      <c r="O46" s="38" t="s">
        <v>429</v>
      </c>
      <c r="P46" s="1005"/>
      <c r="Q46" s="1054"/>
      <c r="R46" s="333"/>
      <c r="S46" s="333"/>
      <c r="T46" s="333"/>
      <c r="U46" s="333"/>
      <c r="V46" s="848"/>
    </row>
    <row r="47" spans="1:22" s="847" customFormat="1" hidden="1" x14ac:dyDescent="0.2">
      <c r="A47" s="38">
        <v>1</v>
      </c>
      <c r="B47" s="38"/>
      <c r="C47" s="847" t="s">
        <v>1248</v>
      </c>
      <c r="D47" s="1316">
        <v>20512</v>
      </c>
      <c r="E47" s="1317" t="s">
        <v>10</v>
      </c>
      <c r="F47" s="1317" t="s">
        <v>10</v>
      </c>
      <c r="G47" s="1318">
        <v>22160</v>
      </c>
      <c r="H47" s="1319"/>
      <c r="I47" s="1320"/>
      <c r="J47" s="1321" t="s">
        <v>609</v>
      </c>
      <c r="K47" s="1321" t="s">
        <v>612</v>
      </c>
      <c r="L47" s="1317" t="s">
        <v>1</v>
      </c>
      <c r="M47" s="1317">
        <v>5799</v>
      </c>
      <c r="N47" s="1317" t="s">
        <v>37</v>
      </c>
      <c r="O47" s="38" t="s">
        <v>429</v>
      </c>
      <c r="P47" s="1005"/>
      <c r="Q47" s="1054"/>
      <c r="R47" s="333"/>
      <c r="S47" s="333"/>
      <c r="T47" s="333"/>
      <c r="U47" s="333"/>
      <c r="V47" s="848"/>
    </row>
    <row r="48" spans="1:22" s="871" customFormat="1" hidden="1" x14ac:dyDescent="0.2">
      <c r="A48" s="73">
        <v>1</v>
      </c>
      <c r="B48" s="73"/>
      <c r="C48" s="871" t="s">
        <v>1247</v>
      </c>
      <c r="D48" s="1294">
        <v>20511</v>
      </c>
      <c r="E48" s="1295" t="s">
        <v>10</v>
      </c>
      <c r="F48" s="1295" t="s">
        <v>10</v>
      </c>
      <c r="G48" s="1296">
        <v>70510</v>
      </c>
      <c r="H48" s="1297"/>
      <c r="I48" s="1298"/>
      <c r="J48" s="1299" t="s">
        <v>609</v>
      </c>
      <c r="K48" s="1299" t="s">
        <v>612</v>
      </c>
      <c r="L48" s="1295" t="s">
        <v>757</v>
      </c>
      <c r="M48" s="1295"/>
      <c r="N48" s="1295" t="s">
        <v>37</v>
      </c>
      <c r="O48" s="73" t="s">
        <v>429</v>
      </c>
      <c r="P48" s="1041"/>
      <c r="Q48" s="1042"/>
      <c r="R48" s="1043"/>
      <c r="S48" s="1043"/>
      <c r="T48" s="1043"/>
      <c r="U48" s="1043"/>
      <c r="V48" s="1044"/>
    </row>
    <row r="49" spans="1:22" s="1369" customFormat="1" hidden="1" x14ac:dyDescent="0.2">
      <c r="A49" s="1368"/>
      <c r="B49" s="1368"/>
      <c r="C49" s="1369" t="s">
        <v>1245</v>
      </c>
      <c r="D49" s="1370">
        <v>20510</v>
      </c>
      <c r="E49" s="1371" t="s">
        <v>394</v>
      </c>
      <c r="F49" s="1371" t="s">
        <v>1246</v>
      </c>
      <c r="G49" s="1372"/>
      <c r="H49" s="1373"/>
      <c r="I49" s="1374"/>
      <c r="J49" s="1375" t="s">
        <v>609</v>
      </c>
      <c r="K49" s="1375" t="s">
        <v>612</v>
      </c>
      <c r="L49" s="1371" t="s">
        <v>0</v>
      </c>
      <c r="M49" s="1371"/>
      <c r="N49" s="1371" t="s">
        <v>37</v>
      </c>
      <c r="O49" s="1368" t="s">
        <v>429</v>
      </c>
      <c r="P49" s="1376"/>
      <c r="Q49" s="1377"/>
      <c r="R49" s="1378"/>
      <c r="S49" s="1378"/>
      <c r="T49" s="1378"/>
      <c r="U49" s="1378"/>
      <c r="V49" s="1379"/>
    </row>
    <row r="50" spans="1:22" s="883" customFormat="1" x14ac:dyDescent="0.2">
      <c r="A50" s="26">
        <v>1</v>
      </c>
      <c r="B50" s="26"/>
      <c r="C50" s="883" t="s">
        <v>1244</v>
      </c>
      <c r="D50" s="1307">
        <v>20509</v>
      </c>
      <c r="E50" s="1308" t="s">
        <v>24</v>
      </c>
      <c r="F50" s="1308" t="s">
        <v>10</v>
      </c>
      <c r="G50" s="1309">
        <v>39800</v>
      </c>
      <c r="H50" s="1310"/>
      <c r="I50" s="1311"/>
      <c r="J50" s="1312" t="s">
        <v>609</v>
      </c>
      <c r="K50" s="1312" t="s">
        <v>612</v>
      </c>
      <c r="L50" s="1308" t="s">
        <v>1</v>
      </c>
      <c r="M50" s="1308">
        <v>5796</v>
      </c>
      <c r="N50" s="1308" t="s">
        <v>23</v>
      </c>
      <c r="O50" s="26" t="s">
        <v>429</v>
      </c>
      <c r="P50" s="1313"/>
      <c r="Q50" s="1314"/>
      <c r="R50" s="1315"/>
      <c r="S50" s="1315"/>
      <c r="T50" s="1315"/>
      <c r="U50" s="1315"/>
      <c r="V50" s="876"/>
    </row>
    <row r="51" spans="1:22" s="871" customFormat="1" hidden="1" x14ac:dyDescent="0.2">
      <c r="A51" s="73">
        <v>1</v>
      </c>
      <c r="B51" s="73"/>
      <c r="C51" s="871" t="s">
        <v>1243</v>
      </c>
      <c r="D51" s="1294">
        <v>20508</v>
      </c>
      <c r="E51" s="1295" t="s">
        <v>10</v>
      </c>
      <c r="F51" s="1295" t="s">
        <v>10</v>
      </c>
      <c r="G51" s="1296">
        <v>312245</v>
      </c>
      <c r="H51" s="1297"/>
      <c r="I51" s="1298"/>
      <c r="J51" s="1299" t="s">
        <v>609</v>
      </c>
      <c r="K51" s="1299" t="s">
        <v>612</v>
      </c>
      <c r="L51" s="1295" t="s">
        <v>757</v>
      </c>
      <c r="M51" s="1295"/>
      <c r="N51" s="1295" t="s">
        <v>37</v>
      </c>
      <c r="O51" s="73" t="s">
        <v>429</v>
      </c>
      <c r="P51" s="1041"/>
      <c r="Q51" s="1042"/>
      <c r="R51" s="1043"/>
      <c r="S51" s="1043"/>
      <c r="T51" s="1043"/>
      <c r="U51" s="1043"/>
      <c r="V51" s="1044"/>
    </row>
    <row r="52" spans="1:22" s="883" customFormat="1" x14ac:dyDescent="0.2">
      <c r="A52" s="26">
        <v>1</v>
      </c>
      <c r="B52" s="26"/>
      <c r="C52" s="883" t="s">
        <v>1239</v>
      </c>
      <c r="D52" s="1307">
        <v>20506</v>
      </c>
      <c r="E52" s="1308" t="s">
        <v>24</v>
      </c>
      <c r="F52" s="1308" t="s">
        <v>10</v>
      </c>
      <c r="G52" s="1309">
        <v>710017.2</v>
      </c>
      <c r="H52" s="1310" t="s">
        <v>15</v>
      </c>
      <c r="I52" s="1311">
        <v>2</v>
      </c>
      <c r="J52" s="1312" t="s">
        <v>605</v>
      </c>
      <c r="K52" s="1312" t="s">
        <v>613</v>
      </c>
      <c r="L52" s="1308" t="s">
        <v>1</v>
      </c>
      <c r="M52" s="1308">
        <v>5800</v>
      </c>
      <c r="N52" s="1308"/>
      <c r="O52" s="26" t="s">
        <v>757</v>
      </c>
      <c r="P52" s="1313" t="s">
        <v>1242</v>
      </c>
      <c r="Q52" s="1314"/>
      <c r="R52" s="1315"/>
      <c r="S52" s="1315"/>
      <c r="T52" s="1315"/>
      <c r="U52" s="1315"/>
      <c r="V52" s="876"/>
    </row>
    <row r="53" spans="1:22" s="883" customFormat="1" x14ac:dyDescent="0.2">
      <c r="A53" s="26">
        <v>1</v>
      </c>
      <c r="B53" s="26"/>
      <c r="C53" s="883" t="s">
        <v>1238</v>
      </c>
      <c r="D53" s="1307">
        <v>20505</v>
      </c>
      <c r="E53" s="1308" t="s">
        <v>24</v>
      </c>
      <c r="F53" s="1308" t="s">
        <v>11</v>
      </c>
      <c r="G53" s="1309">
        <v>2250000</v>
      </c>
      <c r="H53" s="1310" t="s">
        <v>19</v>
      </c>
      <c r="I53" s="1311">
        <v>3</v>
      </c>
      <c r="J53" s="1312" t="s">
        <v>604</v>
      </c>
      <c r="K53" s="1312" t="s">
        <v>613</v>
      </c>
      <c r="L53" s="1308" t="s">
        <v>1</v>
      </c>
      <c r="M53" s="1308">
        <v>5794</v>
      </c>
      <c r="N53" s="1308" t="s">
        <v>37</v>
      </c>
      <c r="O53" s="26" t="s">
        <v>757</v>
      </c>
      <c r="P53" s="1313" t="s">
        <v>1241</v>
      </c>
      <c r="Q53" s="1314"/>
      <c r="R53" s="1315"/>
      <c r="S53" s="1315"/>
      <c r="T53" s="1315"/>
      <c r="U53" s="1315"/>
      <c r="V53" s="876"/>
    </row>
    <row r="54" spans="1:22" s="871" customFormat="1" x14ac:dyDescent="0.2">
      <c r="A54" s="73">
        <v>1</v>
      </c>
      <c r="B54" s="73"/>
      <c r="C54" s="871" t="s">
        <v>1236</v>
      </c>
      <c r="D54" s="1294">
        <v>20504</v>
      </c>
      <c r="E54" s="1295" t="s">
        <v>24</v>
      </c>
      <c r="F54" s="1295" t="s">
        <v>18</v>
      </c>
      <c r="G54" s="1296">
        <v>1174202</v>
      </c>
      <c r="H54" s="1297"/>
      <c r="I54" s="1298"/>
      <c r="J54" s="1299" t="s">
        <v>607</v>
      </c>
      <c r="K54" s="1299" t="s">
        <v>612</v>
      </c>
      <c r="L54" s="1295" t="s">
        <v>757</v>
      </c>
      <c r="M54" s="1295"/>
      <c r="N54" s="1295" t="s">
        <v>37</v>
      </c>
      <c r="O54" s="73" t="s">
        <v>429</v>
      </c>
      <c r="P54" s="1041"/>
      <c r="Q54" s="1042"/>
      <c r="R54" s="1043"/>
      <c r="S54" s="1043"/>
      <c r="T54" s="1043"/>
      <c r="U54" s="1043"/>
      <c r="V54" s="1044"/>
    </row>
    <row r="55" spans="1:22" s="883" customFormat="1" x14ac:dyDescent="0.2">
      <c r="A55" s="26">
        <v>1</v>
      </c>
      <c r="B55" s="26">
        <v>376</v>
      </c>
      <c r="C55" s="883" t="s">
        <v>1234</v>
      </c>
      <c r="D55" s="1307">
        <v>20503</v>
      </c>
      <c r="E55" s="1308" t="s">
        <v>24</v>
      </c>
      <c r="F55" s="1308" t="s">
        <v>1235</v>
      </c>
      <c r="G55" s="1309">
        <v>1380000</v>
      </c>
      <c r="H55" s="1310" t="s">
        <v>15</v>
      </c>
      <c r="I55" s="1311">
        <v>2</v>
      </c>
      <c r="J55" s="1312" t="s">
        <v>606</v>
      </c>
      <c r="K55" s="1312" t="s">
        <v>613</v>
      </c>
      <c r="L55" s="1308" t="s">
        <v>1</v>
      </c>
      <c r="M55" s="1308">
        <v>5797</v>
      </c>
      <c r="N55" s="1308" t="s">
        <v>22</v>
      </c>
      <c r="O55" s="26" t="s">
        <v>429</v>
      </c>
      <c r="P55" s="1313"/>
      <c r="Q55" s="1314"/>
      <c r="R55" s="1315"/>
      <c r="S55" s="1315"/>
      <c r="T55" s="1315"/>
      <c r="U55" s="1315"/>
      <c r="V55" s="876"/>
    </row>
    <row r="56" spans="1:22" s="883" customFormat="1" hidden="1" x14ac:dyDescent="0.2">
      <c r="A56" s="26">
        <v>1</v>
      </c>
      <c r="B56" s="26"/>
      <c r="C56" s="883" t="s">
        <v>1237</v>
      </c>
      <c r="D56" s="1307">
        <v>20507</v>
      </c>
      <c r="E56" s="1308" t="s">
        <v>10</v>
      </c>
      <c r="F56" s="1308" t="s">
        <v>10</v>
      </c>
      <c r="G56" s="1309">
        <v>17720</v>
      </c>
      <c r="H56" s="1310"/>
      <c r="I56" s="1311"/>
      <c r="J56" s="1312" t="s">
        <v>609</v>
      </c>
      <c r="K56" s="1312" t="s">
        <v>612</v>
      </c>
      <c r="L56" s="1308" t="s">
        <v>1</v>
      </c>
      <c r="M56" s="1308">
        <v>5792</v>
      </c>
      <c r="N56" s="1308" t="s">
        <v>37</v>
      </c>
      <c r="O56" s="26" t="s">
        <v>429</v>
      </c>
      <c r="P56" s="1313"/>
      <c r="Q56" s="1314"/>
      <c r="R56" s="1315"/>
      <c r="S56" s="1315"/>
      <c r="T56" s="1315"/>
      <c r="U56" s="1315"/>
      <c r="V56" s="876"/>
    </row>
    <row r="57" spans="1:22" s="887" customFormat="1" x14ac:dyDescent="0.2">
      <c r="A57" s="96"/>
      <c r="B57" s="96"/>
      <c r="C57" s="887" t="s">
        <v>1226</v>
      </c>
      <c r="D57" s="1352">
        <v>20502</v>
      </c>
      <c r="E57" s="1118" t="s">
        <v>24</v>
      </c>
      <c r="F57" s="1118" t="s">
        <v>11</v>
      </c>
      <c r="G57" s="1353">
        <v>3295000</v>
      </c>
      <c r="H57" s="1116" t="s">
        <v>0</v>
      </c>
      <c r="I57" s="1354">
        <v>1</v>
      </c>
      <c r="J57" s="1355" t="s">
        <v>607</v>
      </c>
      <c r="K57" s="1355" t="s">
        <v>613</v>
      </c>
      <c r="L57" s="1118" t="s">
        <v>757</v>
      </c>
      <c r="M57" s="1118"/>
      <c r="N57" s="1118" t="s">
        <v>23</v>
      </c>
      <c r="O57" s="96" t="s">
        <v>757</v>
      </c>
      <c r="P57" s="1017" t="s">
        <v>1227</v>
      </c>
      <c r="Q57" s="1018"/>
      <c r="R57" s="279"/>
      <c r="S57" s="279"/>
      <c r="T57" s="279"/>
      <c r="U57" s="279"/>
      <c r="V57" s="1019"/>
    </row>
    <row r="58" spans="1:22" s="887" customFormat="1" x14ac:dyDescent="0.2">
      <c r="A58" s="1343">
        <v>1</v>
      </c>
      <c r="B58" s="1343"/>
      <c r="C58" s="1344" t="s">
        <v>1223</v>
      </c>
      <c r="D58" s="1345">
        <v>20501</v>
      </c>
      <c r="E58" s="1346" t="s">
        <v>24</v>
      </c>
      <c r="F58" s="1346" t="s">
        <v>18</v>
      </c>
      <c r="G58" s="1347">
        <v>2298102</v>
      </c>
      <c r="H58" s="1348" t="s">
        <v>15</v>
      </c>
      <c r="I58" s="1349">
        <v>2</v>
      </c>
      <c r="J58" s="1349" t="s">
        <v>604</v>
      </c>
      <c r="K58" s="1349" t="s">
        <v>612</v>
      </c>
      <c r="L58" s="1346" t="s">
        <v>757</v>
      </c>
      <c r="M58" s="1346"/>
      <c r="N58" s="1346" t="s">
        <v>37</v>
      </c>
      <c r="O58" s="1343" t="s">
        <v>757</v>
      </c>
      <c r="P58" s="1350" t="s">
        <v>1224</v>
      </c>
      <c r="Q58" s="1018"/>
      <c r="R58" s="279"/>
      <c r="S58" s="279"/>
      <c r="T58" s="279"/>
      <c r="U58" s="279"/>
      <c r="V58" s="1019"/>
    </row>
    <row r="59" spans="1:22" x14ac:dyDescent="0.2">
      <c r="A59" s="1146"/>
      <c r="B59" s="1146"/>
      <c r="C59" s="1147"/>
      <c r="D59" s="1147"/>
      <c r="E59" s="1147"/>
      <c r="F59" s="1147"/>
      <c r="G59" s="1147"/>
      <c r="H59" s="1147"/>
      <c r="I59" s="1146"/>
      <c r="J59" s="1147"/>
      <c r="K59" s="1147"/>
      <c r="L59" s="1147"/>
      <c r="M59" s="1147"/>
      <c r="N59" s="1147"/>
      <c r="O59" s="1147"/>
      <c r="P59" s="1148"/>
    </row>
    <row r="60" spans="1:22" x14ac:dyDescent="0.2">
      <c r="C60" s="1142"/>
    </row>
    <row r="61" spans="1:22" x14ac:dyDescent="0.2">
      <c r="I61" s="1909" t="s">
        <v>1561</v>
      </c>
      <c r="J61" s="1910"/>
      <c r="K61" s="1548">
        <f>A63</f>
        <v>46</v>
      </c>
      <c r="M61" s="1909" t="s">
        <v>1563</v>
      </c>
      <c r="N61" s="1910"/>
      <c r="O61" s="1484">
        <f>SUM(A77:A81)</f>
        <v>32</v>
      </c>
    </row>
    <row r="62" spans="1:22" x14ac:dyDescent="0.2">
      <c r="A62" s="1078" t="s">
        <v>837</v>
      </c>
      <c r="B62" s="1078"/>
      <c r="D62" s="261"/>
      <c r="E62" s="261"/>
      <c r="F62" s="40"/>
      <c r="G62" s="277"/>
      <c r="H62" s="264"/>
      <c r="I62" s="584"/>
      <c r="J62" s="585" t="s">
        <v>526</v>
      </c>
      <c r="K62" s="1380">
        <f>COUNTIFS($L3:$L58,"G",$A3:$A58,1)</f>
        <v>19</v>
      </c>
      <c r="M62" s="584"/>
      <c r="N62" s="585" t="s">
        <v>526</v>
      </c>
      <c r="O62" s="1380">
        <f>COUNTIFS($L3:$L58,"G",$A3:$A58,1,E3:E58,"EPO")</f>
        <v>14</v>
      </c>
      <c r="P62" s="1090"/>
      <c r="Q62" s="40"/>
      <c r="R62" s="40"/>
      <c r="S62" s="40"/>
      <c r="T62" s="40"/>
      <c r="U62" s="40"/>
    </row>
    <row r="63" spans="1:22" x14ac:dyDescent="0.2">
      <c r="A63" s="259">
        <f>SUM(A3:A58)</f>
        <v>46</v>
      </c>
      <c r="B63" s="259"/>
      <c r="C63" s="260" t="s">
        <v>8</v>
      </c>
      <c r="D63" s="261"/>
      <c r="E63" s="556"/>
      <c r="F63" s="591" t="s">
        <v>525</v>
      </c>
      <c r="G63" s="592">
        <f>SUMIF(A3:A58,"1",G3:G58)</f>
        <v>50182437.340000004</v>
      </c>
      <c r="H63" s="264"/>
      <c r="I63" s="574"/>
      <c r="J63" s="278" t="s">
        <v>540</v>
      </c>
      <c r="K63" s="587">
        <f>COUNTIFS($L3:$L58,"P",$A3:$A58,1)</f>
        <v>19</v>
      </c>
      <c r="M63" s="574"/>
      <c r="N63" s="278" t="s">
        <v>540</v>
      </c>
      <c r="O63" s="587">
        <f>COUNTIFS($L3:$L58,"P",$A3:$A58,1,E3:E58,"EPO")</f>
        <v>13</v>
      </c>
      <c r="P63" s="1090"/>
      <c r="Q63" s="40"/>
      <c r="R63" s="40"/>
      <c r="S63" s="40"/>
      <c r="T63" s="40"/>
      <c r="U63" s="40"/>
    </row>
    <row r="64" spans="1:22" x14ac:dyDescent="0.2">
      <c r="A64" s="269"/>
      <c r="B64" s="269"/>
      <c r="C64" s="270"/>
      <c r="D64" s="261"/>
      <c r="E64" s="565"/>
      <c r="F64" s="583" t="s">
        <v>527</v>
      </c>
      <c r="G64" s="593">
        <f>SUMIF(L3:L58,"G",G3:G58)</f>
        <v>28115881.98</v>
      </c>
      <c r="H64" s="264"/>
      <c r="I64" s="574"/>
      <c r="J64" s="418" t="s">
        <v>566</v>
      </c>
      <c r="K64" s="588">
        <f>COUNTIFS($L3:$L58,"ATT",$A3:$A58,1)</f>
        <v>3</v>
      </c>
      <c r="M64" s="574"/>
      <c r="N64" s="418" t="s">
        <v>566</v>
      </c>
      <c r="O64" s="588">
        <f>COUNTIFS($L3:$L58,"ATT",$A3:$A58,1,E3:E58,"EPO")</f>
        <v>0</v>
      </c>
      <c r="P64" s="1090"/>
      <c r="Q64" s="40"/>
      <c r="R64" s="40"/>
      <c r="S64" s="40"/>
      <c r="T64" s="40"/>
      <c r="U64" s="40"/>
    </row>
    <row r="65" spans="1:21" x14ac:dyDescent="0.2">
      <c r="A65" s="367">
        <f>COUNTIFS(L3:L58,"A")</f>
        <v>4</v>
      </c>
      <c r="B65" s="367"/>
      <c r="C65" s="414" t="s">
        <v>430</v>
      </c>
      <c r="D65" s="261"/>
      <c r="E65" s="261"/>
      <c r="F65" s="276"/>
      <c r="G65" s="277"/>
      <c r="H65" s="264"/>
      <c r="I65" s="574"/>
      <c r="J65" s="307" t="s">
        <v>597</v>
      </c>
      <c r="K65" s="1381">
        <f>COUNTIFS($L3:$L58,"I")</f>
        <v>4</v>
      </c>
      <c r="M65" s="574"/>
      <c r="N65" s="307" t="s">
        <v>597</v>
      </c>
      <c r="O65" s="1381">
        <f>COUNTIFS($L3:$L58,"I",E3:E58,"EPO")</f>
        <v>4</v>
      </c>
      <c r="P65" s="1090"/>
      <c r="Q65" s="40"/>
      <c r="R65" s="40"/>
      <c r="S65" s="40"/>
      <c r="T65" s="40"/>
      <c r="U65" s="40"/>
    </row>
    <row r="66" spans="1:21" x14ac:dyDescent="0.2">
      <c r="A66" s="832">
        <f>'E 2020'!A14</f>
        <v>7</v>
      </c>
      <c r="B66" s="832"/>
      <c r="C66" s="833" t="s">
        <v>528</v>
      </c>
      <c r="D66" s="261"/>
      <c r="E66" s="283"/>
      <c r="F66" s="283"/>
      <c r="G66" s="283"/>
      <c r="H66" s="264"/>
      <c r="I66" s="1382"/>
      <c r="J66" s="1383" t="s">
        <v>1321</v>
      </c>
      <c r="K66" s="1384">
        <f>COUNTIFS($L3:$L58,"A")</f>
        <v>4</v>
      </c>
      <c r="M66" s="1382"/>
      <c r="N66" s="1383" t="s">
        <v>1321</v>
      </c>
      <c r="O66" s="1384">
        <f>COUNTIFS($L3:$L58,"A")</f>
        <v>4</v>
      </c>
      <c r="P66" s="1090"/>
      <c r="Q66" s="40"/>
      <c r="R66" s="40"/>
      <c r="S66" s="40"/>
      <c r="T66" s="40"/>
      <c r="U66" s="40"/>
    </row>
    <row r="67" spans="1:21" x14ac:dyDescent="0.2">
      <c r="A67" s="297">
        <f>K65</f>
        <v>4</v>
      </c>
      <c r="B67" s="297"/>
      <c r="C67" s="834" t="s">
        <v>649</v>
      </c>
      <c r="D67" s="281"/>
      <c r="E67" s="283"/>
      <c r="F67" s="283"/>
      <c r="G67" s="283"/>
      <c r="H67" s="264"/>
      <c r="I67" s="265"/>
      <c r="M67" s="40"/>
      <c r="N67" s="40"/>
      <c r="O67" s="40"/>
      <c r="P67" s="1090"/>
      <c r="Q67" s="40"/>
      <c r="R67" s="40"/>
      <c r="S67" s="40"/>
      <c r="T67" s="40"/>
      <c r="U67" s="40"/>
    </row>
    <row r="68" spans="1:21" x14ac:dyDescent="0.2">
      <c r="D68" s="261"/>
      <c r="E68" s="261"/>
      <c r="F68" s="40"/>
      <c r="G68" s="277"/>
      <c r="H68" s="264"/>
      <c r="I68" s="265"/>
      <c r="J68" s="265"/>
      <c r="K68" s="265"/>
      <c r="L68" s="282"/>
      <c r="M68" s="282"/>
      <c r="N68" s="268"/>
      <c r="O68" s="551"/>
      <c r="P68" s="1091"/>
      <c r="Q68" s="40"/>
      <c r="R68" s="40"/>
      <c r="S68" s="40"/>
      <c r="T68" s="40"/>
      <c r="U68" s="40"/>
    </row>
    <row r="69" spans="1:21" x14ac:dyDescent="0.2">
      <c r="A69" s="259">
        <f>SUM(A63:A67)</f>
        <v>61</v>
      </c>
      <c r="B69" s="259"/>
      <c r="C69" s="260" t="s">
        <v>1216</v>
      </c>
      <c r="D69" s="684" t="s">
        <v>24</v>
      </c>
      <c r="E69" s="556"/>
      <c r="F69" s="557" t="s">
        <v>655</v>
      </c>
      <c r="G69" s="558">
        <f>SUMIFS(G3:G58,J3:J58,"FACADE",A3:A58,"1")</f>
        <v>8463920.3200000003</v>
      </c>
      <c r="H69" s="559"/>
      <c r="I69" s="1100" t="s">
        <v>662</v>
      </c>
      <c r="J69" s="1128">
        <f>SUMIFS(G3:G58,L3:L58,"G",J3:J58,"FACADE")</f>
        <v>0</v>
      </c>
      <c r="K69" s="571"/>
      <c r="L69" s="557" t="s">
        <v>676</v>
      </c>
      <c r="M69" s="572">
        <f>COUNTIFS(J3:J58,"FACADE",A3:A58,"1")</f>
        <v>4</v>
      </c>
      <c r="N69" s="560" t="s">
        <v>669</v>
      </c>
      <c r="O69" s="573">
        <f>COUNTIFS(L3:L58,"G",J3:J58,"FACADE")</f>
        <v>0</v>
      </c>
      <c r="P69" s="1092" t="s">
        <v>727</v>
      </c>
      <c r="Q69" s="619">
        <f>SUMIFS(G3:G58,J3:J58,"FACADE",L3:L58,"P",A3:A58,"1")</f>
        <v>3035040</v>
      </c>
      <c r="R69" s="40"/>
      <c r="S69" s="40"/>
      <c r="T69" s="40"/>
      <c r="U69" s="40"/>
    </row>
    <row r="70" spans="1:21" x14ac:dyDescent="0.2">
      <c r="A70" s="40"/>
      <c r="B70" s="40"/>
      <c r="C70" s="283"/>
      <c r="D70" s="684" t="s">
        <v>24</v>
      </c>
      <c r="E70" s="562"/>
      <c r="F70" s="550" t="s">
        <v>656</v>
      </c>
      <c r="G70" s="293">
        <f>SUMIFS(G3:G58,J3:J58,"CHARPENTE",A3:A58,"1")</f>
        <v>3543486.2</v>
      </c>
      <c r="H70" s="264"/>
      <c r="I70" s="1101" t="s">
        <v>663</v>
      </c>
      <c r="J70" s="1129">
        <f>SUMIFS(G3:G58,L3:L58,"G",J3:J58,"CHARPENTE")</f>
        <v>1036995.2</v>
      </c>
      <c r="K70" s="574"/>
      <c r="L70" s="550" t="s">
        <v>677</v>
      </c>
      <c r="M70" s="295">
        <f>COUNTIFS(J3:J58,"CHARPENTE",A3:A58,"1")</f>
        <v>7</v>
      </c>
      <c r="N70" s="552" t="s">
        <v>670</v>
      </c>
      <c r="O70" s="575">
        <f>COUNTIFS(L3:L58,"G",J3:J58,"CHARPENTE")</f>
        <v>2</v>
      </c>
      <c r="P70" s="1093" t="s">
        <v>728</v>
      </c>
      <c r="Q70" s="620">
        <f>SUMIFS(G3:G58,J3:J58,"CHARPENTE",L3:L58,"P",A3:A58,"1")</f>
        <v>2506491</v>
      </c>
      <c r="R70" s="40"/>
      <c r="S70" s="40"/>
      <c r="T70" s="40"/>
      <c r="U70" s="40"/>
    </row>
    <row r="71" spans="1:21" x14ac:dyDescent="0.2">
      <c r="A71" s="275">
        <f>'2019'!A62</f>
        <v>48</v>
      </c>
      <c r="B71" s="275"/>
      <c r="C71" s="1" t="s">
        <v>1252</v>
      </c>
      <c r="D71" s="684" t="s">
        <v>24</v>
      </c>
      <c r="E71" s="562"/>
      <c r="F71" s="550" t="s">
        <v>657</v>
      </c>
      <c r="G71" s="293">
        <f>SUMIFS(G3:G58,J3:J58,"VERRIERE",A3:A58,"1")</f>
        <v>2705944</v>
      </c>
      <c r="H71" s="264"/>
      <c r="I71" s="1101" t="s">
        <v>664</v>
      </c>
      <c r="J71" s="1129">
        <f>SUMIFS(G3:G58,L3:L58,"G",J3:J58,"VERRIERE")</f>
        <v>1422043.77</v>
      </c>
      <c r="K71" s="574"/>
      <c r="L71" s="550" t="s">
        <v>678</v>
      </c>
      <c r="M71" s="295">
        <f>COUNTIFS(J3:J58,"VERRIERE",A3:A58,"1")</f>
        <v>2</v>
      </c>
      <c r="N71" s="552" t="s">
        <v>671</v>
      </c>
      <c r="O71" s="575">
        <f>COUNTIFS(L3:L58,"G",J3:J58,"VERRIERE")</f>
        <v>1</v>
      </c>
      <c r="P71" s="1093" t="s">
        <v>729</v>
      </c>
      <c r="Q71" s="620">
        <f>SUMIFS(G3:G58,J3:J58,"VERRIERE",L3:L58,"P",A3:A58,"1")</f>
        <v>0</v>
      </c>
      <c r="R71" s="40"/>
      <c r="S71" s="40"/>
      <c r="T71" s="40"/>
      <c r="U71" s="40"/>
    </row>
    <row r="72" spans="1:21" x14ac:dyDescent="0.2">
      <c r="A72" s="376">
        <f>A69-A71</f>
        <v>13</v>
      </c>
      <c r="B72" s="376"/>
      <c r="C72" s="1" t="s">
        <v>1341</v>
      </c>
      <c r="D72" s="684" t="s">
        <v>24</v>
      </c>
      <c r="E72" s="564"/>
      <c r="F72" s="550" t="s">
        <v>658</v>
      </c>
      <c r="G72" s="293">
        <f>SUMIFS(G3:G58,J3:J58,"SNCF",A3:A58,"1")</f>
        <v>28734349.670000002</v>
      </c>
      <c r="H72" s="286"/>
      <c r="I72" s="1101" t="s">
        <v>665</v>
      </c>
      <c r="J72" s="1129">
        <f>SUMIFS(G3:G58,L3:L58,"G",J3:J58,"SNCF")</f>
        <v>22549458.009999998</v>
      </c>
      <c r="K72" s="576"/>
      <c r="L72" s="550" t="s">
        <v>679</v>
      </c>
      <c r="M72" s="295">
        <f>COUNTIFS(J3:J58,"SNCF",A3:A58,"1")</f>
        <v>13</v>
      </c>
      <c r="N72" s="552" t="s">
        <v>672</v>
      </c>
      <c r="O72" s="575">
        <f>COUNTIFS(L3:L58,"G",J3:J58,"SNCF")</f>
        <v>9</v>
      </c>
      <c r="P72" s="1093" t="s">
        <v>730</v>
      </c>
      <c r="Q72" s="620">
        <f>SUMIFS(G3:G58,J3:J58,"SNCF",L3:L58,"P",A3:A58,"1")</f>
        <v>5497396.2400000002</v>
      </c>
      <c r="R72" s="40"/>
      <c r="S72" s="40"/>
      <c r="T72" s="40"/>
      <c r="U72" s="40"/>
    </row>
    <row r="73" spans="1:21" x14ac:dyDescent="0.2">
      <c r="A73" s="40"/>
      <c r="B73" s="40"/>
      <c r="C73" s="283"/>
      <c r="D73" s="684" t="s">
        <v>24</v>
      </c>
      <c r="E73" s="562"/>
      <c r="F73" s="550" t="s">
        <v>659</v>
      </c>
      <c r="G73" s="293">
        <f>SUMIFS(G3:G58,J3:J58,"PASSERELLE",A3:A58,"1")</f>
        <v>3424548.15</v>
      </c>
      <c r="H73" s="264"/>
      <c r="I73" s="1101" t="s">
        <v>666</v>
      </c>
      <c r="J73" s="1129">
        <f>SUMIFS(G3:G58,L3:L58,"G",J3:J58,"PASSERELLE")</f>
        <v>2730000</v>
      </c>
      <c r="K73" s="574"/>
      <c r="L73" s="550" t="s">
        <v>680</v>
      </c>
      <c r="M73" s="295">
        <f>COUNTIFS(J3:J58,"PASSERELLE",A3:A58,"1")</f>
        <v>5</v>
      </c>
      <c r="N73" s="552" t="s">
        <v>673</v>
      </c>
      <c r="O73" s="575">
        <f>COUNTIFS(L3:L58,"G",J3:J58,"PASSERELLE")</f>
        <v>2</v>
      </c>
      <c r="P73" s="1093" t="s">
        <v>731</v>
      </c>
      <c r="Q73" s="620">
        <f>SUMIFS(G3:G58,J3:J58,"PASSERELLE",L3:L58,"P",A3:A58,"1")</f>
        <v>179000</v>
      </c>
      <c r="R73" s="40"/>
      <c r="S73" s="40"/>
      <c r="T73" s="40"/>
      <c r="U73" s="40"/>
    </row>
    <row r="74" spans="1:21" x14ac:dyDescent="0.2">
      <c r="A74" s="548"/>
      <c r="B74" s="548"/>
      <c r="C74" s="549" t="s">
        <v>539</v>
      </c>
      <c r="D74" s="684" t="s">
        <v>24</v>
      </c>
      <c r="E74" s="562"/>
      <c r="F74" s="550" t="s">
        <v>660</v>
      </c>
      <c r="G74" s="293">
        <f>SUMIFS(G3:G58,J3:J58,"TCE",A3:A58,"1")</f>
        <v>0</v>
      </c>
      <c r="H74" s="264"/>
      <c r="I74" s="1101" t="s">
        <v>667</v>
      </c>
      <c r="J74" s="1129">
        <f>SUMIFS(G3:G58,L3:L58,"G",J3:J58,"TCE")</f>
        <v>0</v>
      </c>
      <c r="K74" s="574"/>
      <c r="L74" s="550" t="s">
        <v>681</v>
      </c>
      <c r="M74" s="295">
        <f>COUNTIFS(J3:J58,"TCE",A3:A58,"1")</f>
        <v>0</v>
      </c>
      <c r="N74" s="552" t="s">
        <v>674</v>
      </c>
      <c r="O74" s="575">
        <f>COUNTIFS(L3:L58,"G",J3:J58,"TCE")</f>
        <v>0</v>
      </c>
      <c r="P74" s="1093" t="s">
        <v>732</v>
      </c>
      <c r="Q74" s="620">
        <f>SUMIFS(G3:G58,J3:J58,"TCE",L3:L58,"P",A3:A58,"1")</f>
        <v>0</v>
      </c>
      <c r="R74" s="40"/>
      <c r="S74" s="40"/>
      <c r="T74" s="40"/>
      <c r="U74" s="40"/>
    </row>
    <row r="75" spans="1:21" x14ac:dyDescent="0.2">
      <c r="A75" s="40"/>
      <c r="B75" s="40"/>
      <c r="C75" s="283"/>
      <c r="D75" s="684" t="s">
        <v>801</v>
      </c>
      <c r="E75" s="565"/>
      <c r="F75" s="566" t="s">
        <v>661</v>
      </c>
      <c r="G75" s="567">
        <f>SUMIFS(G3:G58,J3:J58,"AUTRES",A3:A58,"1")</f>
        <v>3310189</v>
      </c>
      <c r="H75" s="568"/>
      <c r="I75" s="1102" t="s">
        <v>668</v>
      </c>
      <c r="J75" s="1130">
        <f>SUMIFS(G3:G58,L3:L58,"G",J3:J58,"AUTRES")</f>
        <v>377385</v>
      </c>
      <c r="K75" s="577"/>
      <c r="L75" s="566" t="s">
        <v>682</v>
      </c>
      <c r="M75" s="578">
        <f>COUNTIFS(J3:J58,"AUTRES",A3:A58,"1")</f>
        <v>15</v>
      </c>
      <c r="N75" s="569" t="s">
        <v>675</v>
      </c>
      <c r="O75" s="579">
        <f>COUNTIFS(L3:L58,"G",J3:J58,"AUTRES")</f>
        <v>6</v>
      </c>
      <c r="P75" s="1094" t="s">
        <v>733</v>
      </c>
      <c r="Q75" s="621">
        <f>SUMIFS(G3:G58,J3:J58,"AUTRES",L3:L58,"P",A3:A58,"1")</f>
        <v>2850945</v>
      </c>
      <c r="R75" s="40"/>
      <c r="S75" s="40"/>
      <c r="T75" s="40"/>
      <c r="U75" s="40"/>
    </row>
    <row r="76" spans="1:21" x14ac:dyDescent="0.2">
      <c r="A76" s="634" t="s">
        <v>753</v>
      </c>
      <c r="B76" s="1442"/>
      <c r="C76" s="635"/>
      <c r="D76" s="261"/>
      <c r="E76" s="261"/>
      <c r="F76" s="550"/>
      <c r="G76" s="293"/>
      <c r="H76" s="264"/>
      <c r="I76" s="1101"/>
      <c r="J76" s="40"/>
      <c r="K76" s="40"/>
      <c r="L76" s="550"/>
      <c r="M76" s="295"/>
      <c r="N76" s="552"/>
      <c r="O76" s="596"/>
      <c r="P76" s="1092" t="s">
        <v>734</v>
      </c>
      <c r="Q76" s="622">
        <f>COUNTIFS(J3:J58,"FACADE",L3:L58,"P",A3:A58,"1")</f>
        <v>3</v>
      </c>
      <c r="R76" s="40"/>
      <c r="S76" s="40"/>
      <c r="T76" s="40"/>
      <c r="U76" s="40"/>
    </row>
    <row r="77" spans="1:21" x14ac:dyDescent="0.2">
      <c r="A77" s="636">
        <f>COUNTIFS(G3:G58,"&lt;=500000",A3:A58,"1",E3:E58,"EPO")</f>
        <v>11</v>
      </c>
      <c r="B77" s="1443"/>
      <c r="C77" s="637" t="s">
        <v>747</v>
      </c>
      <c r="D77" s="684" t="s">
        <v>24</v>
      </c>
      <c r="E77" s="556"/>
      <c r="F77" s="598" t="s">
        <v>894</v>
      </c>
      <c r="G77" s="599">
        <f>SUMIFS(G3:G58,A3:A58,"1",K3:K58,"Privé",E3:E58,"EPO")-G79</f>
        <v>13402583.32</v>
      </c>
      <c r="H77" s="559"/>
      <c r="I77" s="1103" t="s">
        <v>896</v>
      </c>
      <c r="J77" s="630">
        <f>SUMIFS(G3:G58,L3:L58,"G",K3:K58,"Privé",E3:E58,"EPO")-J79</f>
        <v>1461843.7699999996</v>
      </c>
      <c r="K77" s="601"/>
      <c r="L77" s="602" t="s">
        <v>897</v>
      </c>
      <c r="M77" s="572">
        <f>COUNTIFS(A3:A58,"1",K3:K58,"Privé",E3:E58,"EPO")-M79</f>
        <v>12</v>
      </c>
      <c r="N77" s="581" t="s">
        <v>899</v>
      </c>
      <c r="O77" s="614">
        <f>COUNTIFS(L3:L58,"G",K3:K58,"Privé",E3:E58,"EPO")-O79</f>
        <v>2</v>
      </c>
      <c r="P77" s="1093" t="s">
        <v>735</v>
      </c>
      <c r="Q77" s="623">
        <f>COUNTIFS(J3:J58,"CHARPENTE",L3:L58,"P",A3:A58,"1")</f>
        <v>5</v>
      </c>
      <c r="R77" s="40"/>
      <c r="S77" s="40"/>
      <c r="T77" s="40"/>
      <c r="U77" s="40"/>
    </row>
    <row r="78" spans="1:21" x14ac:dyDescent="0.2">
      <c r="A78" s="636">
        <f>COUNTIFS(G3:G58,"&gt;500000",A3:A58,"1",E3:E58,"EPO")-COUNTIFS(G3:G58,"&gt;=1000000",A3:A58,"1",E3:E58,"EPO")</f>
        <v>9</v>
      </c>
      <c r="B78" s="1443"/>
      <c r="C78" s="637" t="s">
        <v>751</v>
      </c>
      <c r="D78" s="684" t="s">
        <v>24</v>
      </c>
      <c r="E78" s="562"/>
      <c r="F78" s="418" t="s">
        <v>893</v>
      </c>
      <c r="G78" s="555">
        <f>SUMIFS(G3:G58,A3:A58,"1",K3:K58,"Public",E3:E58,"EPO")-G80</f>
        <v>5031348.3499999978</v>
      </c>
      <c r="H78" s="264"/>
      <c r="I78" s="274" t="s">
        <v>895</v>
      </c>
      <c r="J78" s="582">
        <f>SUMIFS(G3:G58,L3:L58,"G",K3:K58,"Public",E3:E58,"EPO")-J80</f>
        <v>3766995.1999999993</v>
      </c>
      <c r="K78" s="281"/>
      <c r="L78" s="491" t="s">
        <v>898</v>
      </c>
      <c r="M78" s="554">
        <f>COUNTIFS(A3:A58,"1",K3:K58,"Public",E3:E58,"EPO")-M80</f>
        <v>7</v>
      </c>
      <c r="N78" s="553" t="s">
        <v>900</v>
      </c>
      <c r="O78" s="597">
        <f>COUNTIFS(L3:L58,"G",K3:K58,"Public",E3:E58,"EPO")-O80</f>
        <v>4</v>
      </c>
      <c r="P78" s="1093" t="s">
        <v>736</v>
      </c>
      <c r="Q78" s="623">
        <f>COUNTIFS(J3:J58,"VERRIERE",L3:L58,"P",A3:A58,"1")</f>
        <v>0</v>
      </c>
      <c r="R78" s="40"/>
      <c r="S78" s="40"/>
      <c r="T78" s="40"/>
      <c r="U78" s="40"/>
    </row>
    <row r="79" spans="1:21" x14ac:dyDescent="0.2">
      <c r="A79" s="636">
        <f>COUNTIFS(G3:G58,"&gt;=1000000",A3:A58,"1",E3:E58,"EPO")-COUNTIFS(G3:G58,"&gt;=2000000",A3:A58,"1",E3:E58,"EPO")</f>
        <v>5</v>
      </c>
      <c r="B79" s="1443"/>
      <c r="C79" s="637" t="s">
        <v>750</v>
      </c>
      <c r="D79" s="684" t="s">
        <v>24</v>
      </c>
      <c r="E79" s="562"/>
      <c r="F79" s="418" t="s">
        <v>901</v>
      </c>
      <c r="G79" s="555">
        <f>SUMIFS(G3:G58,A3:A58,"1",K3:K58,"Privé",E3:E58,"EPO",J3:J58,"SNCF")</f>
        <v>12916759.91</v>
      </c>
      <c r="H79" s="264"/>
      <c r="I79" s="274" t="s">
        <v>903</v>
      </c>
      <c r="J79" s="582">
        <f>SUMIFS(G3:G58,L3:L58,"G",K3:K58,"Privé",E3:E58,"EPO",J3:J58,"SNCF")</f>
        <v>9232793.25</v>
      </c>
      <c r="K79" s="281"/>
      <c r="L79" s="491" t="s">
        <v>905</v>
      </c>
      <c r="M79" s="554">
        <f>COUNTIFS(A3:A58,"1",K3:K58,"Privé",E3:E58,"EPO",J3:J58,"SNCF")</f>
        <v>5</v>
      </c>
      <c r="N79" s="553" t="s">
        <v>907</v>
      </c>
      <c r="O79" s="597">
        <f>COUNTIFS(L3:L58,"G",K3:K58,"Privé",E3:E58,"EPO",J3:J58,"SNCF")</f>
        <v>2</v>
      </c>
      <c r="P79" s="1093" t="s">
        <v>737</v>
      </c>
      <c r="Q79" s="623">
        <f>COUNTIFS(J3:J58,"SNCF",L3:L58,"P",A3:A58,"1")</f>
        <v>3</v>
      </c>
      <c r="R79" s="40"/>
      <c r="S79" s="40"/>
      <c r="T79" s="40"/>
      <c r="U79" s="40"/>
    </row>
    <row r="80" spans="1:21" x14ac:dyDescent="0.2">
      <c r="A80" s="636">
        <f>COUNTIFS(G3:G58,"&gt;=2000000",A3:A58,"1",E3:E58,"EPO")-COUNTIFS(G3:G58,"&gt;=5000000",A3:A58,"1",E3:E58,"EPO")</f>
        <v>4</v>
      </c>
      <c r="B80" s="1443"/>
      <c r="C80" s="637" t="s">
        <v>749</v>
      </c>
      <c r="D80" s="684" t="s">
        <v>24</v>
      </c>
      <c r="E80" s="562"/>
      <c r="F80" s="418" t="s">
        <v>902</v>
      </c>
      <c r="G80" s="555">
        <f>SUMIFS(G3:G58,A3:A58,"1",K3:K58,"Public",E3:E58,"EPO",J3:J58,"SNCF")</f>
        <v>15817589.760000002</v>
      </c>
      <c r="H80" s="264"/>
      <c r="I80" s="274" t="s">
        <v>904</v>
      </c>
      <c r="J80" s="582">
        <f>SUMIFS(G3:G58,L3:L58,"G",K3:K58,"Public",E3:E58,"EPO",J3:J58,"SNCF")</f>
        <v>13316664.760000002</v>
      </c>
      <c r="K80" s="281"/>
      <c r="L80" s="491" t="s">
        <v>906</v>
      </c>
      <c r="M80" s="554">
        <f>COUNTIFS(A3:A58,"1",K3:K58,"Public",E3:E58,"EPO",J3:J58,"SNCF")</f>
        <v>8</v>
      </c>
      <c r="N80" s="553" t="s">
        <v>908</v>
      </c>
      <c r="O80" s="597">
        <f>COUNTIFS(L3:L58,"G",K3:K58,"Public",E3:E58,"EPO",J3:J58,"SNCF")</f>
        <v>7</v>
      </c>
      <c r="P80" s="1093" t="s">
        <v>738</v>
      </c>
      <c r="Q80" s="623">
        <f>COUNTIFS(J3:J58,"PASSERELLE",L3:L58,"P",A3:A58,"1")</f>
        <v>2</v>
      </c>
      <c r="R80" s="40"/>
      <c r="S80" s="40"/>
      <c r="T80" s="40"/>
      <c r="U80" s="40"/>
    </row>
    <row r="81" spans="1:21" x14ac:dyDescent="0.2">
      <c r="A81" s="636">
        <f>COUNTIFS(G3:G58,"&gt;=5000000",A3:A58,"1",E3:E58,"EPO")</f>
        <v>3</v>
      </c>
      <c r="B81" s="1443"/>
      <c r="C81" s="637" t="s">
        <v>748</v>
      </c>
      <c r="D81" s="684" t="s">
        <v>24</v>
      </c>
      <c r="E81" s="556"/>
      <c r="F81" s="557" t="s">
        <v>759</v>
      </c>
      <c r="G81" s="558">
        <f>SUMIFS(G3:G58,O3:O58,"P",A3:A58,"1",E3:E58,"EPO")</f>
        <v>37316246.019999996</v>
      </c>
      <c r="H81" s="559"/>
      <c r="I81" s="1100" t="s">
        <v>761</v>
      </c>
      <c r="J81" s="561">
        <f>SUMIFS(G3:G58,L3:L58,"G",O3:O58,"P",E3:E58,"EPO")</f>
        <v>24609475.209999997</v>
      </c>
      <c r="K81" s="571"/>
      <c r="L81" s="557" t="s">
        <v>763</v>
      </c>
      <c r="M81" s="580">
        <f>COUNTIFS(A3:A58,"1",O3:O58,"P",E3:E58,"EPO")</f>
        <v>24</v>
      </c>
      <c r="N81" s="560" t="s">
        <v>765</v>
      </c>
      <c r="O81" s="615">
        <f>COUNTIFS(L3:L58,"G",O3:O58,"P",E3:E58,"EPO")</f>
        <v>11</v>
      </c>
      <c r="P81" s="1093" t="s">
        <v>739</v>
      </c>
      <c r="Q81" s="623">
        <f>COUNTIFS(J3:J58,"TCE",L3:L58,"P",A3:A58,"1")</f>
        <v>0</v>
      </c>
      <c r="R81" s="40"/>
      <c r="S81" s="40"/>
      <c r="T81" s="40"/>
      <c r="U81" s="40"/>
    </row>
    <row r="82" spans="1:21" x14ac:dyDescent="0.2">
      <c r="A82" s="638"/>
      <c r="B82" s="40"/>
      <c r="C82" s="639"/>
      <c r="D82" s="684" t="s">
        <v>24</v>
      </c>
      <c r="E82" s="562"/>
      <c r="F82" s="550" t="s">
        <v>760</v>
      </c>
      <c r="G82" s="293">
        <f>SUMIFS(G3:G58,O3:O58,"-",A3:A58,"1",E3:E58,"EPO")</f>
        <v>9852035.3200000003</v>
      </c>
      <c r="H82" s="264"/>
      <c r="I82" s="1101" t="s">
        <v>762</v>
      </c>
      <c r="J82" s="563">
        <f>SUMIFS(G3:G58,L3:L58,"G",O3:O58,"-",E3:E58,"EPO")</f>
        <v>3168821.77</v>
      </c>
      <c r="K82" s="574"/>
      <c r="L82" s="550" t="s">
        <v>764</v>
      </c>
      <c r="M82" s="554">
        <f>COUNTIFS(A3:A58,"1",O3:O58,"-",E3:E58,"EPO")</f>
        <v>8</v>
      </c>
      <c r="N82" s="552" t="s">
        <v>766</v>
      </c>
      <c r="O82" s="596">
        <f>COUNTIFS(L3:L58,"G",O3:O58,"-",E3:E58,"EPO")</f>
        <v>4</v>
      </c>
      <c r="P82" s="1094" t="s">
        <v>740</v>
      </c>
      <c r="Q82" s="624">
        <f>COUNTIFS(J3:J58,"AUTRES",L3:L58,"P",A3:A58,"1")</f>
        <v>6</v>
      </c>
      <c r="R82" s="40"/>
      <c r="S82" s="40"/>
      <c r="T82" s="40"/>
      <c r="U82" s="40"/>
    </row>
    <row r="83" spans="1:21" x14ac:dyDescent="0.2">
      <c r="A83" s="638"/>
      <c r="B83" s="40"/>
      <c r="C83" s="639"/>
      <c r="D83" s="684" t="s">
        <v>24</v>
      </c>
      <c r="E83" s="780"/>
      <c r="F83" s="707" t="s">
        <v>909</v>
      </c>
      <c r="G83" s="781">
        <f>SUMIFS(G3:G58,L3:L58,"P",K3:K58,"Privé",A3:A58,"1",E3:E58,"EPO")-G84</f>
        <v>5632959</v>
      </c>
      <c r="H83" s="782"/>
      <c r="I83" s="784" t="s">
        <v>911</v>
      </c>
      <c r="J83" s="788">
        <f>SUMIFS(G3:G58,L3:L58,"P",K3:K58,"Public",A3:A58,"1",E3:E58,"EPO")-J84</f>
        <v>343805</v>
      </c>
      <c r="K83" s="784"/>
      <c r="L83" s="783" t="s">
        <v>912</v>
      </c>
      <c r="M83" s="785">
        <f>COUNTIFS(L3:L58,"P",K3:K58,"Privé",A3:A58,"1",E3:E58,"EPO")-M84</f>
        <v>9</v>
      </c>
      <c r="N83" s="786" t="s">
        <v>915</v>
      </c>
      <c r="O83" s="622">
        <f>COUNTIFS(L3:L58,"P",K3:K58,"Public",A3:A58,"1",E3:E58,"EPO")-O84</f>
        <v>1</v>
      </c>
      <c r="P83" s="1090"/>
      <c r="Q83" s="40"/>
      <c r="R83" s="40"/>
      <c r="S83" s="40"/>
      <c r="T83" s="40"/>
      <c r="U83" s="40"/>
    </row>
    <row r="84" spans="1:21" x14ac:dyDescent="0.2">
      <c r="A84" s="638"/>
      <c r="B84" s="40"/>
      <c r="C84" s="639"/>
      <c r="D84" s="684" t="s">
        <v>24</v>
      </c>
      <c r="E84" s="625"/>
      <c r="F84" s="711" t="s">
        <v>917</v>
      </c>
      <c r="G84" s="631">
        <f>SUMIFS(G3:G58,L3:L58,"P",K3:K58,"Privé",A3:A58,"1",E3:E58,"EPO",J3:J58,"SNCF")</f>
        <v>2996471.24</v>
      </c>
      <c r="H84" s="626"/>
      <c r="I84" s="627" t="s">
        <v>910</v>
      </c>
      <c r="J84" s="632">
        <f>SUMIFS(G3:G58,L3:L58,"P",K3:K58,"Public",A3:A58,"1",E3:E58,"EPO",J3:J58,"SNCF")</f>
        <v>2500925</v>
      </c>
      <c r="K84" s="627"/>
      <c r="L84" s="628" t="s">
        <v>913</v>
      </c>
      <c r="M84" s="787">
        <f>COUNTIFS(L3:L58,"P",K3:K58,"Privé",A3:A58,"1",E3:E58,"EPO",J3:J58,"SNCF")</f>
        <v>2</v>
      </c>
      <c r="N84" s="629" t="s">
        <v>914</v>
      </c>
      <c r="O84" s="624">
        <f>COUNTIFS(L3:L58,"P",K3:K58,"Public",A3:A58,"1",E3:E58,"EPO",J3:J58,"SNCF")</f>
        <v>1</v>
      </c>
      <c r="P84" s="1090"/>
      <c r="Q84" s="40"/>
      <c r="R84" s="40"/>
      <c r="S84" s="40"/>
      <c r="T84" s="40"/>
      <c r="U84" s="40"/>
    </row>
    <row r="85" spans="1:21" x14ac:dyDescent="0.2">
      <c r="A85" s="638"/>
      <c r="B85" s="40"/>
      <c r="C85" s="639"/>
      <c r="D85" s="261"/>
      <c r="E85" s="261"/>
      <c r="F85" s="40"/>
      <c r="G85" s="277"/>
      <c r="H85" s="264"/>
      <c r="I85" s="265"/>
      <c r="J85" s="265"/>
      <c r="K85" s="265"/>
      <c r="L85" s="282"/>
      <c r="M85" s="282"/>
      <c r="N85" s="268"/>
      <c r="O85" s="40"/>
      <c r="P85" s="1090"/>
      <c r="Q85" s="40"/>
      <c r="R85" s="40"/>
      <c r="S85" s="40"/>
      <c r="T85" s="40"/>
      <c r="U85" s="40"/>
    </row>
    <row r="86" spans="1:21" x14ac:dyDescent="0.2">
      <c r="A86" s="1391" t="s">
        <v>1014</v>
      </c>
      <c r="B86" s="1391"/>
      <c r="C86" s="1144"/>
      <c r="D86" s="684" t="s">
        <v>24</v>
      </c>
      <c r="E86" s="556"/>
      <c r="F86" s="557" t="s">
        <v>710</v>
      </c>
      <c r="G86" s="608">
        <f>AVERAGEIFS(G3:G58,A3:A58,"1",J3:J58,"FACADE")</f>
        <v>2115980.08</v>
      </c>
      <c r="H86" s="703"/>
      <c r="I86" s="1100" t="s">
        <v>802</v>
      </c>
      <c r="J86" s="561">
        <f>SUMIFS(G3:G58,L3:L58,"G",J3:J58,"FACADE",K3:K58,"Privé",A3:A58,"1")</f>
        <v>0</v>
      </c>
      <c r="K86" s="706"/>
      <c r="L86" s="707" t="s">
        <v>809</v>
      </c>
      <c r="M86" s="619">
        <f>SUMIFS(G3:G58,L3:L58,"P",J3:J58,"FACADE",K3:K58,"Privé",A3:A58,"1")</f>
        <v>3035040</v>
      </c>
      <c r="N86" s="886"/>
      <c r="O86" s="40"/>
      <c r="P86" s="1095"/>
      <c r="Q86" s="40"/>
      <c r="R86" s="40"/>
      <c r="S86" s="40"/>
      <c r="T86" s="40"/>
      <c r="U86" s="40"/>
    </row>
    <row r="87" spans="1:21" x14ac:dyDescent="0.2">
      <c r="A87" s="1392">
        <f>COUNTIFS(G3:G58,"&lt;=500000",E3:E58,"EPO",L3:L58,"G")</f>
        <v>4</v>
      </c>
      <c r="B87" s="1392"/>
      <c r="C87" s="1144" t="s">
        <v>1009</v>
      </c>
      <c r="D87" s="684" t="s">
        <v>24</v>
      </c>
      <c r="E87" s="562"/>
      <c r="F87" s="550" t="s">
        <v>711</v>
      </c>
      <c r="G87" s="609">
        <f>AVERAGEIFS(G3:G58,A3:A58,"1",J3:J58,"CHARPENTE")</f>
        <v>506212.3142857143</v>
      </c>
      <c r="H87" s="704"/>
      <c r="I87" s="1101" t="s">
        <v>803</v>
      </c>
      <c r="J87" s="563">
        <f>SUMIFS(G3:G58,L3:L58,"G",J3:J58,"CHARPENTE",K3:K58,"Privé",A3:A58,"1")</f>
        <v>0</v>
      </c>
      <c r="K87" s="708"/>
      <c r="L87" s="709" t="s">
        <v>810</v>
      </c>
      <c r="M87" s="620">
        <f>SUMIFS(G3:G58,L3:L58,"P",J3:J58,"CHARPENTE",K3:K58,"Privé",A3:A58,"1")</f>
        <v>2162686</v>
      </c>
      <c r="N87" s="886"/>
      <c r="O87" s="40"/>
      <c r="P87" s="1090"/>
      <c r="Q87" s="40"/>
      <c r="R87" s="40"/>
      <c r="S87" s="40"/>
      <c r="T87" s="40"/>
      <c r="U87" s="40"/>
    </row>
    <row r="88" spans="1:21" x14ac:dyDescent="0.2">
      <c r="A88" s="1392">
        <f>COUNTIFS(G3:G58,"&gt;=500000",E3:E58,"EPO",L3:L58,"G")-COUNTIFS(G3:G58,"&gt;=1000000",E3:E58,"EPO",L3:L58,"G")</f>
        <v>4</v>
      </c>
      <c r="B88" s="1392"/>
      <c r="C88" s="1144" t="s">
        <v>1010</v>
      </c>
      <c r="D88" s="684" t="s">
        <v>24</v>
      </c>
      <c r="E88" s="562"/>
      <c r="F88" s="550" t="s">
        <v>712</v>
      </c>
      <c r="G88" s="609">
        <f>AVERAGEIFS(G3:G58,A3:A58,"1",J3:J58,"VERRIERE")</f>
        <v>1352972</v>
      </c>
      <c r="H88" s="704"/>
      <c r="I88" s="1101" t="s">
        <v>804</v>
      </c>
      <c r="J88" s="563">
        <f>SUMIFS(G3:G58,L3:L58,"G",J3:J58,"VERRIERE",K3:K58,"Privé",A3:A58,"1")</f>
        <v>0</v>
      </c>
      <c r="K88" s="708"/>
      <c r="L88" s="709" t="s">
        <v>811</v>
      </c>
      <c r="M88" s="620">
        <f>SUMIFS(G3:G58,L3:L58,"P",J3:J58,"VERRIERE",K3:K58,"Privé",A3:A58,"1")</f>
        <v>0</v>
      </c>
      <c r="N88" s="886"/>
      <c r="O88" s="40"/>
      <c r="P88" s="1090"/>
      <c r="Q88" s="40"/>
      <c r="R88" s="40"/>
      <c r="S88" s="40"/>
      <c r="T88" s="40"/>
      <c r="U88" s="40"/>
    </row>
    <row r="89" spans="1:21" x14ac:dyDescent="0.2">
      <c r="A89" s="1392">
        <f>COUNTIFS(G3:G58,"&gt;=1000000",E3:E58,"EPO",L3:L58,"G")-COUNTIFS(G3:G58,"&gt;=2000000",E3:E58,"EPO",L3:L58,"G")</f>
        <v>4</v>
      </c>
      <c r="B89" s="1392"/>
      <c r="C89" s="1144" t="s">
        <v>1011</v>
      </c>
      <c r="D89" s="684" t="s">
        <v>24</v>
      </c>
      <c r="E89" s="562"/>
      <c r="F89" s="550" t="s">
        <v>713</v>
      </c>
      <c r="G89" s="609">
        <f>AVERAGEIFS(G3:G58,A3:A58,"1",J3:J58,"SNCF")</f>
        <v>2210334.5900000003</v>
      </c>
      <c r="H89" s="704"/>
      <c r="I89" s="1101" t="s">
        <v>805</v>
      </c>
      <c r="J89" s="563">
        <f>SUMIFS(G3:G58,L3:L58,"G",J3:J58,"SNCF",K3:K58,"Privé",A3:A58,"1")</f>
        <v>9232793.25</v>
      </c>
      <c r="K89" s="708"/>
      <c r="L89" s="709" t="s">
        <v>812</v>
      </c>
      <c r="M89" s="620">
        <f>SUMIFS(G3:G58,L3:L58,"P",J3:J58,"SNCF",K3:K58,"Privé",A3:A58,"1")</f>
        <v>2996471.24</v>
      </c>
      <c r="N89" s="886"/>
      <c r="O89" s="40"/>
      <c r="P89" s="1090"/>
      <c r="Q89" s="40"/>
      <c r="R89" s="40"/>
      <c r="S89" s="40"/>
      <c r="T89" s="40"/>
      <c r="U89" s="40"/>
    </row>
    <row r="90" spans="1:21" x14ac:dyDescent="0.2">
      <c r="A90" s="1392">
        <f>COUNTIFS(G3:G58,"&gt;=2000000",E3:E58,"EPO",L3:L58,"G")-COUNTIFS(G3:G58,"&gt;=5000000",E3:E58,"EPO",L3:L58,"G")</f>
        <v>1</v>
      </c>
      <c r="B90" s="1392"/>
      <c r="C90" s="1144" t="s">
        <v>1012</v>
      </c>
      <c r="D90" s="684" t="s">
        <v>24</v>
      </c>
      <c r="E90" s="562"/>
      <c r="F90" s="550" t="s">
        <v>714</v>
      </c>
      <c r="G90" s="609">
        <f>AVERAGEIFS(G3:G58,A3:A58,"1",J3:J58,"PASSERELLE")</f>
        <v>684909.63</v>
      </c>
      <c r="H90" s="704"/>
      <c r="I90" s="1101" t="s">
        <v>806</v>
      </c>
      <c r="J90" s="563">
        <f>SUMIFS(G3:G58,L3:L58,"G",J3:J58,"PASSERELLE",K3:K58,"Privé",A3:A58,"1")</f>
        <v>0</v>
      </c>
      <c r="K90" s="708"/>
      <c r="L90" s="709" t="s">
        <v>813</v>
      </c>
      <c r="M90" s="620">
        <f>SUMIFS(G3:G58,L3:L58,"P",J3:J58,"PASSERELLE",K3:K58,"Privé",A3:A58,"1")</f>
        <v>179000</v>
      </c>
      <c r="N90" s="886"/>
      <c r="O90" s="40"/>
      <c r="P90" s="1090"/>
      <c r="Q90" s="40"/>
      <c r="R90" s="40"/>
      <c r="S90" s="40"/>
      <c r="T90" s="40"/>
      <c r="U90" s="40"/>
    </row>
    <row r="91" spans="1:21" x14ac:dyDescent="0.2">
      <c r="A91" s="1392">
        <f>COUNTIFS(G3:G58,"&gt;=5000000",E3:E58,"EPO",L3:L58,"G")</f>
        <v>2</v>
      </c>
      <c r="B91" s="1392"/>
      <c r="C91" s="1144" t="s">
        <v>1013</v>
      </c>
      <c r="D91" s="684" t="s">
        <v>24</v>
      </c>
      <c r="E91" s="562"/>
      <c r="F91" s="550" t="s">
        <v>715</v>
      </c>
      <c r="G91" s="609" t="e">
        <f>AVERAGEIFS(G3:G58,A3:A58,"1",J3:J58,"TCE")</f>
        <v>#DIV/0!</v>
      </c>
      <c r="H91" s="704"/>
      <c r="I91" s="1101" t="s">
        <v>807</v>
      </c>
      <c r="J91" s="563">
        <f>SUMIFS(G3:G58,L3:L58,"G",J3:J58,"TCE",K3:K58,"Privé",A3:A58,"1")</f>
        <v>0</v>
      </c>
      <c r="K91" s="708"/>
      <c r="L91" s="709" t="s">
        <v>814</v>
      </c>
      <c r="M91" s="620">
        <f>SUMIFS(G3:G58,L3:L58,"P",J3:J58,"TCE",K3:K58,"Privé",A3:A58,"1")</f>
        <v>0</v>
      </c>
      <c r="N91" s="886"/>
      <c r="O91" s="40"/>
      <c r="P91" s="1090"/>
      <c r="Q91" s="40"/>
      <c r="R91" s="40"/>
      <c r="S91" s="40"/>
      <c r="T91" s="40"/>
      <c r="U91" s="40"/>
    </row>
    <row r="92" spans="1:21" x14ac:dyDescent="0.2">
      <c r="A92" s="640"/>
      <c r="B92" s="733"/>
      <c r="C92" s="641"/>
      <c r="D92" s="684" t="s">
        <v>801</v>
      </c>
      <c r="E92" s="565"/>
      <c r="F92" s="566" t="s">
        <v>716</v>
      </c>
      <c r="G92" s="610">
        <f>AVERAGEIFS(G3:G58,A3:A58,"1",J3:J58,"AUTRES")</f>
        <v>220679.26666666666</v>
      </c>
      <c r="H92" s="705"/>
      <c r="I92" s="1102" t="s">
        <v>808</v>
      </c>
      <c r="J92" s="570">
        <f>SUMIFS(G3:G58,L3:L58,"G",J3:J58,"AUTRES",K3:K58,"Privé",A3:A58,"1")</f>
        <v>377385</v>
      </c>
      <c r="K92" s="710"/>
      <c r="L92" s="711" t="s">
        <v>815</v>
      </c>
      <c r="M92" s="621">
        <f>SUMIFS(G3:G58,L3:L58,"P",J3:J58,"AUTRES",K3:K58,"Privé",A3:A58,"1")</f>
        <v>2850945</v>
      </c>
      <c r="N92" s="886"/>
      <c r="O92" s="40"/>
      <c r="P92" s="1090"/>
      <c r="Q92" s="40"/>
      <c r="R92" s="40"/>
      <c r="S92" s="40"/>
      <c r="T92" s="40"/>
      <c r="U92" s="40"/>
    </row>
    <row r="93" spans="1:21" x14ac:dyDescent="0.2">
      <c r="A93" s="40"/>
      <c r="B93" s="40"/>
      <c r="C93" s="287"/>
      <c r="D93" s="261"/>
      <c r="E93" s="261"/>
      <c r="F93" s="596"/>
      <c r="G93" s="551"/>
      <c r="H93" s="264"/>
      <c r="I93" s="265"/>
      <c r="J93" s="265"/>
      <c r="K93" s="265"/>
      <c r="L93" s="282"/>
      <c r="M93" s="282"/>
      <c r="N93" s="886"/>
      <c r="O93" s="40"/>
      <c r="P93" s="1090"/>
      <c r="Q93" s="40"/>
      <c r="R93" s="40"/>
      <c r="S93" s="40"/>
      <c r="T93" s="40"/>
      <c r="U93" s="40"/>
    </row>
    <row r="94" spans="1:21" x14ac:dyDescent="0.2">
      <c r="A94" s="40"/>
      <c r="B94" s="40"/>
      <c r="C94" s="287"/>
      <c r="D94" s="684" t="s">
        <v>24</v>
      </c>
      <c r="E94" s="556"/>
      <c r="F94" s="560" t="s">
        <v>703</v>
      </c>
      <c r="G94" s="561" t="e">
        <f>AVERAGEIFS(G3:G58,L3:L58,"G",J3:J58,"FACADE")</f>
        <v>#DIV/0!</v>
      </c>
      <c r="H94" s="703"/>
      <c r="I94" s="1100" t="s">
        <v>816</v>
      </c>
      <c r="J94" s="561">
        <f>SUMIFS(G3:G58,L3:L58,"G",J3:J58,"FACADE",K3:K58,"Public",A3:A58,"1")</f>
        <v>0</v>
      </c>
      <c r="K94" s="706"/>
      <c r="L94" s="707" t="s">
        <v>823</v>
      </c>
      <c r="M94" s="619">
        <f>SUMIFS(G3:G58,L3:L58,"P",J3:J58,"FACADE",K3:K58,"Public",A3:A58,"1")</f>
        <v>0</v>
      </c>
      <c r="N94" s="886"/>
      <c r="O94" s="40"/>
      <c r="P94" s="1090"/>
      <c r="Q94" s="40"/>
      <c r="R94" s="40"/>
      <c r="S94" s="40"/>
      <c r="T94" s="40"/>
      <c r="U94" s="40"/>
    </row>
    <row r="95" spans="1:21" x14ac:dyDescent="0.2">
      <c r="A95" s="658"/>
      <c r="B95" s="658"/>
      <c r="C95" s="270" t="s">
        <v>774</v>
      </c>
      <c r="D95" s="684" t="s">
        <v>24</v>
      </c>
      <c r="E95" s="562"/>
      <c r="F95" s="552" t="s">
        <v>704</v>
      </c>
      <c r="G95" s="563">
        <f>AVERAGEIFS(G3:G58,L3:L58,"G",J3:J58,"CHARPENTE")</f>
        <v>518497.6</v>
      </c>
      <c r="H95" s="704"/>
      <c r="I95" s="1101" t="s">
        <v>817</v>
      </c>
      <c r="J95" s="563">
        <f>SUMIFS(G3:G58,L3:L58,"G",J3:J58,"CHARPENTE",K3:K58,"Public",A3:A58,"1")</f>
        <v>1036995.2</v>
      </c>
      <c r="K95" s="708"/>
      <c r="L95" s="709" t="s">
        <v>824</v>
      </c>
      <c r="M95" s="620">
        <f>SUMIFS(G3:G58,L3:L58,"P",J3:J58,"CHARPENTE",K3:K58,"Public",A3:A58,"1")</f>
        <v>343805</v>
      </c>
      <c r="N95" s="886"/>
      <c r="O95" s="40"/>
      <c r="P95" s="1090"/>
      <c r="Q95" s="40"/>
      <c r="R95" s="40"/>
      <c r="S95" s="40"/>
      <c r="T95" s="40"/>
      <c r="U95" s="40"/>
    </row>
    <row r="96" spans="1:21" x14ac:dyDescent="0.2">
      <c r="A96" s="40"/>
      <c r="B96" s="40"/>
      <c r="C96" s="287"/>
      <c r="D96" s="684" t="s">
        <v>24</v>
      </c>
      <c r="E96" s="562"/>
      <c r="F96" s="552" t="s">
        <v>705</v>
      </c>
      <c r="G96" s="563">
        <f>AVERAGEIFS(G3:G58,L3:L58,"G",J3:J58,"VERRIERE")</f>
        <v>1422043.77</v>
      </c>
      <c r="H96" s="704"/>
      <c r="I96" s="1101" t="s">
        <v>818</v>
      </c>
      <c r="J96" s="563">
        <f>SUMIFS(G3:G58,L3:L58,"G",J3:J58,"VERRIERE",K3:K58,"Public",A3:A58,"1")</f>
        <v>0</v>
      </c>
      <c r="K96" s="708"/>
      <c r="L96" s="709" t="s">
        <v>825</v>
      </c>
      <c r="M96" s="620">
        <f>SUMIFS(G3:G58,L3:L58,"P",J3:J58,"VERRIERE",K3:K58,"Public",A3:A58,"1")</f>
        <v>0</v>
      </c>
      <c r="N96" s="886"/>
      <c r="O96" s="40"/>
      <c r="P96" s="1090"/>
      <c r="Q96" s="40"/>
      <c r="R96" s="40"/>
      <c r="S96" s="40"/>
      <c r="T96" s="40"/>
      <c r="U96" s="40"/>
    </row>
    <row r="97" spans="1:21" x14ac:dyDescent="0.2">
      <c r="A97" s="40"/>
      <c r="B97" s="40"/>
      <c r="C97" s="287"/>
      <c r="D97" s="684" t="s">
        <v>24</v>
      </c>
      <c r="E97" s="562"/>
      <c r="F97" s="552" t="s">
        <v>706</v>
      </c>
      <c r="G97" s="563">
        <f>AVERAGEIFS(G3:G58,L3:L58,"G",J3:J58,"SNCF")</f>
        <v>2505495.3344444442</v>
      </c>
      <c r="H97" s="704"/>
      <c r="I97" s="1101" t="s">
        <v>819</v>
      </c>
      <c r="J97" s="563">
        <f>SUMIFS(G3:G58,L3:L58,"G",J3:J58,"SNCF",K3:K58,"Public",A3:A58,"1")</f>
        <v>13316664.760000002</v>
      </c>
      <c r="K97" s="708"/>
      <c r="L97" s="709" t="s">
        <v>826</v>
      </c>
      <c r="M97" s="620">
        <f>SUMIFS(G3:G58,L3:L58,"P",J3:J58,"SNCF",K3:K58,"Public",A3:A58,"1")</f>
        <v>2500925</v>
      </c>
      <c r="N97" s="886"/>
      <c r="O97" s="40"/>
      <c r="P97" s="1090"/>
      <c r="Q97" s="40"/>
      <c r="R97" s="40"/>
      <c r="S97" s="40"/>
      <c r="T97" s="40"/>
      <c r="U97" s="40"/>
    </row>
    <row r="98" spans="1:21" x14ac:dyDescent="0.2">
      <c r="A98" s="40"/>
      <c r="B98" s="40"/>
      <c r="C98" s="287"/>
      <c r="D98" s="684" t="s">
        <v>24</v>
      </c>
      <c r="E98" s="562"/>
      <c r="F98" s="552" t="s">
        <v>707</v>
      </c>
      <c r="G98" s="563">
        <f>AVERAGEIFS(G3:G58,L3:L58,"G",J3:J58,"PASSERELLE")</f>
        <v>1365000</v>
      </c>
      <c r="H98" s="704"/>
      <c r="I98" s="1101" t="s">
        <v>820</v>
      </c>
      <c r="J98" s="563">
        <f>SUMIFS(G3:G58,L3:L58,"G",J3:J58,"PASSERELLE",K3:K58,"Public",A3:A58,"1")</f>
        <v>2730000</v>
      </c>
      <c r="K98" s="708"/>
      <c r="L98" s="709" t="s">
        <v>827</v>
      </c>
      <c r="M98" s="620">
        <f>SUMIFS(G3:G58,L3:L58,"P",J3:J58,"PASSERELLE",K3:K58,"Public",A3:A58,"1")</f>
        <v>0</v>
      </c>
      <c r="N98" s="886"/>
      <c r="O98" s="40"/>
      <c r="P98" s="1090"/>
      <c r="Q98" s="40"/>
      <c r="R98" s="40"/>
      <c r="S98" s="40"/>
      <c r="T98" s="40"/>
      <c r="U98" s="40"/>
    </row>
    <row r="99" spans="1:21" x14ac:dyDescent="0.2">
      <c r="A99" s="40"/>
      <c r="B99" s="40"/>
      <c r="C99" s="287"/>
      <c r="D99" s="684" t="s">
        <v>24</v>
      </c>
      <c r="E99" s="562"/>
      <c r="F99" s="552" t="s">
        <v>708</v>
      </c>
      <c r="G99" s="563" t="e">
        <f>AVERAGEIFS(G3:G58,L3:L58,"G",J3:J58,"TCE")</f>
        <v>#DIV/0!</v>
      </c>
      <c r="H99" s="704"/>
      <c r="I99" s="1101" t="s">
        <v>821</v>
      </c>
      <c r="J99" s="563">
        <f>SUMIFS(G3:G58,L3:L58,"G",J3:J58,"TCE",K3:K58,"Public",A3:A58,"1")</f>
        <v>0</v>
      </c>
      <c r="K99" s="708"/>
      <c r="L99" s="709" t="s">
        <v>828</v>
      </c>
      <c r="M99" s="620">
        <f>SUMIFS(G3:G58,L3:L58,"P",J3:J58,"TCE",K3:K58,"Public",A3:A58,"1")</f>
        <v>0</v>
      </c>
      <c r="N99" s="886"/>
      <c r="O99" s="40"/>
      <c r="P99" s="1090"/>
      <c r="Q99" s="40"/>
      <c r="R99" s="40"/>
      <c r="S99" s="40"/>
      <c r="T99" s="40"/>
      <c r="U99" s="40"/>
    </row>
    <row r="100" spans="1:21" x14ac:dyDescent="0.2">
      <c r="A100" s="40"/>
      <c r="B100" s="40"/>
      <c r="C100" s="287"/>
      <c r="D100" s="684" t="s">
        <v>801</v>
      </c>
      <c r="E100" s="565"/>
      <c r="F100" s="569" t="s">
        <v>709</v>
      </c>
      <c r="G100" s="570">
        <f>AVERAGEIFS(G3:G58,L3:L58,"G",J3:J58,"AUTRES")</f>
        <v>62897.5</v>
      </c>
      <c r="H100" s="705"/>
      <c r="I100" s="1102" t="s">
        <v>822</v>
      </c>
      <c r="J100" s="570">
        <f>SUMIFS(G3:G58,L3:L58,"G",J3:J58,"AUTRES",K3:K58,"Public",A3:A58,"1")</f>
        <v>0</v>
      </c>
      <c r="K100" s="710"/>
      <c r="L100" s="711" t="s">
        <v>829</v>
      </c>
      <c r="M100" s="621">
        <f>SUMIFS(G3:G58,L3:L58,"P",J3:J58,"AUTRES",K3:K58,"Public",A3:A58,"1")</f>
        <v>0</v>
      </c>
      <c r="N100" s="886"/>
      <c r="O100" s="40"/>
      <c r="P100" s="1090"/>
      <c r="Q100" s="40"/>
      <c r="R100" s="40"/>
      <c r="S100" s="40"/>
      <c r="T100" s="40"/>
      <c r="U100" s="40"/>
    </row>
    <row r="101" spans="1:21" x14ac:dyDescent="0.2">
      <c r="A101" s="40"/>
      <c r="B101" s="40"/>
      <c r="C101" s="287"/>
      <c r="D101" s="261"/>
      <c r="E101" s="261"/>
      <c r="F101" s="40"/>
      <c r="G101" s="277"/>
      <c r="H101" s="264"/>
      <c r="I101" s="265"/>
      <c r="J101" s="265"/>
      <c r="K101" s="265"/>
      <c r="L101" s="282"/>
      <c r="M101" s="282"/>
      <c r="N101" s="268"/>
      <c r="O101" s="40"/>
      <c r="P101" s="1090"/>
      <c r="Q101" s="40"/>
      <c r="R101" s="40"/>
      <c r="S101" s="40"/>
      <c r="T101" s="40"/>
      <c r="U101" s="40"/>
    </row>
    <row r="102" spans="1:21" x14ac:dyDescent="0.2">
      <c r="A102" s="40"/>
      <c r="B102" s="40"/>
      <c r="C102" s="287"/>
      <c r="D102" s="261"/>
      <c r="E102" s="261"/>
      <c r="F102" s="40"/>
      <c r="G102" s="277"/>
      <c r="H102" s="264"/>
      <c r="I102" s="265"/>
      <c r="J102" s="265"/>
      <c r="K102" s="265"/>
      <c r="L102" s="282"/>
      <c r="M102" s="282"/>
      <c r="N102" s="268"/>
      <c r="O102" s="40"/>
      <c r="P102" s="1090"/>
      <c r="Q102" s="40"/>
      <c r="R102" s="40"/>
      <c r="S102" s="40"/>
      <c r="T102" s="40"/>
      <c r="U102" s="40"/>
    </row>
    <row r="103" spans="1:21" x14ac:dyDescent="0.2">
      <c r="A103" s="1079" t="s">
        <v>392</v>
      </c>
      <c r="B103" s="1079"/>
      <c r="C103" s="287"/>
      <c r="D103" s="261"/>
      <c r="E103" s="261"/>
      <c r="F103" s="40"/>
      <c r="G103" s="277"/>
      <c r="H103" s="264"/>
      <c r="I103" s="265"/>
      <c r="J103" s="265"/>
      <c r="K103" s="265"/>
      <c r="L103" s="282"/>
      <c r="M103" s="282"/>
      <c r="N103" s="268"/>
      <c r="O103" s="40"/>
      <c r="P103" s="1090"/>
      <c r="Q103" s="40"/>
      <c r="R103" s="40"/>
      <c r="S103" s="40"/>
      <c r="T103" s="40"/>
      <c r="U103" s="40"/>
    </row>
    <row r="104" spans="1:21" x14ac:dyDescent="0.2">
      <c r="A104" s="40"/>
      <c r="B104" s="40"/>
      <c r="C104" s="283"/>
      <c r="D104" s="261"/>
      <c r="E104" s="261"/>
      <c r="F104" s="40"/>
      <c r="N104" s="268"/>
      <c r="O104" s="40"/>
      <c r="P104" s="1090"/>
      <c r="Q104" s="40"/>
      <c r="R104" s="40"/>
      <c r="S104" s="40"/>
      <c r="T104" s="40"/>
      <c r="U104" s="40"/>
    </row>
    <row r="105" spans="1:21" x14ac:dyDescent="0.2">
      <c r="A105" s="1101">
        <f>COUNTIFS(E3:E58,"ABR",L3:L58,"G")</f>
        <v>4</v>
      </c>
      <c r="B105" s="1101"/>
      <c r="C105" s="1144" t="s">
        <v>380</v>
      </c>
      <c r="D105" s="290">
        <f>SUMIFS($G$3:G58,$E$3:E58,"ABR",$L$3:L58,"G")</f>
        <v>294322</v>
      </c>
      <c r="E105" s="291" t="s">
        <v>563</v>
      </c>
      <c r="F105" s="292">
        <f>D105/A105</f>
        <v>73580.5</v>
      </c>
      <c r="G105" s="288" t="s">
        <v>568</v>
      </c>
      <c r="H105" s="289"/>
      <c r="I105" s="265"/>
      <c r="J105" s="265"/>
      <c r="K105" s="265"/>
      <c r="L105" s="282"/>
      <c r="M105" s="282"/>
      <c r="N105" s="40"/>
      <c r="O105" s="40"/>
      <c r="P105" s="1090"/>
      <c r="Q105" s="40"/>
      <c r="R105" s="40"/>
      <c r="S105" s="40"/>
      <c r="T105" s="40"/>
      <c r="U105" s="40"/>
    </row>
    <row r="106" spans="1:21" x14ac:dyDescent="0.2">
      <c r="A106" s="1101">
        <f>COUNTIFS(E3:E58,"EPO",L3:L58,"G")</f>
        <v>15</v>
      </c>
      <c r="B106" s="1101"/>
      <c r="C106" s="1144" t="s">
        <v>381</v>
      </c>
      <c r="D106" s="290">
        <f>SUMIFS($G$3:G58,$E$3:E58,"EPO",$L$3:$L58,"G")</f>
        <v>27778296.98</v>
      </c>
      <c r="E106" s="291" t="s">
        <v>563</v>
      </c>
      <c r="F106" s="292">
        <f>D106/A106</f>
        <v>1851886.4653333335</v>
      </c>
      <c r="G106" s="293" t="s">
        <v>544</v>
      </c>
      <c r="H106" s="294">
        <f>SUM(I3:I58)</f>
        <v>30</v>
      </c>
      <c r="I106" s="295" t="s">
        <v>546</v>
      </c>
      <c r="J106" s="295"/>
      <c r="K106" s="295"/>
      <c r="L106" s="282"/>
      <c r="M106" s="296">
        <f>H106/A114</f>
        <v>0.9375</v>
      </c>
      <c r="N106" s="40"/>
      <c r="O106" s="40"/>
      <c r="P106" s="1090"/>
      <c r="Q106" s="40"/>
      <c r="R106" s="40"/>
      <c r="S106" s="40"/>
      <c r="T106" s="40"/>
      <c r="U106" s="40"/>
    </row>
    <row r="107" spans="1:21" x14ac:dyDescent="0.2">
      <c r="A107" s="1101">
        <f>COUNTIFS(E3:E58,"TVX",L3:L58,"G")</f>
        <v>1</v>
      </c>
      <c r="B107" s="1101"/>
      <c r="C107" s="1144" t="s">
        <v>423</v>
      </c>
      <c r="D107" s="290">
        <f>SUMIFS($G$3:G58,$E$3:E58,"TVX",$L$3:L58,"G")</f>
        <v>43263</v>
      </c>
      <c r="E107" s="291" t="s">
        <v>563</v>
      </c>
      <c r="F107" s="292">
        <f>D107/A107</f>
        <v>43263</v>
      </c>
      <c r="G107" s="293" t="s">
        <v>545</v>
      </c>
      <c r="H107" s="297">
        <f>COUNTA(I3:I58)</f>
        <v>17</v>
      </c>
      <c r="I107" s="295" t="s">
        <v>547</v>
      </c>
      <c r="J107" s="295"/>
      <c r="K107" s="295"/>
      <c r="L107" s="282"/>
      <c r="M107" s="296">
        <f>H106/H107</f>
        <v>1.7647058823529411</v>
      </c>
      <c r="N107" s="40"/>
      <c r="O107" s="40"/>
      <c r="P107" s="1090"/>
      <c r="Q107" s="40"/>
      <c r="R107" s="40"/>
      <c r="S107" s="40"/>
      <c r="T107" s="40"/>
      <c r="U107" s="40"/>
    </row>
    <row r="108" spans="1:21" x14ac:dyDescent="0.2">
      <c r="A108" s="40"/>
      <c r="B108" s="40"/>
      <c r="C108" s="283"/>
      <c r="D108" s="261"/>
      <c r="E108" s="261"/>
      <c r="F108" s="40"/>
      <c r="G108" s="277"/>
      <c r="H108" s="263"/>
      <c r="I108" s="295" t="s">
        <v>548</v>
      </c>
      <c r="J108" s="295"/>
      <c r="K108" s="295"/>
      <c r="L108" s="282"/>
      <c r="M108" s="298">
        <f>H107/A114</f>
        <v>0.53125</v>
      </c>
      <c r="N108" s="268"/>
      <c r="O108" s="40"/>
      <c r="P108" s="1090"/>
      <c r="Q108" s="40"/>
      <c r="R108" s="40"/>
      <c r="S108" s="40"/>
      <c r="T108" s="40"/>
      <c r="U108" s="40"/>
    </row>
    <row r="109" spans="1:21" x14ac:dyDescent="0.2">
      <c r="A109" s="269">
        <f>COUNTIFS(E3:E58,"ABR",L3:L58,"P",A3:A58,"1")</f>
        <v>6</v>
      </c>
      <c r="B109" s="269"/>
      <c r="C109" s="270" t="s">
        <v>778</v>
      </c>
      <c r="D109" s="290">
        <f>SUMIFS($G$3:G58,$E$3:E58,"ABR",$L$3:L58,"P")</f>
        <v>2594712</v>
      </c>
      <c r="E109" s="291"/>
      <c r="F109" s="292"/>
      <c r="G109" s="293"/>
      <c r="H109" s="294"/>
      <c r="I109" s="265"/>
      <c r="J109" s="295"/>
      <c r="K109" s="295"/>
      <c r="L109" s="282"/>
      <c r="M109" s="296"/>
      <c r="N109" s="40"/>
      <c r="O109" s="40"/>
      <c r="P109" s="1090"/>
      <c r="Q109" s="40"/>
      <c r="R109" s="40"/>
      <c r="S109" s="40"/>
      <c r="T109" s="40"/>
      <c r="U109" s="40"/>
    </row>
    <row r="110" spans="1:21" x14ac:dyDescent="0.2">
      <c r="A110" s="269">
        <f>COUNTIFS(E3:E58,"EPO",L3:L58,"P",A3:A58,"1")</f>
        <v>13</v>
      </c>
      <c r="B110" s="269"/>
      <c r="C110" s="270" t="s">
        <v>779</v>
      </c>
      <c r="D110" s="290">
        <f>SUMIFS($G$3:G58,$E$3:E58,"EPO",$L$3:L58,"P")</f>
        <v>17829184.41</v>
      </c>
      <c r="E110" s="291"/>
      <c r="F110" s="292"/>
      <c r="G110" s="293"/>
      <c r="H110" s="297"/>
      <c r="I110" s="265"/>
      <c r="J110" s="295"/>
      <c r="K110" s="295"/>
      <c r="L110" s="282"/>
      <c r="M110" s="296"/>
      <c r="N110" s="40"/>
      <c r="O110" s="40"/>
      <c r="P110" s="1090"/>
      <c r="Q110" s="40"/>
      <c r="R110" s="40"/>
      <c r="S110" s="40"/>
      <c r="T110" s="40"/>
      <c r="U110" s="40"/>
    </row>
    <row r="111" spans="1:21" x14ac:dyDescent="0.2">
      <c r="A111" s="269">
        <f>COUNTIFS(E3:E58,"TVX",L3:L58,"P",A3:A58,"1")</f>
        <v>0</v>
      </c>
      <c r="B111" s="269"/>
      <c r="C111" s="270" t="s">
        <v>780</v>
      </c>
      <c r="D111" s="290">
        <f>SUMIFS($G$3:G58,$E$3:E58,"TVX",$L$3:L58,"P")</f>
        <v>0</v>
      </c>
      <c r="E111" s="291"/>
      <c r="F111" s="292"/>
      <c r="G111" s="966" t="s">
        <v>551</v>
      </c>
      <c r="H111" s="967"/>
      <c r="I111" s="968"/>
      <c r="J111" s="969">
        <f>A114/4/11</f>
        <v>0.72727272727272729</v>
      </c>
      <c r="K111" s="970" t="s">
        <v>1053</v>
      </c>
      <c r="L111" s="971"/>
      <c r="M111" s="298"/>
      <c r="N111" s="40"/>
      <c r="O111" s="40"/>
      <c r="P111" s="1090"/>
      <c r="Q111" s="40"/>
      <c r="R111" s="40"/>
      <c r="S111" s="40"/>
      <c r="T111" s="40"/>
      <c r="U111" s="40"/>
    </row>
    <row r="112" spans="1:21" x14ac:dyDescent="0.2">
      <c r="A112" s="40"/>
      <c r="B112" s="40"/>
      <c r="C112" s="283"/>
      <c r="D112" s="261"/>
      <c r="E112" s="261"/>
      <c r="F112" s="299"/>
      <c r="G112" s="277"/>
      <c r="H112" s="264"/>
      <c r="I112" s="265"/>
      <c r="J112" s="265"/>
      <c r="K112" s="265"/>
      <c r="L112" s="282"/>
      <c r="M112" s="282"/>
      <c r="N112" s="268"/>
      <c r="O112" s="40"/>
      <c r="P112" s="1090"/>
      <c r="Q112" s="40"/>
      <c r="R112" s="40"/>
      <c r="S112" s="40"/>
      <c r="T112" s="40"/>
      <c r="U112" s="40"/>
    </row>
    <row r="113" spans="1:21" x14ac:dyDescent="0.2">
      <c r="A113" s="261">
        <f>COUNTIFS(E3:E58,"ABR",A3:A58,1)</f>
        <v>10</v>
      </c>
      <c r="B113" s="261"/>
      <c r="C113" s="293" t="s">
        <v>541</v>
      </c>
      <c r="D113" s="1145">
        <f>A105/A113</f>
        <v>0.4</v>
      </c>
      <c r="E113" s="261"/>
      <c r="F113" s="292"/>
      <c r="N113" s="268"/>
      <c r="O113" s="301"/>
      <c r="P113" s="1095"/>
      <c r="Q113" s="40"/>
      <c r="R113" s="301"/>
      <c r="S113" s="301"/>
      <c r="T113" s="301"/>
      <c r="U113" s="301"/>
    </row>
    <row r="114" spans="1:21" x14ac:dyDescent="0.2">
      <c r="A114" s="261">
        <f>COUNTIFS(E3:E58,"EPO",A3:A58,1)</f>
        <v>32</v>
      </c>
      <c r="B114" s="261"/>
      <c r="C114" s="293" t="s">
        <v>542</v>
      </c>
      <c r="D114" s="1145">
        <f>A106/A114</f>
        <v>0.46875</v>
      </c>
      <c r="E114" s="261"/>
      <c r="F114" s="261"/>
      <c r="G114" s="277"/>
      <c r="H114" s="1900" t="s">
        <v>996</v>
      </c>
      <c r="I114" s="1901"/>
      <c r="J114" s="1901"/>
      <c r="K114" s="1902"/>
      <c r="L114" s="262"/>
      <c r="M114" s="281"/>
      <c r="N114" s="268"/>
      <c r="O114" s="40"/>
      <c r="P114" s="1090"/>
      <c r="Q114" s="40"/>
      <c r="R114" s="40"/>
      <c r="S114" s="40"/>
      <c r="T114" s="40"/>
      <c r="U114" s="40"/>
    </row>
    <row r="115" spans="1:21" x14ac:dyDescent="0.2">
      <c r="A115" s="261">
        <f>COUNTIFS(E3:E58,"TVX",A3:A58,1)</f>
        <v>4</v>
      </c>
      <c r="B115" s="261"/>
      <c r="C115" s="293" t="s">
        <v>543</v>
      </c>
      <c r="D115" s="1145">
        <f>A107/A115</f>
        <v>0.25</v>
      </c>
      <c r="E115" s="261"/>
      <c r="F115" s="299"/>
      <c r="G115" s="277"/>
      <c r="H115" s="854" t="s">
        <v>1003</v>
      </c>
      <c r="I115" s="1903" t="s">
        <v>997</v>
      </c>
      <c r="J115" s="1904"/>
      <c r="K115" s="855" t="s">
        <v>998</v>
      </c>
      <c r="L115" s="282"/>
      <c r="M115" s="282"/>
      <c r="N115" s="268"/>
      <c r="O115" s="40"/>
      <c r="P115" s="1090"/>
      <c r="Q115" s="40"/>
      <c r="R115" s="40"/>
      <c r="S115" s="40"/>
      <c r="T115" s="40"/>
      <c r="U115" s="40"/>
    </row>
    <row r="116" spans="1:21" x14ac:dyDescent="0.2">
      <c r="A116" s="40"/>
      <c r="B116" s="40"/>
      <c r="C116" s="283"/>
      <c r="D116" s="261"/>
      <c r="E116" s="261"/>
      <c r="F116" s="299"/>
      <c r="G116" s="277"/>
      <c r="H116" s="856" t="s">
        <v>999</v>
      </c>
      <c r="I116" s="1905" t="s">
        <v>1361</v>
      </c>
      <c r="J116" s="1906"/>
      <c r="K116" s="857">
        <f>D122</f>
        <v>0.58891899791233726</v>
      </c>
      <c r="L116" s="282"/>
      <c r="M116" s="282"/>
      <c r="N116" s="268"/>
      <c r="O116" s="40"/>
      <c r="P116" s="1090"/>
      <c r="Q116" s="40"/>
      <c r="R116" s="40"/>
      <c r="S116" s="40"/>
      <c r="T116" s="40"/>
      <c r="U116" s="40"/>
    </row>
    <row r="117" spans="1:21" x14ac:dyDescent="0.2">
      <c r="A117" s="40"/>
      <c r="B117" s="40"/>
      <c r="C117" s="293" t="s">
        <v>382</v>
      </c>
      <c r="D117" s="292">
        <f>SUMIFS($G$3:G58,$E$3:E58,"ABR",$A$3:A58,1)</f>
        <v>2889034</v>
      </c>
      <c r="E117" s="284" t="s">
        <v>683</v>
      </c>
      <c r="F117" s="306">
        <f>D117/A113</f>
        <v>288903.40000000002</v>
      </c>
      <c r="G117" s="277"/>
      <c r="H117" s="856" t="s">
        <v>1000</v>
      </c>
      <c r="I117" s="1905" t="s">
        <v>1362</v>
      </c>
      <c r="J117" s="1906"/>
      <c r="K117" s="857">
        <f>D114</f>
        <v>0.46875</v>
      </c>
      <c r="L117" s="282"/>
      <c r="M117" s="282"/>
      <c r="N117" s="268"/>
      <c r="O117" s="40"/>
      <c r="P117" s="1090"/>
      <c r="Q117" s="40"/>
      <c r="R117" s="40"/>
      <c r="S117" s="40"/>
      <c r="T117" s="40"/>
      <c r="U117" s="40"/>
    </row>
    <row r="118" spans="1:21" x14ac:dyDescent="0.2">
      <c r="A118" s="40"/>
      <c r="B118" s="40"/>
      <c r="C118" s="293" t="s">
        <v>386</v>
      </c>
      <c r="D118" s="292">
        <f>SUMIFS($G$3:G58,$E$3:E58,"EPO",$A$3:A58,1)</f>
        <v>47168281.340000004</v>
      </c>
      <c r="E118" s="284" t="s">
        <v>684</v>
      </c>
      <c r="F118" s="306">
        <f>D118/A114</f>
        <v>1474008.7918750001</v>
      </c>
      <c r="G118" s="277"/>
      <c r="H118" s="856" t="s">
        <v>1001</v>
      </c>
      <c r="I118" s="1905" t="s">
        <v>1363</v>
      </c>
      <c r="J118" s="1906"/>
      <c r="K118" s="858">
        <f>F118</f>
        <v>1474008.7918750001</v>
      </c>
      <c r="L118" s="282"/>
      <c r="M118" s="282"/>
      <c r="N118" s="268"/>
      <c r="O118" s="40"/>
      <c r="P118" s="1090"/>
      <c r="Q118" s="40"/>
      <c r="R118" s="40"/>
      <c r="S118" s="40"/>
      <c r="T118" s="40"/>
      <c r="U118" s="40"/>
    </row>
    <row r="119" spans="1:21" x14ac:dyDescent="0.2">
      <c r="A119" s="40"/>
      <c r="B119" s="40"/>
      <c r="C119" s="293" t="s">
        <v>433</v>
      </c>
      <c r="D119" s="292">
        <f>SUMIFS($G$3:G58,$E$3:E58,"TVX",$A$3:A58,1)</f>
        <v>125122</v>
      </c>
      <c r="E119" s="284" t="s">
        <v>685</v>
      </c>
      <c r="F119" s="306">
        <f>D119/A115</f>
        <v>31280.5</v>
      </c>
      <c r="G119" s="277"/>
      <c r="H119" s="856" t="s">
        <v>1002</v>
      </c>
      <c r="I119" s="1905" t="s">
        <v>1364</v>
      </c>
      <c r="J119" s="1906"/>
      <c r="K119" s="858">
        <f>F106</f>
        <v>1851886.4653333335</v>
      </c>
      <c r="L119" s="282"/>
      <c r="M119" s="282"/>
      <c r="N119" s="268"/>
      <c r="O119" s="40"/>
      <c r="P119" s="1090"/>
      <c r="Q119" s="40"/>
      <c r="R119" s="40"/>
      <c r="S119" s="40"/>
      <c r="T119" s="40"/>
      <c r="U119" s="40"/>
    </row>
    <row r="120" spans="1:21" x14ac:dyDescent="0.2">
      <c r="A120" s="40"/>
      <c r="B120" s="40"/>
      <c r="C120" s="283"/>
      <c r="D120" s="261"/>
      <c r="E120" s="261"/>
      <c r="F120" s="40"/>
      <c r="G120" s="277"/>
      <c r="H120" s="264"/>
      <c r="I120" s="265"/>
      <c r="J120" s="265"/>
      <c r="K120" s="265"/>
      <c r="L120" s="282"/>
      <c r="M120" s="282"/>
      <c r="N120" s="268"/>
      <c r="O120" s="40"/>
      <c r="P120" s="1090"/>
      <c r="Q120" s="40"/>
      <c r="R120" s="40"/>
      <c r="S120" s="40"/>
      <c r="T120" s="40"/>
      <c r="U120" s="40"/>
    </row>
    <row r="121" spans="1:21" x14ac:dyDescent="0.2">
      <c r="A121" s="40"/>
      <c r="B121" s="40"/>
      <c r="C121" s="303" t="s">
        <v>388</v>
      </c>
      <c r="D121" s="304">
        <f>D105/D117</f>
        <v>0.10187557501919327</v>
      </c>
      <c r="E121" s="261"/>
      <c r="F121" s="40"/>
      <c r="G121" s="277"/>
      <c r="H121" s="264"/>
      <c r="I121" s="265"/>
      <c r="J121" s="265"/>
      <c r="K121" s="265"/>
      <c r="L121" s="282"/>
      <c r="M121" s="282"/>
      <c r="N121" s="268"/>
      <c r="O121" s="40"/>
      <c r="P121" s="1090"/>
      <c r="Q121" s="40"/>
      <c r="R121" s="40"/>
      <c r="S121" s="40"/>
      <c r="T121" s="40"/>
      <c r="U121" s="40"/>
    </row>
    <row r="122" spans="1:21" x14ac:dyDescent="0.2">
      <c r="A122" s="40"/>
      <c r="B122" s="40"/>
      <c r="C122" s="303" t="s">
        <v>389</v>
      </c>
      <c r="D122" s="304">
        <f>D106/D118</f>
        <v>0.58891899791233726</v>
      </c>
      <c r="E122" s="261"/>
      <c r="F122" s="307" t="s">
        <v>775</v>
      </c>
      <c r="G122" s="298">
        <f>K62/A63</f>
        <v>0.41304347826086957</v>
      </c>
      <c r="H122" s="264"/>
      <c r="I122" s="265"/>
      <c r="J122" s="265"/>
      <c r="K122" s="265"/>
      <c r="L122" s="282"/>
      <c r="M122" s="282"/>
      <c r="N122" s="268"/>
      <c r="O122" s="40"/>
      <c r="P122" s="1090"/>
      <c r="Q122" s="40"/>
      <c r="R122" s="40"/>
      <c r="S122" s="40"/>
      <c r="T122" s="40"/>
      <c r="U122" s="40"/>
    </row>
    <row r="123" spans="1:21" x14ac:dyDescent="0.2">
      <c r="A123" s="40"/>
      <c r="B123" s="40"/>
      <c r="C123" s="303" t="s">
        <v>432</v>
      </c>
      <c r="D123" s="304">
        <f>D107/D119</f>
        <v>0.34576653186489986</v>
      </c>
      <c r="E123" s="281"/>
      <c r="F123" s="307" t="s">
        <v>776</v>
      </c>
      <c r="G123" s="298">
        <f>G64/G63</f>
        <v>0.56027334402884943</v>
      </c>
      <c r="H123" s="264"/>
      <c r="I123" s="265"/>
      <c r="J123" s="265"/>
      <c r="K123" s="265"/>
      <c r="L123" s="282"/>
      <c r="M123" s="282"/>
      <c r="N123" s="268"/>
      <c r="O123" s="40"/>
      <c r="P123" s="1090"/>
      <c r="Q123" s="40"/>
      <c r="R123" s="40"/>
      <c r="S123" s="40"/>
      <c r="T123" s="40"/>
      <c r="U123" s="40"/>
    </row>
    <row r="124" spans="1:21" x14ac:dyDescent="0.2">
      <c r="A124" s="40"/>
      <c r="B124" s="40"/>
      <c r="C124" s="283"/>
      <c r="D124" s="261"/>
      <c r="E124" s="261"/>
      <c r="F124" s="40"/>
      <c r="G124" s="277"/>
      <c r="H124" s="264"/>
      <c r="I124" s="265"/>
      <c r="J124" s="265"/>
      <c r="K124" s="265"/>
      <c r="L124" s="282"/>
      <c r="M124" s="282"/>
      <c r="N124" s="268"/>
      <c r="O124" s="40"/>
      <c r="P124" s="1090"/>
      <c r="Q124" s="40"/>
      <c r="R124" s="40"/>
      <c r="S124" s="40"/>
      <c r="T124" s="40"/>
      <c r="U124" s="40"/>
    </row>
    <row r="125" spans="1:21" x14ac:dyDescent="0.2">
      <c r="A125" s="40"/>
      <c r="B125" s="40"/>
      <c r="C125" s="283"/>
      <c r="D125" s="261"/>
      <c r="E125" s="261"/>
      <c r="F125" s="437" t="s">
        <v>386</v>
      </c>
      <c r="G125" s="292">
        <f>SUMIFS($G$4:$G$155,$E$4:$E$155,"EPO",$A$4:$A$155,1)</f>
        <v>47168281.340000004</v>
      </c>
      <c r="H125" s="264"/>
      <c r="I125" s="265"/>
      <c r="J125" s="265"/>
      <c r="K125" s="265"/>
      <c r="L125" s="282"/>
      <c r="M125" s="282"/>
      <c r="N125" s="268"/>
      <c r="O125" s="40"/>
      <c r="P125" s="1090"/>
      <c r="Q125" s="40"/>
      <c r="R125" s="40"/>
      <c r="S125" s="40"/>
      <c r="T125" s="40"/>
      <c r="U125" s="40"/>
    </row>
    <row r="126" spans="1:21" x14ac:dyDescent="0.2">
      <c r="A126" s="40"/>
      <c r="B126" s="40"/>
      <c r="C126" s="283"/>
      <c r="D126" s="261"/>
      <c r="E126" s="261"/>
      <c r="F126" s="550" t="s">
        <v>381</v>
      </c>
      <c r="G126" s="302">
        <f>D106</f>
        <v>27778296.98</v>
      </c>
      <c r="H126" s="264"/>
      <c r="I126" s="265"/>
      <c r="J126" s="265"/>
      <c r="K126" s="265"/>
      <c r="L126" s="282"/>
      <c r="M126" s="282"/>
      <c r="N126" s="268"/>
      <c r="O126" s="40"/>
      <c r="P126" s="1090"/>
      <c r="Q126" s="40"/>
      <c r="R126" s="40"/>
      <c r="S126" s="40"/>
      <c r="T126" s="40"/>
      <c r="U126" s="40"/>
    </row>
    <row r="127" spans="1:21" x14ac:dyDescent="0.2">
      <c r="A127" s="1080" t="s">
        <v>836</v>
      </c>
      <c r="B127" s="1080"/>
      <c r="D127" s="261"/>
      <c r="E127" s="261"/>
      <c r="F127" s="40"/>
      <c r="G127" s="277"/>
      <c r="H127" s="264"/>
      <c r="I127" s="265"/>
      <c r="J127" s="265"/>
      <c r="K127" s="265"/>
      <c r="L127" s="282"/>
      <c r="M127" s="282"/>
      <c r="N127" s="268"/>
      <c r="O127" s="40"/>
      <c r="P127" s="1090"/>
      <c r="Q127" s="40"/>
      <c r="R127" s="40"/>
      <c r="S127" s="40"/>
      <c r="T127" s="40"/>
      <c r="U127" s="40"/>
    </row>
    <row r="128" spans="1:21" x14ac:dyDescent="0.2">
      <c r="A128" s="259" t="s">
        <v>10</v>
      </c>
      <c r="B128" s="259"/>
      <c r="C128" s="1882"/>
      <c r="D128" s="1882"/>
      <c r="E128" s="1882"/>
      <c r="F128" s="1882"/>
      <c r="G128" s="1882"/>
      <c r="H128" s="1882"/>
      <c r="I128" s="1882"/>
      <c r="J128" s="1882"/>
      <c r="K128" s="1882"/>
      <c r="L128" s="1882"/>
      <c r="M128" s="1882"/>
      <c r="N128" s="1882"/>
      <c r="O128" s="1882"/>
      <c r="P128" s="1096"/>
      <c r="Q128" s="40"/>
    </row>
    <row r="129" spans="1:17" x14ac:dyDescent="0.2">
      <c r="A129" s="259" t="s">
        <v>24</v>
      </c>
      <c r="B129" s="259"/>
      <c r="C129" s="1882"/>
      <c r="D129" s="1882"/>
      <c r="E129" s="1882"/>
      <c r="F129" s="1882"/>
      <c r="G129" s="1882"/>
      <c r="H129" s="1882"/>
      <c r="I129" s="1882"/>
      <c r="J129" s="1882"/>
      <c r="K129" s="1882"/>
      <c r="L129" s="1882"/>
      <c r="M129" s="1882"/>
      <c r="N129" s="1882"/>
      <c r="O129" s="1882"/>
      <c r="P129" s="1096"/>
      <c r="Q129" s="40"/>
    </row>
    <row r="130" spans="1:17" x14ac:dyDescent="0.2">
      <c r="A130" s="259" t="s">
        <v>394</v>
      </c>
      <c r="B130" s="259"/>
      <c r="C130" s="1882"/>
      <c r="D130" s="1882"/>
      <c r="E130" s="1882"/>
      <c r="F130" s="1882"/>
      <c r="G130" s="1882"/>
      <c r="H130" s="1882"/>
      <c r="I130" s="1882"/>
      <c r="J130" s="1882"/>
      <c r="K130" s="1882"/>
      <c r="L130" s="1882"/>
      <c r="M130" s="1882"/>
      <c r="N130" s="1882"/>
      <c r="O130" s="1882"/>
      <c r="P130" s="1096"/>
      <c r="Q130" s="40"/>
    </row>
  </sheetData>
  <autoFilter ref="A2:U58" xr:uid="{00000000-0009-0000-0000-000010000000}">
    <filterColumn colId="4">
      <filters>
        <filter val="EPO"/>
      </filters>
    </filterColumn>
    <filterColumn colId="14" showButton="0"/>
  </autoFilter>
  <mergeCells count="12">
    <mergeCell ref="I119:J119"/>
    <mergeCell ref="C128:O128"/>
    <mergeCell ref="C129:O129"/>
    <mergeCell ref="C130:O130"/>
    <mergeCell ref="O2:P2"/>
    <mergeCell ref="H114:K114"/>
    <mergeCell ref="I115:J115"/>
    <mergeCell ref="I116:J116"/>
    <mergeCell ref="I117:J117"/>
    <mergeCell ref="I118:J118"/>
    <mergeCell ref="M61:N61"/>
    <mergeCell ref="I61:J61"/>
  </mergeCells>
  <conditionalFormatting sqref="A72:B72">
    <cfRule type="cellIs" dxfId="342" priority="104" operator="greaterThan">
      <formula>0</formula>
    </cfRule>
    <cfRule type="cellIs" dxfId="341" priority="103" operator="lessThan">
      <formula>0</formula>
    </cfRule>
  </conditionalFormatting>
  <conditionalFormatting sqref="D2">
    <cfRule type="duplicateValues" dxfId="340" priority="106"/>
  </conditionalFormatting>
  <conditionalFormatting sqref="D3">
    <cfRule type="duplicateValues" dxfId="339" priority="289"/>
    <cfRule type="duplicateValues" dxfId="338" priority="288"/>
  </conditionalFormatting>
  <conditionalFormatting sqref="D4 D24 D19:D20 D11:D12 D26 D15:D17">
    <cfRule type="duplicateValues" dxfId="337" priority="296"/>
  </conditionalFormatting>
  <conditionalFormatting sqref="D5">
    <cfRule type="duplicateValues" dxfId="336" priority="1"/>
    <cfRule type="duplicateValues" dxfId="335" priority="2"/>
  </conditionalFormatting>
  <conditionalFormatting sqref="D6">
    <cfRule type="duplicateValues" dxfId="334" priority="5"/>
  </conditionalFormatting>
  <conditionalFormatting sqref="D8">
    <cfRule type="duplicateValues" dxfId="333" priority="9"/>
  </conditionalFormatting>
  <conditionalFormatting sqref="D9">
    <cfRule type="duplicateValues" dxfId="332" priority="10"/>
  </conditionalFormatting>
  <conditionalFormatting sqref="D10">
    <cfRule type="duplicateValues" dxfId="331" priority="17"/>
  </conditionalFormatting>
  <conditionalFormatting sqref="D13">
    <cfRule type="duplicateValues" dxfId="330" priority="6"/>
    <cfRule type="duplicateValues" dxfId="329" priority="7"/>
  </conditionalFormatting>
  <conditionalFormatting sqref="D14">
    <cfRule type="duplicateValues" dxfId="328" priority="11"/>
  </conditionalFormatting>
  <conditionalFormatting sqref="D18">
    <cfRule type="duplicateValues" dxfId="327" priority="20"/>
  </conditionalFormatting>
  <conditionalFormatting sqref="D21">
    <cfRule type="duplicateValues" dxfId="326" priority="21"/>
  </conditionalFormatting>
  <conditionalFormatting sqref="D22">
    <cfRule type="duplicateValues" dxfId="325" priority="22"/>
  </conditionalFormatting>
  <conditionalFormatting sqref="D23">
    <cfRule type="duplicateValues" dxfId="324" priority="3"/>
    <cfRule type="duplicateValues" dxfId="323" priority="4"/>
  </conditionalFormatting>
  <conditionalFormatting sqref="D25">
    <cfRule type="duplicateValues" dxfId="322" priority="14"/>
  </conditionalFormatting>
  <conditionalFormatting sqref="D27:D28">
    <cfRule type="duplicateValues" dxfId="321" priority="26"/>
    <cfRule type="duplicateValues" dxfId="320" priority="27"/>
  </conditionalFormatting>
  <conditionalFormatting sqref="D29">
    <cfRule type="duplicateValues" dxfId="319" priority="12"/>
  </conditionalFormatting>
  <conditionalFormatting sqref="D30">
    <cfRule type="duplicateValues" dxfId="318" priority="29"/>
    <cfRule type="duplicateValues" dxfId="317" priority="28"/>
  </conditionalFormatting>
  <conditionalFormatting sqref="D31">
    <cfRule type="duplicateValues" dxfId="316" priority="32"/>
    <cfRule type="duplicateValues" dxfId="315" priority="33"/>
  </conditionalFormatting>
  <conditionalFormatting sqref="D32">
    <cfRule type="duplicateValues" dxfId="314" priority="15"/>
    <cfRule type="duplicateValues" dxfId="313" priority="16"/>
  </conditionalFormatting>
  <conditionalFormatting sqref="D33">
    <cfRule type="duplicateValues" dxfId="312" priority="37"/>
    <cfRule type="duplicateValues" dxfId="311" priority="36"/>
  </conditionalFormatting>
  <conditionalFormatting sqref="D34">
    <cfRule type="duplicateValues" dxfId="310" priority="39"/>
    <cfRule type="duplicateValues" dxfId="309" priority="38"/>
  </conditionalFormatting>
  <conditionalFormatting sqref="D35">
    <cfRule type="duplicateValues" dxfId="308" priority="46"/>
    <cfRule type="duplicateValues" dxfId="307" priority="45"/>
  </conditionalFormatting>
  <conditionalFormatting sqref="D36">
    <cfRule type="duplicateValues" dxfId="306" priority="41"/>
    <cfRule type="duplicateValues" dxfId="305" priority="40"/>
  </conditionalFormatting>
  <conditionalFormatting sqref="D37">
    <cfRule type="duplicateValues" dxfId="304" priority="23"/>
  </conditionalFormatting>
  <conditionalFormatting sqref="D38:D39 D44">
    <cfRule type="duplicateValues" dxfId="303" priority="97"/>
  </conditionalFormatting>
  <conditionalFormatting sqref="D38:D39">
    <cfRule type="duplicateValues" dxfId="302" priority="98"/>
  </conditionalFormatting>
  <conditionalFormatting sqref="D40">
    <cfRule type="duplicateValues" dxfId="301" priority="52"/>
  </conditionalFormatting>
  <conditionalFormatting sqref="D41">
    <cfRule type="duplicateValues" dxfId="300" priority="13"/>
  </conditionalFormatting>
  <conditionalFormatting sqref="D42">
    <cfRule type="duplicateValues" dxfId="299" priority="48"/>
  </conditionalFormatting>
  <conditionalFormatting sqref="D43">
    <cfRule type="duplicateValues" dxfId="298" priority="49"/>
  </conditionalFormatting>
  <conditionalFormatting sqref="D47">
    <cfRule type="duplicateValues" dxfId="297" priority="56"/>
  </conditionalFormatting>
  <conditionalFormatting sqref="D48">
    <cfRule type="duplicateValues" dxfId="296" priority="51"/>
  </conditionalFormatting>
  <conditionalFormatting sqref="D50">
    <cfRule type="duplicateValues" dxfId="295" priority="58"/>
  </conditionalFormatting>
  <conditionalFormatting sqref="D51">
    <cfRule type="duplicateValues" dxfId="294" priority="50"/>
  </conditionalFormatting>
  <conditionalFormatting sqref="D52">
    <cfRule type="duplicateValues" dxfId="293" priority="44"/>
  </conditionalFormatting>
  <conditionalFormatting sqref="D53">
    <cfRule type="duplicateValues" dxfId="292" priority="53"/>
  </conditionalFormatting>
  <conditionalFormatting sqref="D54">
    <cfRule type="duplicateValues" dxfId="291" priority="62"/>
  </conditionalFormatting>
  <conditionalFormatting sqref="D55">
    <cfRule type="duplicateValues" dxfId="290" priority="54"/>
  </conditionalFormatting>
  <conditionalFormatting sqref="D56">
    <cfRule type="duplicateValues" dxfId="289" priority="55"/>
  </conditionalFormatting>
  <conditionalFormatting sqref="D57">
    <cfRule type="duplicateValues" dxfId="288" priority="93"/>
  </conditionalFormatting>
  <conditionalFormatting sqref="D58 D45:D46 D49">
    <cfRule type="duplicateValues" dxfId="287" priority="107"/>
  </conditionalFormatting>
  <conditionalFormatting sqref="D102:D127 D62:D68">
    <cfRule type="duplicateValues" dxfId="286" priority="105"/>
  </conditionalFormatting>
  <conditionalFormatting sqref="G125">
    <cfRule type="duplicateValues" dxfId="285" priority="19"/>
  </conditionalFormatting>
  <conditionalFormatting sqref="G126">
    <cfRule type="duplicateValues" dxfId="284" priority="18"/>
  </conditionalFormatting>
  <conditionalFormatting sqref="M3">
    <cfRule type="duplicateValues" dxfId="283" priority="291"/>
  </conditionalFormatting>
  <dataValidations count="5">
    <dataValidation type="list" allowBlank="1" showInputMessage="1" showErrorMessage="1" sqref="J101:J110 J1 J112:J113 J120:J1048576 J68 I62:I65 M62:M65" xr:uid="{00000000-0002-0000-1000-000000000000}">
      <formula1>"CHARPENTE,FACADE,PASSERELLE,SNCF,VERRIERE,TCE,AUTRES"</formula1>
    </dataValidation>
    <dataValidation type="list" allowBlank="1" showInputMessage="1" showErrorMessage="1" sqref="O2 O85:O130 O67:O68" xr:uid="{00000000-0002-0000-1000-000001000000}">
      <formula1>"EG,GPT,ST"</formula1>
    </dataValidation>
    <dataValidation type="list" allowBlank="1" showInputMessage="1" showErrorMessage="1" sqref="J62:J64 N62:N64" xr:uid="{00000000-0002-0000-1000-000002000000}">
      <formula1>"R,NR,A,ATT,I"</formula1>
    </dataValidation>
    <dataValidation type="list" allowBlank="1" showInputMessage="1" showErrorMessage="1" sqref="L101:L1048576 L1:L60" xr:uid="{00000000-0002-0000-1000-000003000000}">
      <formula1>"G,P,A,ATT,I"</formula1>
    </dataValidation>
    <dataValidation type="list" allowBlank="1" showInputMessage="1" showErrorMessage="1" sqref="O3:O58" xr:uid="{00000000-0002-0000-1000-000004000000}">
      <formula1>"P,-"</formula1>
    </dataValidation>
  </dataValidations>
  <hyperlinks>
    <hyperlink ref="D58" r:id="rId1" display="\\Acmlsauwsf01v\data\COMMERCIAL\DEVIS\Devis 2020\19-10-25 GARE DE CRETEIL POMPADOUR - CMC" xr:uid="{00000000-0004-0000-1000-000000000000}"/>
    <hyperlink ref="D57" r:id="rId2" display="\\Acmlsauwsf01v\data\COMMERCIAL\DEVIS\Devis 2020\19-10-11 LEARNING CENTER SACLAY - GPT CASTEL ALU" xr:uid="{00000000-0004-0000-1000-000001000000}"/>
    <hyperlink ref="D55" r:id="rId3" display="\\Acmlsauwsf01v\data\COMMERCIAL\DEVIS\Devis 2020\19-11-15 PASSERELLE NOGENT- BALTARD" xr:uid="{00000000-0004-0000-1000-000002000000}"/>
    <hyperlink ref="D54" r:id="rId4" display="\\Acmlsauwsf01v\data\COMMERCIAL\DEVIS\Devis 2020\19-11-15 FACADE 69 RUE BAUER - SOGREPROM" xr:uid="{00000000-0004-0000-1000-000003000000}"/>
    <hyperlink ref="D53" r:id="rId5" display="\\Acmlsauwsf01v\data\COMMERCIAL\DEVIS\Devis 2020\19-11-18 AC GARE VITRY SUR SEINE GPT NGE" xr:uid="{00000000-0004-0000-1000-000004000000}"/>
    <hyperlink ref="D52" r:id="rId6" display="\\Acmlsauwsf01v\data\COMMERCIAL\DEVIS\Devis 2020\19-11-25 CF 5 ADP ORLY GPT EI TEM" xr:uid="{00000000-0004-0000-1000-000005000000}"/>
    <hyperlink ref="D51" r:id="rId7" display="\\Acmlsauwsf01v\data\COMMERCIAL\DEVIS\Devis 2020\19-11-25 MOULINS RIOUX - NEUILLY LE VENDIN" xr:uid="{00000000-0004-0000-1000-000006000000}"/>
    <hyperlink ref="D50" r:id="rId8" display="\\Acmlsauwsf01v\data\COMMERCIAL\DEVIS\Devis 2020\19-11-27 MARCHE DE SARTROUVILLE - AGENCE VILLETTE GOYET" xr:uid="{00000000-0004-0000-1000-000007000000}"/>
    <hyperlink ref="D49" r:id="rId9" display="\\Acmlsauwsf01v\data\COMMERCIAL\DEVIS\Devis 2020\19-11-29 SAV - MONTIGNY LE BRETONNEUX" xr:uid="{00000000-0004-0000-1000-000008000000}"/>
    <hyperlink ref="D48" r:id="rId10" display="\\Acmlsauwsf01v\data\COMMERCIAL\DEVIS\Devis 2020\19-11-29 BDS USINE SELVAH 1 - CIEL" xr:uid="{00000000-0004-0000-1000-000009000000}"/>
    <hyperlink ref="D47" r:id="rId11" display="\\Acmlsauwsf01v\data\COMMERCIAL\DEVIS\Devis 2020\19-12-12 BDS - SILO DE BRANGES - SUPPORT EXTRACTEURS" xr:uid="{00000000-0004-0000-1000-00000A000000}"/>
    <hyperlink ref="D46" r:id="rId12" display="\\Acmlsauwsf01v\data\COMMERCIAL\DEVIS\Devis 2020\19-12-12 BDS - SILO SENNECEY LE GRAND - ABRI BOISSEAUX" xr:uid="{00000000-0004-0000-1000-00000B000000}"/>
    <hyperlink ref="D45" r:id="rId13" display="\\Acmlsauwsf01v\data\COMMERCIAL\DEVIS\Devis 2020\20-01-22 MOULIN SAINT IGNAT - LIMAGRAIN INGREDIENTS" xr:uid="{00000000-0004-0000-1000-00000C000000}"/>
    <hyperlink ref="D44" r:id="rId14" display="\\Acmlsauwsf01v\data\COMMERCIAL\DEVIS\Devis 2020\20-01-27 GARE ST QUENTIN EN YVELINES - GPT CMC" xr:uid="{00000000-0004-0000-1000-00000D000000}"/>
    <hyperlink ref="D39" r:id="rId15" display="\\Acmlsauwsf01v\data\COMMERCIAL\DEVIS\Devis 2020\20-03-05 PASSERELLE MOBILE VATINE LE HAVRE - GPT VINCI" xr:uid="{00000000-0004-0000-1000-00000E000000}"/>
    <hyperlink ref="D40" r:id="rId16" display="\\Acmlsauwsf01v\data\COMMERCIAL\DEVIS\Devis 2020\20-02-21 ROSE CHERBOURG - PANTIN - GPT AEVIA" xr:uid="{00000000-0004-0000-1000-00000F000000}"/>
    <hyperlink ref="D43" r:id="rId17" display="\\Acmlsauwsf01v\data\COMMERCIAL\DEVIS\Devis 2020\20-01-31 TRAVAUX PISCINE DRAVEIL" xr:uid="{00000000-0004-0000-1000-000010000000}"/>
    <hyperlink ref="D41" r:id="rId18" display="\\Acmlsauwsf01v\data\COMMERCIAL\DEVIS\Devis 2020\20-02-14 CBS - LOCAL RESERVE - VERDUN" xr:uid="{00000000-0004-0000-1000-000011000000}"/>
    <hyperlink ref="D42" r:id="rId19" display="\\Acmlsauwsf01v\data\COMMERCIAL\DEVIS\Devis 2020\20-02-07 FACADE 69 RUE BAUER - PMN" xr:uid="{00000000-0004-0000-1000-000012000000}"/>
    <hyperlink ref="D38" r:id="rId20" display="\\Acmlsauwsf01v\data\COMMERCIAL\DEVIS\Devis 2020\20-03-10 GARE LA CELLE ST CLOUD - GPT SOGEA" xr:uid="{00000000-0004-0000-1000-000013000000}"/>
    <hyperlink ref="D35" r:id="rId21" display="\\Acmlsauwsf01v\data\COMMERCIAL\DEVIS\Devis 2020\20-04-03 GARE ARCUEIL CACHAN - GPT RAZEL - FM - SATELEC" xr:uid="{00000000-0004-0000-1000-000014000000}"/>
    <hyperlink ref="D36" r:id="rId22" display="\\Acmlsauwsf01v\data\COMMERCIAL\DEVIS\Devis 2020\20-04-02 AC - GARE GOUSSAINVILLE - GPT NGE" xr:uid="{00000000-0004-0000-1000-000015000000}"/>
    <hyperlink ref="D34" r:id="rId23" display="\\Acmlsauwsf01v\data\COMMERCIAL\DEVIS\Devis 2020\20-04-07 AC - CHAVILLE - NGE" xr:uid="{00000000-0004-0000-1000-000016000000}"/>
    <hyperlink ref="D33" r:id="rId24" display="\\Acmlsauwsf01v\data\COMMERCIAL\DEVIS\Devis 2020\20-04-24 GARES C3C ET PDT - RZL" xr:uid="{00000000-0004-0000-1000-000017000000}"/>
    <hyperlink ref="D32" r:id="rId25" display="\\Acmlsauwsf01v\data\COMMERCIAL\DEVIS\Devis 2020\20-04-10 MAISON EFRON" xr:uid="{00000000-0004-0000-1000-000018000000}"/>
    <hyperlink ref="D31" r:id="rId26" display="\\Acmlsauwsf01v\data\COMMERCIAL\DEVIS\Devis 2020\20-04-10 RACK NESLES - INNOVAFEED" xr:uid="{00000000-0004-0000-1000-000019000000}"/>
    <hyperlink ref="D37" r:id="rId27" display="\\Acmlsauwsf01v\data\COMMERCIAL\DEVIS\Devis 2020\20-03-31 TRUDAINE - DUMEZ" xr:uid="{00000000-0004-0000-1000-00001A000000}"/>
    <hyperlink ref="D30" r:id="rId28" display="\\Acmlsauwsf01v\data\COMMERCIAL\DEVIS\Devis 2020\20-04-28 ESCABELLES - EI TEM" xr:uid="{00000000-0004-0000-1000-00001B000000}"/>
    <hyperlink ref="D27" r:id="rId29" display="Devis 2020\20-05-15 SCOR - FAYAT BATIMENT" xr:uid="{00000000-0004-0000-1000-00001C000000}"/>
    <hyperlink ref="D25" r:id="rId30" display="Devis 2020\20-05-25 VERRIERE TOKO - BY" xr:uid="{00000000-0004-0000-1000-00001D000000}"/>
    <hyperlink ref="D24" r:id="rId31" display="Devis 2020\20-06-10 MARCHE GARGES - LOÏ" xr:uid="{00000000-0004-0000-1000-00001E000000}"/>
    <hyperlink ref="D23" r:id="rId32" display="Devis 2020\20-06-12 VERRIERE PLAGE DINARD" xr:uid="{00000000-0004-0000-1000-00001F000000}"/>
    <hyperlink ref="D28" r:id="rId33" display="\\Acmlsauwsf01v\data\COMMERCIAL\DEVIS\Devis 2020\20-05-14 CBS - SILO LABERGEMENT" xr:uid="{00000000-0004-0000-1000-000020000000}"/>
    <hyperlink ref="D29" r:id="rId34" display="\\Acmlsauwsf01v\data\COMMERCIAL\DEVIS\Devis 2020\20-05-07 Boiteau Protection de quai" xr:uid="{00000000-0004-0000-1000-000021000000}"/>
    <hyperlink ref="D26" r:id="rId35" display="\\Acmlsauwsf01v\data\COMMERCIAL\DEVIS\Devis 2020\20-05-20 TRUDAINE - BY" xr:uid="{00000000-0004-0000-1000-000022000000}"/>
    <hyperlink ref="D22" r:id="rId36" display="\\Acmlsauwsf01v\data\COMMERCIAL\DEVIS\Devis 2020\20-06-25 DECANTATION - ACHERES - NGE" xr:uid="{00000000-0004-0000-1000-000023000000}"/>
    <hyperlink ref="D21" r:id="rId37" display="Devis 2020\20-06-25 LACEPEDE FAYAT BAT IDF" xr:uid="{00000000-0004-0000-1000-000024000000}"/>
    <hyperlink ref="D20" r:id="rId38" display="Devis 2020\20-07-06 UNE CHAMBRE AU JARDIN" xr:uid="{00000000-0004-0000-1000-000025000000}"/>
    <hyperlink ref="D19" r:id="rId39" display="\\Acmlsauwsf01v\data\COMMERCIAL\DEVIS\Devis 2020\20-07-17 METAMORPHOSE ANGERS - SOGEA" xr:uid="{00000000-0004-0000-1000-000026000000}"/>
    <hyperlink ref="D18" r:id="rId40" display="\\Acmlsauwsf01v\data\COMMERCIAL\DEVIS\Devis 2020\20-07-31 GARE ALBERT - GPR BZR" xr:uid="{00000000-0004-0000-1000-000027000000}"/>
    <hyperlink ref="D17" r:id="rId41" display="\\Acmlsauwsf01v\data\COMMERCIAL\DEVIS\Devis 2020\20-07-20 PASSERELLE PANTIN - GPT RAZEL" xr:uid="{00000000-0004-0000-1000-000028000000}"/>
    <hyperlink ref="D16" r:id="rId42" display="\\Acmlsauwsf01v\data\COMMERCIAL\DEVIS\Devis 2020\20-07-20 TENNIS CARRIERES - GPT ALT-ANCRE" xr:uid="{00000000-0004-0000-1000-000029000000}"/>
    <hyperlink ref="D13" r:id="rId43" display="\\Acmlsauwsf01v\data\COMMERCIAL\DEVIS\Devis 2020\20-07-31 PASSERELLE LANDERNEAU - GPT NGE" xr:uid="{00000000-0004-0000-1000-00002A000000}"/>
    <hyperlink ref="D12" r:id="rId44" display="\\Acmlsauwsf01v\data\COMMERCIAL\DEVIS\Devis 2020\20-08-04 ESCABELLES (BIS) - EI TEM" xr:uid="{00000000-0004-0000-1000-00002B000000}"/>
    <hyperlink ref="D11" r:id="rId45" display="\\Acmlsauwsf01v\data\COMMERCIAL\DEVIS\Devis 2020\20-08-25 GARE SEVRAN BEAUDOTTES\20546 - Offre de prix" xr:uid="{00000000-0004-0000-1000-00002C000000}"/>
    <hyperlink ref="D10" r:id="rId46" display="\\Acmlsauwsf01v\data\COMMERCIAL\DEVIS\Devis 2020\20-08-25 GARE SEVRAN BEAUDOTTES\20547 - Offre de prix - NGE" xr:uid="{00000000-0004-0000-1000-00002D000000}"/>
    <hyperlink ref="D5" r:id="rId47" display="\\Acmlsauwsf01v\data\COMMERCIAL\DEVIS\Devis 2020\20-09-15 ESSEC - CERGY" xr:uid="{00000000-0004-0000-1000-00002E000000}"/>
    <hyperlink ref="D15" r:id="rId48" display="\\Acmlsauwsf01v\data\COMMERCIAL\DEVIS\Devis 2020\20-07-30 NANTES LOIRE A VELO" xr:uid="{00000000-0004-0000-1000-00002F000000}"/>
    <hyperlink ref="D14" r:id="rId49" display="\\Acmlsauwsf01v\data\COMMERCIAL\DEVIS\Devis 2020\20-07-30 PASSERELLE QUIBERON" xr:uid="{00000000-0004-0000-1000-000030000000}"/>
    <hyperlink ref="D6" r:id="rId50" display="\\Acmlsauwsf01v\data\COMMERCIAL\DEVIS\Devis 2020\20-09-07 AC - GARE ST MICHEL SUR ORGE NGE" xr:uid="{00000000-0004-0000-1000-000031000000}"/>
  </hyperlinks>
  <pageMargins left="0.19685039370078741" right="0.19685039370078741" top="0.31496062992125984" bottom="0.35433070866141736" header="0.31496062992125984" footer="0.31496062992125984"/>
  <pageSetup paperSize="8" scale="48" fitToHeight="2" orientation="landscape" r:id="rId51"/>
  <rowBreaks count="1" manualBreakCount="1">
    <brk id="1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5000000}">
          <x14:formula1>
            <xm:f>'LISTE EDP'!#REF!</xm:f>
          </x14:formula1>
          <xm:sqref>F127:F1048576 F1:F124 E1:E1048576 N3:N58 J3:K58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4">
    <tabColor rgb="FFFF66FF"/>
    <pageSetUpPr fitToPage="1"/>
  </sheetPr>
  <dimension ref="A1:L41"/>
  <sheetViews>
    <sheetView view="pageBreakPreview" zoomScale="120" zoomScaleNormal="85" zoomScaleSheetLayoutView="120" workbookViewId="0">
      <selection activeCell="A4" sqref="A4:XFD4"/>
    </sheetView>
  </sheetViews>
  <sheetFormatPr baseColWidth="10" defaultRowHeight="12.75" x14ac:dyDescent="0.2"/>
  <cols>
    <col min="2" max="2" width="76.5703125" bestFit="1" customWidth="1"/>
    <col min="3" max="3" width="21.140625" customWidth="1"/>
    <col min="4" max="4" width="21" bestFit="1" customWidth="1"/>
    <col min="5" max="5" width="15" customWidth="1"/>
    <col min="6" max="6" width="22.42578125" customWidth="1"/>
    <col min="7" max="7" width="4.42578125" bestFit="1" customWidth="1"/>
    <col min="8" max="9" width="14.42578125" customWidth="1"/>
    <col min="10" max="10" width="15.42578125" customWidth="1"/>
    <col min="11" max="11" width="18.5703125" customWidth="1"/>
    <col min="12" max="13" width="24.5703125" customWidth="1"/>
  </cols>
  <sheetData>
    <row r="1" spans="1:12" ht="28.5" x14ac:dyDescent="0.2">
      <c r="B1" s="964" t="s">
        <v>1396</v>
      </c>
      <c r="C1" s="1136" t="s">
        <v>1213</v>
      </c>
      <c r="D1" s="1050"/>
      <c r="E1" s="1135"/>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s="368" customFormat="1" ht="25.5" x14ac:dyDescent="0.2">
      <c r="A4" s="956">
        <v>1</v>
      </c>
      <c r="B4" s="964" t="s">
        <v>1353</v>
      </c>
      <c r="C4" s="956" t="s">
        <v>1354</v>
      </c>
      <c r="D4" s="956" t="s">
        <v>24</v>
      </c>
      <c r="E4" s="956" t="s">
        <v>10</v>
      </c>
      <c r="F4" s="1357">
        <v>337517</v>
      </c>
      <c r="G4" s="956"/>
      <c r="H4" s="1358"/>
      <c r="I4" s="956" t="s">
        <v>521</v>
      </c>
      <c r="J4" s="956"/>
      <c r="K4" s="956" t="s">
        <v>37</v>
      </c>
      <c r="L4" s="1358" t="s">
        <v>1355</v>
      </c>
    </row>
    <row r="5" spans="1:12" s="368" customFormat="1" x14ac:dyDescent="0.2">
      <c r="A5" s="956">
        <v>1</v>
      </c>
      <c r="B5" s="964" t="s">
        <v>1348</v>
      </c>
      <c r="C5" s="1424" t="s">
        <v>1349</v>
      </c>
      <c r="D5" s="956" t="s">
        <v>10</v>
      </c>
      <c r="E5" s="956" t="s">
        <v>10</v>
      </c>
      <c r="F5" s="1357">
        <v>134600</v>
      </c>
      <c r="G5" s="956"/>
      <c r="H5" s="1358"/>
      <c r="I5" s="956" t="s">
        <v>521</v>
      </c>
      <c r="J5" s="956"/>
      <c r="K5" s="956" t="s">
        <v>37</v>
      </c>
      <c r="L5" s="1358"/>
    </row>
    <row r="6" spans="1:12" s="368" customFormat="1" x14ac:dyDescent="0.2">
      <c r="A6" s="956">
        <v>1</v>
      </c>
      <c r="B6" s="964" t="s">
        <v>1313</v>
      </c>
      <c r="C6" s="958" t="s">
        <v>1314</v>
      </c>
      <c r="D6" s="956" t="s">
        <v>24</v>
      </c>
      <c r="E6" s="956" t="s">
        <v>11</v>
      </c>
      <c r="F6" s="1357">
        <v>1266878.5</v>
      </c>
      <c r="G6" s="956"/>
      <c r="H6" s="1358"/>
      <c r="I6" s="956" t="s">
        <v>521</v>
      </c>
      <c r="J6" s="956"/>
      <c r="K6" s="956" t="s">
        <v>37</v>
      </c>
      <c r="L6" s="1358"/>
    </row>
    <row r="7" spans="1:12" s="368" customFormat="1" x14ac:dyDescent="0.2">
      <c r="A7" s="956">
        <v>1</v>
      </c>
      <c r="B7" s="964" t="s">
        <v>1291</v>
      </c>
      <c r="C7" s="958" t="s">
        <v>1292</v>
      </c>
      <c r="D7" s="956" t="s">
        <v>24</v>
      </c>
      <c r="E7" s="956" t="s">
        <v>11</v>
      </c>
      <c r="F7" s="1357">
        <v>4083241.08</v>
      </c>
      <c r="G7" s="956" t="s">
        <v>0</v>
      </c>
      <c r="H7" s="1358">
        <v>1</v>
      </c>
      <c r="I7" s="956" t="s">
        <v>521</v>
      </c>
      <c r="J7" s="956"/>
      <c r="K7" s="956" t="s">
        <v>37</v>
      </c>
      <c r="L7" s="1358"/>
    </row>
    <row r="8" spans="1:12" s="368" customFormat="1" x14ac:dyDescent="0.2">
      <c r="A8" s="1334">
        <v>1</v>
      </c>
      <c r="B8" s="943" t="s">
        <v>1397</v>
      </c>
      <c r="C8" s="1356" t="s">
        <v>1272</v>
      </c>
      <c r="D8" s="1334" t="s">
        <v>24</v>
      </c>
      <c r="E8" s="1334" t="s">
        <v>11</v>
      </c>
      <c r="F8" s="1335">
        <v>1315815</v>
      </c>
      <c r="G8" s="1334"/>
      <c r="H8" s="1336"/>
      <c r="I8" s="1334" t="s">
        <v>521</v>
      </c>
      <c r="J8" s="1334"/>
      <c r="K8" s="1334" t="s">
        <v>37</v>
      </c>
      <c r="L8" s="1336" t="s">
        <v>1350</v>
      </c>
    </row>
    <row r="9" spans="1:12" x14ac:dyDescent="0.2">
      <c r="A9" s="942">
        <v>1</v>
      </c>
      <c r="B9" s="943" t="s">
        <v>1232</v>
      </c>
      <c r="C9" s="1016" t="s">
        <v>1233</v>
      </c>
      <c r="D9" s="1334" t="s">
        <v>24</v>
      </c>
      <c r="E9" s="1334" t="s">
        <v>11</v>
      </c>
      <c r="F9" s="1335">
        <v>1545830.1</v>
      </c>
      <c r="G9" s="1334" t="s">
        <v>15</v>
      </c>
      <c r="H9" s="1336">
        <v>2</v>
      </c>
      <c r="I9" s="1334" t="s">
        <v>521</v>
      </c>
      <c r="J9" s="942"/>
      <c r="K9" s="942" t="s">
        <v>37</v>
      </c>
      <c r="L9" s="944"/>
    </row>
    <row r="10" spans="1:12" s="1342" customFormat="1" x14ac:dyDescent="0.2">
      <c r="A10" s="1337">
        <v>1</v>
      </c>
      <c r="B10" s="1339" t="s">
        <v>1229</v>
      </c>
      <c r="C10" s="1340" t="s">
        <v>1214</v>
      </c>
      <c r="D10" s="1337" t="s">
        <v>24</v>
      </c>
      <c r="E10" s="1337" t="s">
        <v>11</v>
      </c>
      <c r="F10" s="1341">
        <v>410203</v>
      </c>
      <c r="G10" s="1337"/>
      <c r="H10" s="1338"/>
      <c r="I10" s="1337" t="s">
        <v>1</v>
      </c>
      <c r="J10" s="1337">
        <v>5794</v>
      </c>
      <c r="K10" s="1337" t="s">
        <v>37</v>
      </c>
      <c r="L10" s="1338" t="s">
        <v>1271</v>
      </c>
    </row>
    <row r="11" spans="1:12" x14ac:dyDescent="0.2">
      <c r="A11" s="945"/>
      <c r="B11" s="946"/>
      <c r="C11" s="1011"/>
      <c r="D11" s="945"/>
      <c r="E11" s="945"/>
      <c r="F11" s="1010"/>
      <c r="G11" s="945"/>
      <c r="H11" s="947"/>
      <c r="I11" s="945"/>
      <c r="J11" s="945"/>
      <c r="K11" s="945"/>
      <c r="L11" s="947"/>
    </row>
    <row r="13" spans="1:12" x14ac:dyDescent="0.2">
      <c r="A13" s="594" t="s">
        <v>837</v>
      </c>
      <c r="C13" s="261"/>
      <c r="D13" s="261"/>
      <c r="E13" s="40"/>
      <c r="F13" s="277"/>
      <c r="G13" s="264"/>
      <c r="H13" s="265"/>
      <c r="I13" s="282"/>
      <c r="J13" s="282"/>
      <c r="K13" s="268"/>
      <c r="L13" s="40"/>
    </row>
    <row r="14" spans="1:12" x14ac:dyDescent="0.2">
      <c r="A14" s="259">
        <f>SUM(A3:A11)</f>
        <v>7</v>
      </c>
      <c r="B14" s="260" t="s">
        <v>13</v>
      </c>
      <c r="C14" s="261"/>
      <c r="D14" s="556"/>
      <c r="E14" s="591" t="s">
        <v>525</v>
      </c>
      <c r="F14" s="592">
        <f>SUMIF(A3:A11,"1",F3:F11)</f>
        <v>9094084.6799999997</v>
      </c>
      <c r="G14" s="264"/>
      <c r="H14" s="265"/>
      <c r="I14" s="266"/>
      <c r="J14" s="267"/>
      <c r="K14" s="268"/>
      <c r="L14" s="40"/>
    </row>
    <row r="15" spans="1:12" x14ac:dyDescent="0.2">
      <c r="A15" s="269"/>
      <c r="B15" s="270"/>
      <c r="C15" s="261"/>
      <c r="D15" s="565"/>
      <c r="E15" s="583" t="s">
        <v>527</v>
      </c>
      <c r="F15" s="593">
        <f>SUMIF(I3:I11,"G",F3:F11)</f>
        <v>410203</v>
      </c>
      <c r="G15" s="264"/>
      <c r="H15" s="272"/>
      <c r="I15" s="584"/>
      <c r="J15" s="585" t="s">
        <v>526</v>
      </c>
      <c r="K15" s="586">
        <f>COUNTIFS(I3:I11,"G")</f>
        <v>1</v>
      </c>
      <c r="L15" s="40"/>
    </row>
    <row r="16" spans="1:12" x14ac:dyDescent="0.2">
      <c r="A16" s="369">
        <f>COUNTIFS(I3:I11,"A")</f>
        <v>0</v>
      </c>
      <c r="B16" s="371" t="s">
        <v>430</v>
      </c>
      <c r="C16" s="261"/>
      <c r="D16" s="261"/>
      <c r="E16" s="276"/>
      <c r="F16" s="277"/>
      <c r="G16" s="264"/>
      <c r="H16" s="265"/>
      <c r="I16" s="574"/>
      <c r="J16" s="278" t="s">
        <v>540</v>
      </c>
      <c r="K16" s="587">
        <f>COUNTIFS(I3:I11,"P")</f>
        <v>0</v>
      </c>
      <c r="L16" s="40"/>
    </row>
    <row r="17" spans="1:12" x14ac:dyDescent="0.2">
      <c r="A17" s="374"/>
      <c r="B17" s="375"/>
      <c r="C17" s="261"/>
      <c r="D17" s="283"/>
      <c r="E17" s="283"/>
      <c r="F17" s="283"/>
      <c r="G17" s="264"/>
      <c r="H17" s="265"/>
      <c r="I17" s="574"/>
      <c r="J17" s="418" t="s">
        <v>566</v>
      </c>
      <c r="K17" s="588">
        <f>COUNTIFS(I3:I11,"ATT",A3:A11,1)</f>
        <v>6</v>
      </c>
      <c r="L17" s="40"/>
    </row>
    <row r="18" spans="1:12" x14ac:dyDescent="0.2">
      <c r="A18" s="259"/>
      <c r="B18" s="260"/>
      <c r="C18" s="281"/>
      <c r="D18" s="283"/>
      <c r="E18" s="283"/>
      <c r="F18" s="283"/>
      <c r="G18" s="264"/>
      <c r="H18" s="265"/>
      <c r="I18" s="577"/>
      <c r="J18" s="589" t="s">
        <v>597</v>
      </c>
      <c r="K18" s="590">
        <f>COUNTIFS(I3:I11,"I")</f>
        <v>0</v>
      </c>
      <c r="L18" s="40"/>
    </row>
    <row r="19" spans="1:12" x14ac:dyDescent="0.2">
      <c r="A19" s="40"/>
      <c r="B19" s="287"/>
      <c r="C19" s="261"/>
      <c r="D19" s="261"/>
      <c r="E19" s="40"/>
      <c r="F19" s="277"/>
      <c r="G19" s="264"/>
      <c r="H19" s="265"/>
      <c r="I19" s="282"/>
      <c r="J19" s="282"/>
      <c r="K19" s="268"/>
      <c r="L19" s="40"/>
    </row>
    <row r="20" spans="1:12" x14ac:dyDescent="0.2">
      <c r="A20" s="40"/>
      <c r="B20" s="287"/>
      <c r="C20" s="261"/>
      <c r="D20" s="261"/>
      <c r="E20" s="40"/>
      <c r="F20" s="277"/>
      <c r="G20" s="264"/>
      <c r="H20" s="265"/>
      <c r="I20" s="282"/>
      <c r="J20" s="282"/>
      <c r="K20" s="268"/>
      <c r="L20" s="40"/>
    </row>
    <row r="21" spans="1:12" x14ac:dyDescent="0.2">
      <c r="A21" s="287" t="s">
        <v>392</v>
      </c>
      <c r="B21" s="287"/>
      <c r="C21" s="261"/>
      <c r="D21" s="261"/>
      <c r="E21" s="40"/>
      <c r="F21" s="277"/>
      <c r="G21" s="264"/>
      <c r="H21" s="265"/>
      <c r="I21" s="282"/>
      <c r="J21" s="282"/>
      <c r="K21" s="268"/>
      <c r="L21" s="40"/>
    </row>
    <row r="22" spans="1:12" x14ac:dyDescent="0.2">
      <c r="A22" s="40"/>
      <c r="B22" s="283"/>
      <c r="C22" s="261"/>
      <c r="D22" s="261"/>
      <c r="E22" s="40"/>
      <c r="L22" s="40"/>
    </row>
    <row r="23" spans="1:12" x14ac:dyDescent="0.2">
      <c r="A23" s="283">
        <f>COUNTIFS(D3:D11,"ABR",I3:I11,"G")</f>
        <v>0</v>
      </c>
      <c r="B23" s="284" t="s">
        <v>380</v>
      </c>
      <c r="C23" s="290">
        <f>SUMIFS(F3:F11,D3:D11,"ABR",I3:I11,"G")</f>
        <v>0</v>
      </c>
      <c r="D23" s="291" t="s">
        <v>563</v>
      </c>
      <c r="E23" s="292" t="e">
        <f>C23/A23</f>
        <v>#DIV/0!</v>
      </c>
      <c r="L23" s="40"/>
    </row>
    <row r="24" spans="1:12" x14ac:dyDescent="0.2">
      <c r="A24" s="283">
        <f>COUNTIFS(D3:D11,"EPO",I3:I11,"G")</f>
        <v>1</v>
      </c>
      <c r="B24" s="284" t="s">
        <v>381</v>
      </c>
      <c r="C24" s="290">
        <f>SUMIFS(F3:F11,D3:D11,"EPO",I3:I11,"G")</f>
        <v>410203</v>
      </c>
      <c r="D24" s="291" t="s">
        <v>563</v>
      </c>
      <c r="E24" s="292">
        <f>C24/A24</f>
        <v>410203</v>
      </c>
      <c r="L24" s="40"/>
    </row>
    <row r="25" spans="1:12" x14ac:dyDescent="0.2">
      <c r="A25" s="40"/>
      <c r="B25" s="283"/>
      <c r="C25" s="261"/>
      <c r="D25" s="261"/>
      <c r="E25" s="40"/>
      <c r="L25" s="40"/>
    </row>
    <row r="26" spans="1:12" x14ac:dyDescent="0.2">
      <c r="A26" s="283">
        <f>COUNTIFS(D3:D11,"ABR",I3:I11,"P",A3:A11,"1")</f>
        <v>0</v>
      </c>
      <c r="B26" s="284" t="s">
        <v>778</v>
      </c>
      <c r="C26" s="683">
        <f>SUMIFS(F3:F11,D3:D11,"ABR",I3:I11,"P")</f>
        <v>0</v>
      </c>
      <c r="D26" s="291"/>
      <c r="E26" s="292"/>
      <c r="L26" s="40"/>
    </row>
    <row r="27" spans="1:12" x14ac:dyDescent="0.2">
      <c r="A27" s="283">
        <f>COUNTIFS(D3:D11,"EPO",I3:I11,"P",A3:A11,"1")</f>
        <v>0</v>
      </c>
      <c r="B27" s="284" t="s">
        <v>779</v>
      </c>
      <c r="C27" s="683">
        <f>SUMIFS(F3:F11,D3:D11,"EPO",I3:I11,"P")</f>
        <v>0</v>
      </c>
      <c r="D27" s="291"/>
      <c r="E27" s="292"/>
      <c r="L27" s="40"/>
    </row>
    <row r="28" spans="1:12" x14ac:dyDescent="0.2">
      <c r="A28" s="40"/>
      <c r="B28" s="283"/>
      <c r="C28" s="261"/>
      <c r="D28" s="261"/>
      <c r="E28" s="299"/>
      <c r="L28" s="40"/>
    </row>
    <row r="29" spans="1:12" x14ac:dyDescent="0.2">
      <c r="A29" s="283">
        <f>COUNTIFS(D3:D11,"ABR",A3:A11,1)</f>
        <v>1</v>
      </c>
      <c r="B29" s="293" t="s">
        <v>541</v>
      </c>
      <c r="C29" s="304">
        <f>A23/A29</f>
        <v>0</v>
      </c>
      <c r="D29" s="261"/>
      <c r="E29" s="292"/>
      <c r="L29" s="40"/>
    </row>
    <row r="30" spans="1:12" x14ac:dyDescent="0.2">
      <c r="A30" s="283">
        <f>COUNTIFS(D3:D11,"EPO",A3:A11,1)</f>
        <v>6</v>
      </c>
      <c r="B30" s="293" t="s">
        <v>542</v>
      </c>
      <c r="C30" s="304">
        <f>A24/A30</f>
        <v>0.16666666666666666</v>
      </c>
      <c r="D30" s="261"/>
      <c r="E30" s="261"/>
      <c r="L30" s="40"/>
    </row>
    <row r="31" spans="1:12" x14ac:dyDescent="0.2">
      <c r="A31" s="40"/>
      <c r="B31" s="283"/>
      <c r="C31" s="261"/>
      <c r="D31" s="261"/>
      <c r="E31" s="299"/>
      <c r="L31" s="40"/>
    </row>
    <row r="32" spans="1:12" x14ac:dyDescent="0.2">
      <c r="A32" s="40"/>
      <c r="B32" s="293" t="s">
        <v>382</v>
      </c>
      <c r="C32" s="292">
        <f>SUMIFS(F3:F11,D3:D11,"ABR",A3:A11,1)</f>
        <v>134600</v>
      </c>
      <c r="D32" s="284" t="s">
        <v>683</v>
      </c>
      <c r="E32" s="306">
        <f>C32/A29</f>
        <v>134600</v>
      </c>
      <c r="F32" s="277"/>
      <c r="G32" s="264"/>
      <c r="H32" s="265"/>
      <c r="I32" s="282"/>
      <c r="J32" s="282"/>
      <c r="K32" s="268"/>
      <c r="L32" s="40"/>
    </row>
    <row r="33" spans="1:12" x14ac:dyDescent="0.2">
      <c r="A33" s="40"/>
      <c r="B33" s="293" t="s">
        <v>386</v>
      </c>
      <c r="C33" s="292">
        <f>SUMIFS(F3:F11,D3:D11,"EPO",A3:A11,1)</f>
        <v>8959484.6799999997</v>
      </c>
      <c r="D33" s="284" t="s">
        <v>684</v>
      </c>
      <c r="E33" s="306">
        <f>C33/A30</f>
        <v>1493247.4466666665</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388</v>
      </c>
      <c r="C35" s="304">
        <f>C23/C32</f>
        <v>0</v>
      </c>
      <c r="D35" s="261"/>
      <c r="E35" s="40"/>
      <c r="F35" s="277"/>
      <c r="G35" s="264"/>
      <c r="H35" s="265"/>
      <c r="I35" s="282"/>
      <c r="J35" s="282"/>
      <c r="K35" s="268"/>
      <c r="L35" s="40"/>
    </row>
    <row r="36" spans="1:12" x14ac:dyDescent="0.2">
      <c r="A36" s="40"/>
      <c r="B36" s="303" t="s">
        <v>389</v>
      </c>
      <c r="C36" s="304">
        <f>C24/C33</f>
        <v>4.5784218027146627E-2</v>
      </c>
      <c r="D36" s="261"/>
      <c r="E36" s="307"/>
      <c r="F36" s="298"/>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305" t="s">
        <v>836</v>
      </c>
      <c r="C39" s="261"/>
      <c r="D39" s="261"/>
      <c r="E39" s="40"/>
      <c r="F39" s="277"/>
      <c r="G39" s="264"/>
      <c r="H39" s="265"/>
      <c r="I39" s="282"/>
      <c r="J39" s="282"/>
      <c r="K39" s="268"/>
      <c r="L39" s="40"/>
    </row>
    <row r="40" spans="1:12" x14ac:dyDescent="0.2">
      <c r="A40" s="259" t="s">
        <v>10</v>
      </c>
      <c r="B40" s="1882"/>
      <c r="C40" s="1882"/>
      <c r="D40" s="1882"/>
      <c r="E40" s="1882"/>
      <c r="F40" s="1882"/>
      <c r="G40" s="1882"/>
      <c r="H40" s="1882"/>
      <c r="I40" s="1882"/>
      <c r="J40" s="1882"/>
      <c r="K40" s="1882"/>
      <c r="L40" s="40"/>
    </row>
    <row r="41" spans="1:12" x14ac:dyDescent="0.2">
      <c r="A41" s="259" t="s">
        <v>24</v>
      </c>
      <c r="B41" s="1882"/>
      <c r="C41" s="1882"/>
      <c r="D41" s="1882"/>
      <c r="E41" s="1882"/>
      <c r="F41" s="1882"/>
      <c r="G41" s="1882"/>
      <c r="H41" s="1882"/>
      <c r="I41" s="1882"/>
      <c r="J41" s="1882"/>
      <c r="K41" s="1882"/>
      <c r="L41" s="40"/>
    </row>
  </sheetData>
  <mergeCells count="2">
    <mergeCell ref="B40:K40"/>
    <mergeCell ref="B41:K41"/>
  </mergeCells>
  <conditionalFormatting sqref="C2:C7 C11">
    <cfRule type="duplicateValues" dxfId="282" priority="6"/>
  </conditionalFormatting>
  <conditionalFormatting sqref="C3:C7 C11">
    <cfRule type="duplicateValues" dxfId="281" priority="5"/>
  </conditionalFormatting>
  <conditionalFormatting sqref="C3:C7">
    <cfRule type="duplicateValues" dxfId="280" priority="3"/>
  </conditionalFormatting>
  <conditionalFormatting sqref="C8:C10">
    <cfRule type="duplicateValues" dxfId="279" priority="1"/>
    <cfRule type="duplicateValues" dxfId="278" priority="2"/>
  </conditionalFormatting>
  <conditionalFormatting sqref="C20:C39 C13:C18">
    <cfRule type="duplicateValues" dxfId="277" priority="4"/>
  </conditionalFormatting>
  <dataValidations count="1">
    <dataValidation type="list" allowBlank="1" showInputMessage="1" showErrorMessage="1" sqref="J15:J17 I13:I14 I32:I41 I19:I21 I2" xr:uid="{00000000-0002-0000-1100-000000000000}">
      <formula1>"R,NR,A,ATT,I"</formula1>
    </dataValidation>
  </dataValidations>
  <hyperlinks>
    <hyperlink ref="C10" r:id="rId1" xr:uid="{00000000-0004-0000-1100-000000000000}"/>
    <hyperlink ref="C7" r:id="rId2" xr:uid="{00000000-0004-0000-1100-000001000000}"/>
    <hyperlink ref="C6" r:id="rId3" xr:uid="{00000000-0004-0000-1100-000002000000}"/>
    <hyperlink ref="C5" r:id="rId4" xr:uid="{00000000-0004-0000-1100-000003000000}"/>
  </hyperlinks>
  <pageMargins left="0.24" right="0.19" top="0.32" bottom="0.36" header="0.31496062992125984" footer="0.31496062992125984"/>
  <pageSetup paperSize="8" scale="80" fitToHeight="0" orientation="landscape" r:id="rId5"/>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'LISTE EDP'!#REF!</xm:f>
          </x14:formula1>
          <xm:sqref>K3:K11 I3:I11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5" filterMode="1">
    <tabColor rgb="FF7030A0"/>
  </sheetPr>
  <dimension ref="A1:U123"/>
  <sheetViews>
    <sheetView showGridLines="0" zoomScale="70" zoomScaleNormal="70" zoomScaleSheetLayoutView="100" workbookViewId="0">
      <pane xSplit="2" ySplit="2" topLeftCell="C6" activePane="bottomRight" state="frozen"/>
      <selection activeCell="C5" sqref="C5"/>
      <selection pane="topRight" activeCell="C5" sqref="C5"/>
      <selection pane="bottomLeft" activeCell="C5" sqref="C5"/>
      <selection pane="bottomRight" activeCell="C46" sqref="C46"/>
    </sheetView>
  </sheetViews>
  <sheetFormatPr baseColWidth="10" defaultRowHeight="12.75" x14ac:dyDescent="0.2"/>
  <cols>
    <col min="1" max="1" width="10.5703125" style="445" customWidth="1"/>
    <col min="2" max="2" width="71.5703125" customWidth="1"/>
    <col min="3" max="3" width="19" customWidth="1"/>
    <col min="4" max="4" width="8.42578125" customWidth="1"/>
    <col min="5" max="5" width="29.42578125" customWidth="1"/>
    <col min="6" max="6" width="20.85546875" customWidth="1"/>
    <col min="7" max="7" width="7.5703125" customWidth="1"/>
    <col min="8" max="8" width="16.5703125" style="445" customWidth="1"/>
    <col min="9" max="9" width="16" customWidth="1"/>
    <col min="10" max="10" width="29.5703125" bestFit="1" customWidth="1"/>
    <col min="11" max="11" width="7.42578125" customWidth="1"/>
    <col min="12" max="12" width="16" bestFit="1" customWidth="1"/>
    <col min="13" max="13" width="27" bestFit="1" customWidth="1"/>
    <col min="14" max="14" width="18.85546875" customWidth="1"/>
    <col min="15" max="15" width="37.5703125" style="1089" customWidth="1"/>
    <col min="16" max="16" width="41.5703125" customWidth="1"/>
    <col min="17" max="20" width="11.5703125" bestFit="1" customWidth="1"/>
  </cols>
  <sheetData>
    <row r="1" spans="1:21" ht="28.5" x14ac:dyDescent="0.2">
      <c r="B1" s="965" t="s">
        <v>1331</v>
      </c>
      <c r="C1" s="1049" t="s">
        <v>1098</v>
      </c>
      <c r="D1" s="1050"/>
      <c r="E1" s="1050"/>
      <c r="F1" s="1050"/>
      <c r="G1" s="1050"/>
      <c r="H1" s="1097"/>
      <c r="I1" s="1050"/>
      <c r="J1" s="1050"/>
      <c r="K1" s="1050"/>
      <c r="L1" s="1050"/>
      <c r="M1" s="1247" t="s">
        <v>1222</v>
      </c>
      <c r="N1" s="1050"/>
      <c r="O1" s="1051"/>
      <c r="P1" s="1087"/>
    </row>
    <row r="2" spans="1:21" ht="44.25" x14ac:dyDescent="0.2">
      <c r="A2" s="11" t="s">
        <v>535</v>
      </c>
      <c r="B2" s="11">
        <v>7</v>
      </c>
      <c r="C2" s="11" t="s">
        <v>5</v>
      </c>
      <c r="D2" s="11" t="s">
        <v>378</v>
      </c>
      <c r="E2" s="11" t="s">
        <v>393</v>
      </c>
      <c r="F2" s="11" t="s">
        <v>520</v>
      </c>
      <c r="G2" s="11" t="s">
        <v>16</v>
      </c>
      <c r="H2" s="315" t="s">
        <v>550</v>
      </c>
      <c r="I2" s="315" t="s">
        <v>916</v>
      </c>
      <c r="J2" s="315" t="s">
        <v>611</v>
      </c>
      <c r="K2" s="11" t="s">
        <v>6</v>
      </c>
      <c r="L2" s="11" t="s">
        <v>519</v>
      </c>
      <c r="M2" s="998" t="s">
        <v>524</v>
      </c>
      <c r="N2" s="1907" t="s">
        <v>756</v>
      </c>
      <c r="O2" s="1908"/>
      <c r="P2" s="999"/>
      <c r="Q2" s="999"/>
      <c r="R2" s="1000"/>
      <c r="S2" s="1000"/>
      <c r="T2" s="1000"/>
    </row>
    <row r="3" spans="1:21" s="1218" customFormat="1" hidden="1" x14ac:dyDescent="0.2">
      <c r="A3" s="1204"/>
      <c r="B3" s="1205"/>
      <c r="C3" s="1206"/>
      <c r="D3" s="1207"/>
      <c r="E3" s="1204"/>
      <c r="F3" s="1208"/>
      <c r="G3" s="1209"/>
      <c r="H3" s="1210"/>
      <c r="I3" s="1211"/>
      <c r="J3" s="1212"/>
      <c r="K3" s="1213"/>
      <c r="L3" s="1214"/>
      <c r="M3" s="1215"/>
      <c r="N3" s="1204" t="s">
        <v>429</v>
      </c>
      <c r="O3" s="1216"/>
      <c r="P3" s="1217"/>
      <c r="Q3" s="1213"/>
      <c r="R3" s="1213"/>
      <c r="S3" s="1213"/>
      <c r="T3" s="1213"/>
      <c r="U3" s="1205"/>
    </row>
    <row r="4" spans="1:21" s="1235" customFormat="1" hidden="1" x14ac:dyDescent="0.2">
      <c r="A4" s="1225"/>
      <c r="B4" s="1226"/>
      <c r="C4" s="1227"/>
      <c r="D4" s="1228"/>
      <c r="E4" s="1225"/>
      <c r="F4" s="1219"/>
      <c r="G4" s="1229"/>
      <c r="H4" s="1220"/>
      <c r="I4" s="1220"/>
      <c r="J4" s="1230"/>
      <c r="K4" s="1231"/>
      <c r="L4" s="1225"/>
      <c r="M4" s="1232"/>
      <c r="N4" s="1225"/>
      <c r="O4" s="1233"/>
      <c r="P4" s="1221"/>
      <c r="Q4" s="1231"/>
      <c r="R4" s="1231"/>
      <c r="S4" s="1231"/>
      <c r="T4" s="1231"/>
      <c r="U4" s="1234"/>
    </row>
    <row r="5" spans="1:21" s="1246" customFormat="1" hidden="1" x14ac:dyDescent="0.2">
      <c r="A5" s="1236"/>
      <c r="B5" s="1237"/>
      <c r="C5" s="1238"/>
      <c r="D5" s="1239"/>
      <c r="E5" s="1236"/>
      <c r="F5" s="1222"/>
      <c r="G5" s="1240"/>
      <c r="H5" s="1223"/>
      <c r="I5" s="1223"/>
      <c r="J5" s="1241"/>
      <c r="K5" s="1242"/>
      <c r="L5" s="1236"/>
      <c r="M5" s="1243"/>
      <c r="N5" s="1236"/>
      <c r="O5" s="1244"/>
      <c r="P5" s="1224"/>
      <c r="Q5" s="1242"/>
      <c r="R5" s="1242"/>
      <c r="S5" s="1242"/>
      <c r="T5" s="1242"/>
      <c r="U5" s="1245"/>
    </row>
    <row r="6" spans="1:21" s="1275" customFormat="1" x14ac:dyDescent="0.2">
      <c r="A6" s="1285">
        <v>1</v>
      </c>
      <c r="B6" s="1275" t="s">
        <v>1212</v>
      </c>
      <c r="C6" s="1276">
        <v>19542</v>
      </c>
      <c r="D6" s="1277" t="s">
        <v>24</v>
      </c>
      <c r="E6" s="1278" t="s">
        <v>1146</v>
      </c>
      <c r="F6" s="1279">
        <v>12462228</v>
      </c>
      <c r="G6" s="1280"/>
      <c r="H6" s="1281"/>
      <c r="I6" s="380" t="s">
        <v>608</v>
      </c>
      <c r="J6" s="869" t="s">
        <v>612</v>
      </c>
      <c r="K6" s="1282" t="s">
        <v>757</v>
      </c>
      <c r="L6" s="1283"/>
      <c r="M6" s="1085" t="s">
        <v>1136</v>
      </c>
      <c r="N6" s="96" t="s">
        <v>429</v>
      </c>
      <c r="O6" s="1284"/>
    </row>
    <row r="7" spans="1:21" s="1470" customFormat="1" hidden="1" x14ac:dyDescent="0.2">
      <c r="A7" s="1458">
        <v>1</v>
      </c>
      <c r="B7" s="1459" t="s">
        <v>1225</v>
      </c>
      <c r="C7" s="1460">
        <v>19546</v>
      </c>
      <c r="D7" s="1461" t="s">
        <v>10</v>
      </c>
      <c r="E7" s="1458" t="s">
        <v>10</v>
      </c>
      <c r="F7" s="1462">
        <v>43890</v>
      </c>
      <c r="G7" s="1463"/>
      <c r="H7" s="1464"/>
      <c r="I7" s="1464" t="s">
        <v>609</v>
      </c>
      <c r="J7" s="1465" t="s">
        <v>612</v>
      </c>
      <c r="K7" s="364" t="s">
        <v>757</v>
      </c>
      <c r="L7" s="1458"/>
      <c r="M7" s="1466" t="s">
        <v>1136</v>
      </c>
      <c r="N7" s="1458" t="s">
        <v>429</v>
      </c>
      <c r="O7" s="1467"/>
      <c r="P7" s="1468"/>
      <c r="Q7" s="364"/>
      <c r="R7" s="364"/>
      <c r="S7" s="364"/>
      <c r="T7" s="364"/>
      <c r="U7" s="1469"/>
    </row>
    <row r="8" spans="1:21" s="1134" customFormat="1" x14ac:dyDescent="0.2">
      <c r="A8" s="39">
        <v>1</v>
      </c>
      <c r="B8" s="1300" t="s">
        <v>1220</v>
      </c>
      <c r="C8" s="1301">
        <v>19545</v>
      </c>
      <c r="D8" s="1302" t="s">
        <v>24</v>
      </c>
      <c r="E8" s="39" t="s">
        <v>1221</v>
      </c>
      <c r="F8" s="1303">
        <v>757052</v>
      </c>
      <c r="G8" s="1304" t="s">
        <v>0</v>
      </c>
      <c r="H8" s="839">
        <v>1</v>
      </c>
      <c r="I8" s="839" t="s">
        <v>608</v>
      </c>
      <c r="J8" s="845" t="s">
        <v>613</v>
      </c>
      <c r="K8" s="1131" t="s">
        <v>1</v>
      </c>
      <c r="L8" s="39">
        <v>5795</v>
      </c>
      <c r="M8" s="1305" t="s">
        <v>22</v>
      </c>
      <c r="N8" s="38" t="s">
        <v>429</v>
      </c>
      <c r="O8" s="1132"/>
      <c r="P8" s="1306"/>
      <c r="Q8" s="1131"/>
      <c r="R8" s="1131"/>
      <c r="S8" s="1131"/>
      <c r="T8" s="1131"/>
      <c r="U8" s="1133"/>
    </row>
    <row r="9" spans="1:21" s="1134" customFormat="1" x14ac:dyDescent="0.2">
      <c r="A9" s="39">
        <v>1</v>
      </c>
      <c r="B9" s="1300" t="s">
        <v>1209</v>
      </c>
      <c r="C9" s="1301">
        <v>19543</v>
      </c>
      <c r="D9" s="1302" t="s">
        <v>24</v>
      </c>
      <c r="E9" s="39" t="s">
        <v>11</v>
      </c>
      <c r="F9" s="1303">
        <v>850000</v>
      </c>
      <c r="G9" s="1304" t="s">
        <v>0</v>
      </c>
      <c r="H9" s="839">
        <v>1</v>
      </c>
      <c r="I9" s="839" t="s">
        <v>604</v>
      </c>
      <c r="J9" s="845" t="s">
        <v>613</v>
      </c>
      <c r="K9" s="1131" t="s">
        <v>1</v>
      </c>
      <c r="L9" s="39">
        <v>5793</v>
      </c>
      <c r="M9" s="1305" t="s">
        <v>1136</v>
      </c>
      <c r="N9" s="38" t="s">
        <v>757</v>
      </c>
      <c r="O9" s="1132" t="s">
        <v>1210</v>
      </c>
      <c r="P9" s="1306"/>
      <c r="Q9" s="1131"/>
      <c r="R9" s="1131"/>
      <c r="S9" s="1131"/>
      <c r="T9" s="1131"/>
      <c r="U9" s="1133"/>
    </row>
    <row r="10" spans="1:21" s="1134" customFormat="1" hidden="1" x14ac:dyDescent="0.2">
      <c r="A10" s="39">
        <v>1</v>
      </c>
      <c r="B10" s="1300" t="s">
        <v>1211</v>
      </c>
      <c r="C10" s="1301">
        <v>19544</v>
      </c>
      <c r="D10" s="1302" t="s">
        <v>10</v>
      </c>
      <c r="E10" s="39" t="s">
        <v>10</v>
      </c>
      <c r="F10" s="1303">
        <v>30600</v>
      </c>
      <c r="G10" s="1304"/>
      <c r="H10" s="839"/>
      <c r="I10" s="839" t="s">
        <v>609</v>
      </c>
      <c r="J10" s="845" t="s">
        <v>612</v>
      </c>
      <c r="K10" s="1131" t="s">
        <v>1</v>
      </c>
      <c r="L10" s="39">
        <v>5776</v>
      </c>
      <c r="M10" s="1305" t="s">
        <v>1136</v>
      </c>
      <c r="N10" s="38" t="s">
        <v>429</v>
      </c>
      <c r="O10" s="1132"/>
      <c r="P10" s="1306"/>
      <c r="Q10" s="1131"/>
      <c r="R10" s="1131"/>
      <c r="S10" s="1131"/>
      <c r="T10" s="1131"/>
      <c r="U10" s="1133"/>
    </row>
    <row r="11" spans="1:21" s="887" customFormat="1" x14ac:dyDescent="0.2">
      <c r="A11" s="96">
        <v>1</v>
      </c>
      <c r="B11" s="887" t="s">
        <v>1330</v>
      </c>
      <c r="C11" s="888">
        <v>19541</v>
      </c>
      <c r="D11" s="96" t="s">
        <v>24</v>
      </c>
      <c r="E11" s="96" t="s">
        <v>24</v>
      </c>
      <c r="F11" s="889">
        <v>2350</v>
      </c>
      <c r="G11" s="312"/>
      <c r="H11" s="222"/>
      <c r="I11" s="890" t="s">
        <v>605</v>
      </c>
      <c r="J11" s="691" t="s">
        <v>612</v>
      </c>
      <c r="K11" s="746" t="s">
        <v>757</v>
      </c>
      <c r="L11" s="96"/>
      <c r="M11" s="1083" t="s">
        <v>1136</v>
      </c>
      <c r="N11" s="38"/>
      <c r="O11" s="1017"/>
      <c r="P11" s="1018"/>
      <c r="Q11" s="279"/>
      <c r="R11" s="279"/>
      <c r="S11" s="279"/>
      <c r="T11" s="279"/>
      <c r="U11" s="1019"/>
    </row>
    <row r="12" spans="1:21" s="887" customFormat="1" x14ac:dyDescent="0.2">
      <c r="A12" s="96">
        <v>1</v>
      </c>
      <c r="B12" s="887" t="s">
        <v>1204</v>
      </c>
      <c r="C12" s="888">
        <v>19537</v>
      </c>
      <c r="D12" s="96" t="s">
        <v>24</v>
      </c>
      <c r="E12" s="96" t="s">
        <v>18</v>
      </c>
      <c r="F12" s="889">
        <v>2490000</v>
      </c>
      <c r="G12" s="312" t="s">
        <v>0</v>
      </c>
      <c r="H12" s="222">
        <v>1</v>
      </c>
      <c r="I12" s="890" t="s">
        <v>605</v>
      </c>
      <c r="J12" s="691" t="s">
        <v>613</v>
      </c>
      <c r="K12" s="746" t="s">
        <v>757</v>
      </c>
      <c r="L12" s="96"/>
      <c r="M12" s="1083" t="s">
        <v>23</v>
      </c>
      <c r="N12" s="96" t="s">
        <v>757</v>
      </c>
      <c r="O12" s="1017" t="s">
        <v>1203</v>
      </c>
      <c r="P12" s="1018"/>
      <c r="Q12" s="279"/>
      <c r="R12" s="279"/>
      <c r="S12" s="279"/>
      <c r="T12" s="279"/>
      <c r="U12" s="1019"/>
    </row>
    <row r="13" spans="1:21" s="887" customFormat="1" x14ac:dyDescent="0.2">
      <c r="A13" s="96">
        <v>1</v>
      </c>
      <c r="B13" s="887" t="s">
        <v>1207</v>
      </c>
      <c r="C13" s="888">
        <v>19540</v>
      </c>
      <c r="D13" s="96" t="s">
        <v>24</v>
      </c>
      <c r="E13" s="96" t="s">
        <v>10</v>
      </c>
      <c r="F13" s="889">
        <v>461439.2</v>
      </c>
      <c r="G13" s="312"/>
      <c r="H13" s="222"/>
      <c r="I13" s="890" t="s">
        <v>605</v>
      </c>
      <c r="J13" s="691" t="s">
        <v>613</v>
      </c>
      <c r="K13" s="746" t="s">
        <v>757</v>
      </c>
      <c r="L13" s="96"/>
      <c r="M13" s="1083" t="s">
        <v>22</v>
      </c>
      <c r="N13" s="38" t="s">
        <v>429</v>
      </c>
      <c r="O13" s="1017"/>
      <c r="P13" s="1018"/>
      <c r="Q13" s="279"/>
      <c r="R13" s="279"/>
      <c r="S13" s="279"/>
      <c r="T13" s="279"/>
      <c r="U13" s="1019"/>
    </row>
    <row r="14" spans="1:21" s="1265" customFormat="1" x14ac:dyDescent="0.2">
      <c r="A14" s="1264">
        <v>1</v>
      </c>
      <c r="B14" s="1265" t="s">
        <v>1196</v>
      </c>
      <c r="C14" s="1266">
        <v>19532</v>
      </c>
      <c r="D14" s="1267" t="s">
        <v>24</v>
      </c>
      <c r="E14" s="96" t="s">
        <v>11</v>
      </c>
      <c r="F14" s="1268">
        <v>2225000</v>
      </c>
      <c r="G14" s="1269"/>
      <c r="H14" s="1270"/>
      <c r="I14" s="746" t="s">
        <v>606</v>
      </c>
      <c r="J14" s="1271" t="s">
        <v>612</v>
      </c>
      <c r="K14" s="746" t="s">
        <v>757</v>
      </c>
      <c r="L14" s="1272"/>
      <c r="M14" s="1083" t="s">
        <v>22</v>
      </c>
      <c r="N14" s="96" t="s">
        <v>757</v>
      </c>
      <c r="O14" s="1273" t="s">
        <v>1228</v>
      </c>
    </row>
    <row r="15" spans="1:21" s="1451" customFormat="1" hidden="1" x14ac:dyDescent="0.2">
      <c r="A15" s="1450">
        <v>1</v>
      </c>
      <c r="B15" s="1451" t="s">
        <v>1206</v>
      </c>
      <c r="C15" s="1452">
        <v>19539</v>
      </c>
      <c r="D15" s="849" t="s">
        <v>10</v>
      </c>
      <c r="E15" s="38" t="s">
        <v>10</v>
      </c>
      <c r="F15" s="1453">
        <v>63540</v>
      </c>
      <c r="G15" s="1454"/>
      <c r="H15" s="1455"/>
      <c r="I15" s="839" t="s">
        <v>609</v>
      </c>
      <c r="J15" s="1456" t="s">
        <v>612</v>
      </c>
      <c r="K15" s="840" t="s">
        <v>1</v>
      </c>
      <c r="L15" s="38">
        <v>5791</v>
      </c>
      <c r="M15" s="1086" t="s">
        <v>1136</v>
      </c>
      <c r="N15" s="38" t="s">
        <v>429</v>
      </c>
      <c r="O15" s="1457"/>
    </row>
    <row r="16" spans="1:21" s="1106" customFormat="1" hidden="1" x14ac:dyDescent="0.2">
      <c r="A16" s="1105">
        <v>1</v>
      </c>
      <c r="B16" s="1106" t="s">
        <v>1205</v>
      </c>
      <c r="C16" s="1107">
        <v>19538</v>
      </c>
      <c r="D16" s="878" t="s">
        <v>10</v>
      </c>
      <c r="E16" s="26" t="s">
        <v>10</v>
      </c>
      <c r="F16" s="1108">
        <v>35000</v>
      </c>
      <c r="G16" s="27"/>
      <c r="H16" s="1109"/>
      <c r="I16" s="880" t="s">
        <v>609</v>
      </c>
      <c r="J16" s="1110" t="s">
        <v>612</v>
      </c>
      <c r="K16" s="875" t="s">
        <v>1</v>
      </c>
      <c r="L16" s="26">
        <v>5790</v>
      </c>
      <c r="M16" s="1104" t="s">
        <v>1136</v>
      </c>
      <c r="N16" s="38" t="s">
        <v>429</v>
      </c>
      <c r="O16" s="1111"/>
    </row>
    <row r="17" spans="1:21" s="1275" customFormat="1" x14ac:dyDescent="0.2">
      <c r="A17" s="1274"/>
      <c r="B17" s="1275" t="s">
        <v>1231</v>
      </c>
      <c r="C17" s="1276">
        <v>19535</v>
      </c>
      <c r="D17" s="1277" t="s">
        <v>24</v>
      </c>
      <c r="E17" s="1278" t="s">
        <v>1147</v>
      </c>
      <c r="F17" s="1279">
        <v>1644798.89</v>
      </c>
      <c r="G17" s="1280" t="s">
        <v>0</v>
      </c>
      <c r="H17" s="1281">
        <v>1</v>
      </c>
      <c r="I17" s="868" t="s">
        <v>604</v>
      </c>
      <c r="J17" s="869" t="s">
        <v>612</v>
      </c>
      <c r="K17" s="1282" t="s">
        <v>757</v>
      </c>
      <c r="L17" s="1283"/>
      <c r="M17" s="1085" t="s">
        <v>23</v>
      </c>
      <c r="N17" s="96" t="s">
        <v>757</v>
      </c>
      <c r="O17" s="1284" t="s">
        <v>1187</v>
      </c>
    </row>
    <row r="18" spans="1:21" s="1275" customFormat="1" x14ac:dyDescent="0.2">
      <c r="A18" s="1285">
        <v>1</v>
      </c>
      <c r="B18" s="1275" t="s">
        <v>1201</v>
      </c>
      <c r="C18" s="1276">
        <v>19536</v>
      </c>
      <c r="D18" s="1277" t="s">
        <v>24</v>
      </c>
      <c r="E18" s="1278" t="s">
        <v>1146</v>
      </c>
      <c r="F18" s="1279">
        <v>1644798.89</v>
      </c>
      <c r="G18" s="1280" t="s">
        <v>0</v>
      </c>
      <c r="H18" s="1281">
        <v>1</v>
      </c>
      <c r="I18" s="380" t="s">
        <v>604</v>
      </c>
      <c r="J18" s="869" t="s">
        <v>613</v>
      </c>
      <c r="K18" s="1282" t="s">
        <v>757</v>
      </c>
      <c r="L18" s="1283"/>
      <c r="M18" s="1085" t="s">
        <v>22</v>
      </c>
      <c r="N18" s="96" t="s">
        <v>757</v>
      </c>
      <c r="O18" s="1284" t="s">
        <v>985</v>
      </c>
    </row>
    <row r="19" spans="1:21" s="1072" customFormat="1" hidden="1" x14ac:dyDescent="0.2">
      <c r="A19" s="1081">
        <v>1</v>
      </c>
      <c r="B19" s="1072" t="s">
        <v>1197</v>
      </c>
      <c r="C19" s="1075">
        <v>19533</v>
      </c>
      <c r="D19" s="1073" t="s">
        <v>10</v>
      </c>
      <c r="E19" s="149" t="s">
        <v>10</v>
      </c>
      <c r="F19" s="1077">
        <v>221611</v>
      </c>
      <c r="G19" s="1098"/>
      <c r="H19" s="1099"/>
      <c r="I19" s="213" t="s">
        <v>609</v>
      </c>
      <c r="J19" s="496" t="s">
        <v>612</v>
      </c>
      <c r="K19" s="1074" t="s">
        <v>521</v>
      </c>
      <c r="L19" s="1076"/>
      <c r="M19" s="1085" t="s">
        <v>1136</v>
      </c>
      <c r="N19" s="38" t="s">
        <v>429</v>
      </c>
      <c r="O19" s="1088"/>
    </row>
    <row r="20" spans="1:21" s="1134" customFormat="1" hidden="1" x14ac:dyDescent="0.2">
      <c r="A20" s="39">
        <v>1</v>
      </c>
      <c r="B20" s="1133" t="s">
        <v>1198</v>
      </c>
      <c r="C20" s="1301">
        <v>19534</v>
      </c>
      <c r="D20" s="1302" t="s">
        <v>10</v>
      </c>
      <c r="E20" s="39" t="s">
        <v>10</v>
      </c>
      <c r="F20" s="1359">
        <v>5900</v>
      </c>
      <c r="G20" s="1304" t="s">
        <v>0</v>
      </c>
      <c r="H20" s="839">
        <v>1</v>
      </c>
      <c r="I20" s="839" t="s">
        <v>609</v>
      </c>
      <c r="J20" s="845" t="s">
        <v>612</v>
      </c>
      <c r="K20" s="1131" t="s">
        <v>1</v>
      </c>
      <c r="L20" s="39">
        <v>5776</v>
      </c>
      <c r="M20" s="1305" t="s">
        <v>1136</v>
      </c>
      <c r="N20" s="38" t="s">
        <v>429</v>
      </c>
      <c r="O20" s="1132"/>
      <c r="P20" s="1306"/>
      <c r="Q20" s="1131"/>
      <c r="R20" s="1131"/>
      <c r="S20" s="1131"/>
      <c r="T20" s="1131"/>
      <c r="U20" s="1133"/>
    </row>
    <row r="21" spans="1:21" s="887" customFormat="1" x14ac:dyDescent="0.2">
      <c r="A21" s="96">
        <v>1</v>
      </c>
      <c r="B21" s="887" t="s">
        <v>1188</v>
      </c>
      <c r="C21" s="888">
        <v>19530</v>
      </c>
      <c r="D21" s="96" t="s">
        <v>24</v>
      </c>
      <c r="E21" s="96" t="s">
        <v>10</v>
      </c>
      <c r="F21" s="889">
        <v>488490.8</v>
      </c>
      <c r="G21" s="312" t="s">
        <v>0</v>
      </c>
      <c r="H21" s="222">
        <v>1</v>
      </c>
      <c r="I21" s="890" t="s">
        <v>606</v>
      </c>
      <c r="J21" s="691" t="s">
        <v>613</v>
      </c>
      <c r="K21" s="746" t="s">
        <v>757</v>
      </c>
      <c r="L21" s="96"/>
      <c r="M21" s="1083" t="s">
        <v>23</v>
      </c>
      <c r="N21" s="38" t="s">
        <v>429</v>
      </c>
      <c r="O21" s="1017"/>
      <c r="P21" s="1018"/>
      <c r="Q21" s="279"/>
      <c r="R21" s="279"/>
      <c r="S21" s="279"/>
      <c r="T21" s="279"/>
      <c r="U21" s="1019"/>
    </row>
    <row r="22" spans="1:21" s="871" customFormat="1" hidden="1" x14ac:dyDescent="0.2">
      <c r="A22" s="73">
        <v>1</v>
      </c>
      <c r="B22" s="871" t="s">
        <v>1185</v>
      </c>
      <c r="C22" s="92">
        <v>19528</v>
      </c>
      <c r="D22" s="73" t="s">
        <v>10</v>
      </c>
      <c r="E22" s="73" t="s">
        <v>10</v>
      </c>
      <c r="F22" s="93">
        <v>1621702</v>
      </c>
      <c r="G22" s="196"/>
      <c r="H22" s="380"/>
      <c r="I22" s="868" t="s">
        <v>605</v>
      </c>
      <c r="J22" s="869" t="s">
        <v>612</v>
      </c>
      <c r="K22" s="860" t="s">
        <v>757</v>
      </c>
      <c r="L22" s="73"/>
      <c r="M22" s="1084" t="s">
        <v>1136</v>
      </c>
      <c r="N22" s="38" t="s">
        <v>429</v>
      </c>
      <c r="O22" s="1041"/>
      <c r="P22" s="1042"/>
      <c r="Q22" s="1043"/>
      <c r="R22" s="1043"/>
      <c r="S22" s="1043"/>
      <c r="T22" s="1043"/>
      <c r="U22" s="1044"/>
    </row>
    <row r="23" spans="1:21" s="871" customFormat="1" x14ac:dyDescent="0.2">
      <c r="A23" s="73">
        <v>1</v>
      </c>
      <c r="B23" s="871" t="s">
        <v>1186</v>
      </c>
      <c r="C23" s="92">
        <v>19529</v>
      </c>
      <c r="D23" s="73" t="s">
        <v>24</v>
      </c>
      <c r="E23" s="73" t="s">
        <v>18</v>
      </c>
      <c r="F23" s="93">
        <v>755231.45</v>
      </c>
      <c r="G23" s="196"/>
      <c r="H23" s="380"/>
      <c r="I23" s="868" t="s">
        <v>605</v>
      </c>
      <c r="J23" s="869" t="s">
        <v>612</v>
      </c>
      <c r="K23" s="860" t="s">
        <v>757</v>
      </c>
      <c r="L23" s="73"/>
      <c r="M23" s="1084" t="s">
        <v>1136</v>
      </c>
      <c r="N23" s="87" t="s">
        <v>757</v>
      </c>
      <c r="O23" s="1041" t="s">
        <v>1187</v>
      </c>
      <c r="P23" s="1042"/>
      <c r="Q23" s="1043"/>
      <c r="R23" s="1043"/>
      <c r="S23" s="1043"/>
      <c r="T23" s="1043"/>
      <c r="U23" s="1044"/>
    </row>
    <row r="24" spans="1:21" s="871" customFormat="1" hidden="1" x14ac:dyDescent="0.2">
      <c r="A24" s="73">
        <v>1</v>
      </c>
      <c r="B24" s="871" t="s">
        <v>1195</v>
      </c>
      <c r="C24" s="92">
        <v>19531</v>
      </c>
      <c r="D24" s="73" t="s">
        <v>394</v>
      </c>
      <c r="E24" s="73" t="s">
        <v>10</v>
      </c>
      <c r="F24" s="93">
        <v>68780</v>
      </c>
      <c r="G24" s="196"/>
      <c r="H24" s="380"/>
      <c r="I24" s="868" t="s">
        <v>609</v>
      </c>
      <c r="J24" s="869" t="s">
        <v>612</v>
      </c>
      <c r="K24" s="860" t="s">
        <v>757</v>
      </c>
      <c r="L24" s="73"/>
      <c r="M24" s="1084" t="s">
        <v>1136</v>
      </c>
      <c r="N24" s="87" t="s">
        <v>757</v>
      </c>
      <c r="O24" s="1041" t="s">
        <v>652</v>
      </c>
      <c r="P24" s="1042"/>
      <c r="Q24" s="1043"/>
      <c r="R24" s="1043"/>
      <c r="S24" s="1043"/>
      <c r="T24" s="1043"/>
      <c r="U24" s="1044"/>
    </row>
    <row r="25" spans="1:21" s="847" customFormat="1" hidden="1" x14ac:dyDescent="0.2">
      <c r="A25" s="38">
        <v>1</v>
      </c>
      <c r="B25" s="847" t="s">
        <v>1183</v>
      </c>
      <c r="C25" s="843">
        <v>19527</v>
      </c>
      <c r="D25" s="38" t="s">
        <v>10</v>
      </c>
      <c r="E25" s="38" t="s">
        <v>10</v>
      </c>
      <c r="F25" s="45">
        <v>35210</v>
      </c>
      <c r="G25" s="837"/>
      <c r="H25" s="844"/>
      <c r="I25" s="839" t="s">
        <v>605</v>
      </c>
      <c r="J25" s="845" t="s">
        <v>612</v>
      </c>
      <c r="K25" s="840" t="s">
        <v>1</v>
      </c>
      <c r="L25" s="38" t="s">
        <v>1189</v>
      </c>
      <c r="M25" s="1086" t="s">
        <v>1136</v>
      </c>
      <c r="N25" s="38" t="s">
        <v>429</v>
      </c>
      <c r="O25" s="1005"/>
      <c r="P25" s="1054"/>
      <c r="Q25" s="333"/>
      <c r="R25" s="333"/>
      <c r="S25" s="333"/>
      <c r="T25" s="333"/>
      <c r="U25" s="848"/>
    </row>
    <row r="26" spans="1:21" s="887" customFormat="1" x14ac:dyDescent="0.2">
      <c r="A26" s="96">
        <v>1</v>
      </c>
      <c r="B26" s="887" t="s">
        <v>1178</v>
      </c>
      <c r="C26" s="888">
        <v>19526</v>
      </c>
      <c r="D26" s="96" t="s">
        <v>24</v>
      </c>
      <c r="E26" s="96" t="s">
        <v>10</v>
      </c>
      <c r="F26" s="889">
        <v>587206</v>
      </c>
      <c r="G26" s="312"/>
      <c r="H26" s="222"/>
      <c r="I26" s="890" t="s">
        <v>605</v>
      </c>
      <c r="J26" s="691" t="s">
        <v>613</v>
      </c>
      <c r="K26" s="746" t="s">
        <v>757</v>
      </c>
      <c r="L26" s="96"/>
      <c r="M26" s="1083" t="s">
        <v>22</v>
      </c>
      <c r="N26" s="38" t="s">
        <v>429</v>
      </c>
      <c r="O26" s="1017"/>
      <c r="P26" s="1018"/>
      <c r="Q26" s="279"/>
      <c r="R26" s="279"/>
      <c r="S26" s="279"/>
      <c r="T26" s="279"/>
      <c r="U26" s="1019"/>
    </row>
    <row r="27" spans="1:21" s="871" customFormat="1" x14ac:dyDescent="0.2">
      <c r="A27" s="73">
        <v>1</v>
      </c>
      <c r="B27" s="871" t="s">
        <v>1176</v>
      </c>
      <c r="C27" s="92">
        <v>19525</v>
      </c>
      <c r="D27" s="1082" t="s">
        <v>24</v>
      </c>
      <c r="E27" s="73" t="s">
        <v>10</v>
      </c>
      <c r="F27" s="93">
        <v>164452</v>
      </c>
      <c r="G27" s="196"/>
      <c r="H27" s="380"/>
      <c r="I27" s="868" t="s">
        <v>606</v>
      </c>
      <c r="J27" s="869" t="s">
        <v>612</v>
      </c>
      <c r="K27" s="860" t="s">
        <v>757</v>
      </c>
      <c r="L27" s="73"/>
      <c r="M27" s="1084" t="s">
        <v>1136</v>
      </c>
      <c r="N27" s="87" t="s">
        <v>757</v>
      </c>
      <c r="O27" s="1041" t="s">
        <v>1177</v>
      </c>
      <c r="P27" s="1042"/>
      <c r="Q27" s="1043"/>
      <c r="R27" s="1043"/>
      <c r="S27" s="1043"/>
      <c r="T27" s="1043"/>
      <c r="U27" s="1044"/>
    </row>
    <row r="28" spans="1:21" s="126" customFormat="1" hidden="1" x14ac:dyDescent="0.2">
      <c r="A28" s="54">
        <v>1</v>
      </c>
      <c r="B28" s="126" t="s">
        <v>1175</v>
      </c>
      <c r="C28" s="65">
        <v>19524</v>
      </c>
      <c r="D28" s="192" t="s">
        <v>10</v>
      </c>
      <c r="E28" s="54" t="s">
        <v>10</v>
      </c>
      <c r="F28" s="56">
        <v>31470</v>
      </c>
      <c r="G28" s="154"/>
      <c r="H28" s="107"/>
      <c r="I28" s="493" t="s">
        <v>609</v>
      </c>
      <c r="J28" s="498" t="s">
        <v>612</v>
      </c>
      <c r="K28" s="135" t="s">
        <v>1</v>
      </c>
      <c r="L28" s="54">
        <v>57</v>
      </c>
      <c r="M28" s="135" t="s">
        <v>1136</v>
      </c>
      <c r="N28" s="38" t="s">
        <v>429</v>
      </c>
      <c r="O28" s="1038"/>
      <c r="P28" s="1039"/>
      <c r="Q28" s="1040"/>
      <c r="R28" s="1040"/>
      <c r="S28" s="1040"/>
      <c r="T28" s="1040"/>
      <c r="U28" s="245"/>
    </row>
    <row r="29" spans="1:21" s="871" customFormat="1" x14ac:dyDescent="0.2">
      <c r="A29" s="73">
        <v>1</v>
      </c>
      <c r="B29" s="871" t="s">
        <v>1173</v>
      </c>
      <c r="C29" s="92">
        <v>19523</v>
      </c>
      <c r="D29" s="1082" t="s">
        <v>24</v>
      </c>
      <c r="E29" s="73" t="s">
        <v>11</v>
      </c>
      <c r="F29" s="93">
        <v>265000</v>
      </c>
      <c r="G29" s="196"/>
      <c r="H29" s="380"/>
      <c r="I29" s="868" t="s">
        <v>609</v>
      </c>
      <c r="J29" s="869" t="s">
        <v>612</v>
      </c>
      <c r="K29" s="860" t="s">
        <v>757</v>
      </c>
      <c r="L29" s="73"/>
      <c r="M29" s="860" t="s">
        <v>1136</v>
      </c>
      <c r="N29" s="87" t="s">
        <v>757</v>
      </c>
      <c r="O29" s="1041" t="s">
        <v>1174</v>
      </c>
      <c r="P29" s="1042"/>
      <c r="Q29" s="1043"/>
      <c r="R29" s="1043"/>
      <c r="S29" s="1043"/>
      <c r="T29" s="1043"/>
      <c r="U29" s="1044"/>
    </row>
    <row r="30" spans="1:21" s="871" customFormat="1" x14ac:dyDescent="0.2">
      <c r="A30" s="73">
        <v>1</v>
      </c>
      <c r="B30" s="871" t="s">
        <v>1202</v>
      </c>
      <c r="C30" s="92">
        <v>19521</v>
      </c>
      <c r="D30" s="1082" t="s">
        <v>24</v>
      </c>
      <c r="E30" s="73" t="s">
        <v>1147</v>
      </c>
      <c r="F30" s="93">
        <v>3244255</v>
      </c>
      <c r="G30" s="196" t="s">
        <v>0</v>
      </c>
      <c r="H30" s="380">
        <v>1</v>
      </c>
      <c r="I30" s="868" t="s">
        <v>607</v>
      </c>
      <c r="J30" s="869" t="s">
        <v>613</v>
      </c>
      <c r="K30" s="860" t="s">
        <v>757</v>
      </c>
      <c r="L30" s="73"/>
      <c r="M30" s="860" t="s">
        <v>1136</v>
      </c>
      <c r="N30" s="87" t="s">
        <v>757</v>
      </c>
      <c r="O30" s="1041" t="s">
        <v>1167</v>
      </c>
      <c r="P30" s="1042"/>
      <c r="Q30" s="1043"/>
      <c r="R30" s="1043"/>
      <c r="S30" s="1043"/>
      <c r="T30" s="1043"/>
      <c r="U30" s="1044"/>
    </row>
    <row r="31" spans="1:21" s="887" customFormat="1" x14ac:dyDescent="0.2">
      <c r="A31" s="96">
        <v>1</v>
      </c>
      <c r="B31" s="887" t="s">
        <v>1159</v>
      </c>
      <c r="C31" s="888">
        <v>19520</v>
      </c>
      <c r="D31" s="96" t="s">
        <v>24</v>
      </c>
      <c r="E31" s="96" t="s">
        <v>11</v>
      </c>
      <c r="F31" s="889">
        <v>3165952</v>
      </c>
      <c r="G31" s="312"/>
      <c r="H31" s="222"/>
      <c r="I31" s="890" t="s">
        <v>605</v>
      </c>
      <c r="J31" s="691" t="s">
        <v>612</v>
      </c>
      <c r="K31" s="746" t="s">
        <v>757</v>
      </c>
      <c r="L31" s="96"/>
      <c r="M31" s="746" t="s">
        <v>23</v>
      </c>
      <c r="N31" s="87" t="s">
        <v>757</v>
      </c>
      <c r="O31" s="1017" t="s">
        <v>1166</v>
      </c>
      <c r="P31" s="1018"/>
      <c r="Q31" s="279"/>
      <c r="R31" s="279"/>
      <c r="S31" s="279"/>
      <c r="T31" s="279"/>
      <c r="U31" s="1019"/>
    </row>
    <row r="32" spans="1:21" s="887" customFormat="1" x14ac:dyDescent="0.2">
      <c r="A32" s="891"/>
      <c r="B32" s="887" t="s">
        <v>1172</v>
      </c>
      <c r="C32" s="888">
        <v>19522</v>
      </c>
      <c r="D32" s="96" t="s">
        <v>24</v>
      </c>
      <c r="E32" s="96" t="s">
        <v>10</v>
      </c>
      <c r="F32" s="1029">
        <v>150000</v>
      </c>
      <c r="G32" s="1137"/>
      <c r="H32" s="1138"/>
      <c r="I32" s="1139"/>
      <c r="J32" s="1140"/>
      <c r="K32" s="1053"/>
      <c r="L32" s="891"/>
      <c r="M32" s="1141"/>
      <c r="N32" s="38" t="s">
        <v>429</v>
      </c>
      <c r="O32" s="1017"/>
      <c r="P32" s="1018"/>
      <c r="Q32" s="279"/>
      <c r="R32" s="279"/>
      <c r="S32" s="279"/>
      <c r="T32" s="279"/>
      <c r="U32" s="1019"/>
    </row>
    <row r="33" spans="1:21" s="887" customFormat="1" x14ac:dyDescent="0.2">
      <c r="A33" s="96">
        <v>1</v>
      </c>
      <c r="B33" s="887" t="s">
        <v>1162</v>
      </c>
      <c r="C33" s="888">
        <v>19517</v>
      </c>
      <c r="D33" s="96" t="s">
        <v>24</v>
      </c>
      <c r="E33" s="96" t="s">
        <v>1147</v>
      </c>
      <c r="F33" s="889">
        <v>908101.35</v>
      </c>
      <c r="G33" s="312"/>
      <c r="H33" s="222"/>
      <c r="I33" s="890" t="s">
        <v>604</v>
      </c>
      <c r="J33" s="691" t="s">
        <v>613</v>
      </c>
      <c r="K33" s="746" t="s">
        <v>757</v>
      </c>
      <c r="L33" s="96"/>
      <c r="M33" s="1014" t="s">
        <v>1136</v>
      </c>
      <c r="N33" s="87" t="s">
        <v>757</v>
      </c>
      <c r="O33" s="1017" t="s">
        <v>1153</v>
      </c>
      <c r="P33" s="1018"/>
      <c r="Q33" s="279"/>
      <c r="R33" s="279"/>
      <c r="S33" s="279"/>
      <c r="T33" s="279"/>
      <c r="U33" s="1019"/>
    </row>
    <row r="34" spans="1:21" s="887" customFormat="1" x14ac:dyDescent="0.2">
      <c r="A34" s="96">
        <v>1</v>
      </c>
      <c r="B34" s="887" t="s">
        <v>1154</v>
      </c>
      <c r="C34" s="888">
        <v>19518</v>
      </c>
      <c r="D34" s="96" t="s">
        <v>24</v>
      </c>
      <c r="E34" s="96" t="s">
        <v>18</v>
      </c>
      <c r="F34" s="889">
        <v>3713711</v>
      </c>
      <c r="G34" s="312" t="s">
        <v>0</v>
      </c>
      <c r="H34" s="222">
        <v>1</v>
      </c>
      <c r="I34" s="890" t="s">
        <v>608</v>
      </c>
      <c r="J34" s="691" t="s">
        <v>612</v>
      </c>
      <c r="K34" s="746" t="s">
        <v>757</v>
      </c>
      <c r="L34" s="96"/>
      <c r="M34" s="1014" t="s">
        <v>1136</v>
      </c>
      <c r="N34" s="38" t="s">
        <v>429</v>
      </c>
      <c r="O34" s="1017"/>
      <c r="P34" s="1018"/>
      <c r="Q34" s="279"/>
      <c r="R34" s="279"/>
      <c r="S34" s="279"/>
      <c r="T34" s="279"/>
      <c r="U34" s="1019"/>
    </row>
    <row r="35" spans="1:21" s="887" customFormat="1" hidden="1" x14ac:dyDescent="0.2">
      <c r="A35" s="96">
        <v>1</v>
      </c>
      <c r="B35" s="887" t="s">
        <v>1155</v>
      </c>
      <c r="C35" s="888">
        <v>19519</v>
      </c>
      <c r="D35" s="96" t="s">
        <v>10</v>
      </c>
      <c r="E35" s="96" t="s">
        <v>10</v>
      </c>
      <c r="F35" s="889">
        <v>64700</v>
      </c>
      <c r="G35" s="312"/>
      <c r="H35" s="222"/>
      <c r="I35" s="890" t="s">
        <v>609</v>
      </c>
      <c r="J35" s="691" t="s">
        <v>612</v>
      </c>
      <c r="K35" s="746" t="s">
        <v>757</v>
      </c>
      <c r="L35" s="96"/>
      <c r="M35" s="1014" t="s">
        <v>1136</v>
      </c>
      <c r="N35" s="38" t="s">
        <v>429</v>
      </c>
      <c r="O35" s="1017"/>
      <c r="P35" s="1018"/>
      <c r="Q35" s="279"/>
      <c r="R35" s="279"/>
      <c r="S35" s="279"/>
      <c r="T35" s="279"/>
      <c r="U35" s="1019"/>
    </row>
    <row r="36" spans="1:21" s="139" customFormat="1" hidden="1" x14ac:dyDescent="0.2">
      <c r="A36" s="194">
        <v>1</v>
      </c>
      <c r="B36" s="139" t="s">
        <v>1157</v>
      </c>
      <c r="C36" s="78">
        <v>19516</v>
      </c>
      <c r="D36" s="194" t="s">
        <v>10</v>
      </c>
      <c r="E36" s="194" t="s">
        <v>10</v>
      </c>
      <c r="F36" s="72">
        <v>64000</v>
      </c>
      <c r="G36" s="138" t="s">
        <v>0</v>
      </c>
      <c r="H36" s="108">
        <v>1</v>
      </c>
      <c r="I36" s="466" t="s">
        <v>609</v>
      </c>
      <c r="J36" s="500" t="s">
        <v>612</v>
      </c>
      <c r="K36" s="158" t="s">
        <v>1</v>
      </c>
      <c r="L36" s="194">
        <v>5777</v>
      </c>
      <c r="M36" s="1023" t="s">
        <v>1136</v>
      </c>
      <c r="N36" s="38" t="s">
        <v>429</v>
      </c>
      <c r="O36" s="1024"/>
      <c r="P36" s="1025"/>
      <c r="Q36" s="274"/>
      <c r="R36" s="274"/>
      <c r="S36" s="274"/>
      <c r="T36" s="274"/>
      <c r="U36" s="232"/>
    </row>
    <row r="37" spans="1:21" s="139" customFormat="1" hidden="1" x14ac:dyDescent="0.2">
      <c r="A37" s="194">
        <v>1</v>
      </c>
      <c r="B37" s="139" t="s">
        <v>1158</v>
      </c>
      <c r="C37" s="78">
        <v>19515</v>
      </c>
      <c r="D37" s="194" t="s">
        <v>10</v>
      </c>
      <c r="E37" s="194" t="s">
        <v>10</v>
      </c>
      <c r="F37" s="72">
        <v>235900</v>
      </c>
      <c r="G37" s="138" t="s">
        <v>0</v>
      </c>
      <c r="H37" s="108">
        <v>1</v>
      </c>
      <c r="I37" s="466" t="s">
        <v>609</v>
      </c>
      <c r="J37" s="500" t="s">
        <v>612</v>
      </c>
      <c r="K37" s="158" t="s">
        <v>1</v>
      </c>
      <c r="L37" s="194">
        <v>5776</v>
      </c>
      <c r="M37" s="1023" t="s">
        <v>1136</v>
      </c>
      <c r="N37" s="38" t="s">
        <v>429</v>
      </c>
      <c r="O37" s="1024"/>
      <c r="P37" s="1025"/>
      <c r="Q37" s="274"/>
      <c r="R37" s="274"/>
      <c r="S37" s="274"/>
      <c r="T37" s="274"/>
      <c r="U37" s="232"/>
    </row>
    <row r="38" spans="1:21" s="126" customFormat="1" x14ac:dyDescent="0.2">
      <c r="A38" s="54">
        <v>1</v>
      </c>
      <c r="B38" s="126" t="s">
        <v>1145</v>
      </c>
      <c r="C38" s="65">
        <v>19513</v>
      </c>
      <c r="D38" s="54" t="s">
        <v>24</v>
      </c>
      <c r="E38" s="54" t="s">
        <v>11</v>
      </c>
      <c r="F38" s="56">
        <v>1708391</v>
      </c>
      <c r="G38" s="154" t="s">
        <v>19</v>
      </c>
      <c r="H38" s="107">
        <v>2</v>
      </c>
      <c r="I38" s="493" t="s">
        <v>607</v>
      </c>
      <c r="J38" s="498" t="s">
        <v>612</v>
      </c>
      <c r="K38" s="135" t="s">
        <v>1</v>
      </c>
      <c r="L38" s="54">
        <v>5789</v>
      </c>
      <c r="M38" s="1037" t="s">
        <v>22</v>
      </c>
      <c r="N38" s="87" t="s">
        <v>757</v>
      </c>
      <c r="O38" s="1038" t="s">
        <v>1156</v>
      </c>
      <c r="P38" s="1039"/>
      <c r="Q38" s="1040"/>
      <c r="R38" s="1040"/>
      <c r="S38" s="1040"/>
      <c r="T38" s="1040"/>
      <c r="U38" s="245"/>
    </row>
    <row r="39" spans="1:21" s="126" customFormat="1" hidden="1" x14ac:dyDescent="0.2">
      <c r="A39" s="54">
        <v>1</v>
      </c>
      <c r="B39" s="126" t="s">
        <v>1151</v>
      </c>
      <c r="C39" s="65">
        <v>19514</v>
      </c>
      <c r="D39" s="54" t="s">
        <v>10</v>
      </c>
      <c r="E39" s="54" t="s">
        <v>10</v>
      </c>
      <c r="F39" s="56">
        <v>79000</v>
      </c>
      <c r="G39" s="154" t="s">
        <v>0</v>
      </c>
      <c r="H39" s="107">
        <v>1</v>
      </c>
      <c r="I39" s="493" t="s">
        <v>609</v>
      </c>
      <c r="J39" s="498" t="s">
        <v>612</v>
      </c>
      <c r="K39" s="135" t="s">
        <v>1</v>
      </c>
      <c r="L39" s="54">
        <v>5775</v>
      </c>
      <c r="M39" s="1037" t="s">
        <v>1136</v>
      </c>
      <c r="N39" s="38" t="s">
        <v>429</v>
      </c>
      <c r="O39" s="1038"/>
      <c r="P39" s="1039"/>
      <c r="Q39" s="1040"/>
      <c r="R39" s="1040"/>
      <c r="S39" s="1040"/>
      <c r="T39" s="1040"/>
      <c r="U39" s="245"/>
    </row>
    <row r="40" spans="1:21" s="126" customFormat="1" x14ac:dyDescent="0.2">
      <c r="A40" s="54">
        <v>1</v>
      </c>
      <c r="B40" s="126" t="s">
        <v>1133</v>
      </c>
      <c r="C40" s="65">
        <v>19509</v>
      </c>
      <c r="D40" s="54" t="s">
        <v>24</v>
      </c>
      <c r="E40" s="54" t="s">
        <v>11</v>
      </c>
      <c r="F40" s="56">
        <v>1410000</v>
      </c>
      <c r="G40" s="154" t="s">
        <v>20</v>
      </c>
      <c r="H40" s="107">
        <v>4</v>
      </c>
      <c r="I40" s="493" t="s">
        <v>608</v>
      </c>
      <c r="J40" s="498" t="s">
        <v>612</v>
      </c>
      <c r="K40" s="135" t="s">
        <v>1</v>
      </c>
      <c r="L40" s="54">
        <v>5783</v>
      </c>
      <c r="M40" s="1037" t="s">
        <v>1136</v>
      </c>
      <c r="N40" s="87" t="s">
        <v>757</v>
      </c>
      <c r="O40" s="1038" t="s">
        <v>1134</v>
      </c>
      <c r="P40" s="1039"/>
      <c r="Q40" s="1040"/>
      <c r="R40" s="1040"/>
      <c r="S40" s="1040"/>
      <c r="T40" s="1040"/>
      <c r="U40" s="245"/>
    </row>
    <row r="41" spans="1:21" s="871" customFormat="1" x14ac:dyDescent="0.2">
      <c r="A41" s="73">
        <v>1</v>
      </c>
      <c r="B41" s="871" t="s">
        <v>1140</v>
      </c>
      <c r="C41" s="92">
        <v>19511</v>
      </c>
      <c r="D41" s="73" t="s">
        <v>24</v>
      </c>
      <c r="E41" s="73" t="s">
        <v>10</v>
      </c>
      <c r="F41" s="93">
        <v>665013</v>
      </c>
      <c r="G41" s="196"/>
      <c r="H41" s="380"/>
      <c r="I41" s="868" t="s">
        <v>606</v>
      </c>
      <c r="J41" s="869" t="s">
        <v>613</v>
      </c>
      <c r="K41" s="860" t="s">
        <v>757</v>
      </c>
      <c r="L41" s="73"/>
      <c r="M41" s="1015" t="s">
        <v>23</v>
      </c>
      <c r="N41" s="87" t="s">
        <v>757</v>
      </c>
      <c r="O41" s="1041" t="s">
        <v>1141</v>
      </c>
      <c r="P41" s="1042"/>
      <c r="Q41" s="1043"/>
      <c r="R41" s="1043"/>
      <c r="S41" s="1043"/>
      <c r="T41" s="1043"/>
      <c r="U41" s="1044"/>
    </row>
    <row r="42" spans="1:21" s="126" customFormat="1" x14ac:dyDescent="0.2">
      <c r="A42" s="54">
        <v>1</v>
      </c>
      <c r="B42" s="126" t="s">
        <v>1139</v>
      </c>
      <c r="C42" s="65">
        <v>19506</v>
      </c>
      <c r="D42" s="54" t="s">
        <v>24</v>
      </c>
      <c r="E42" s="54" t="s">
        <v>1030</v>
      </c>
      <c r="F42" s="56">
        <v>1837730</v>
      </c>
      <c r="G42" s="154" t="s">
        <v>0</v>
      </c>
      <c r="H42" s="107">
        <v>1</v>
      </c>
      <c r="I42" s="493" t="s">
        <v>604</v>
      </c>
      <c r="J42" s="498" t="s">
        <v>612</v>
      </c>
      <c r="K42" s="135" t="s">
        <v>1</v>
      </c>
      <c r="L42" s="54">
        <v>5785</v>
      </c>
      <c r="M42" s="1037" t="s">
        <v>23</v>
      </c>
      <c r="N42" s="87" t="s">
        <v>757</v>
      </c>
      <c r="O42" s="1038" t="s">
        <v>1127</v>
      </c>
      <c r="P42" s="1039"/>
      <c r="Q42" s="1040"/>
      <c r="R42" s="1040"/>
      <c r="S42" s="1040"/>
      <c r="T42" s="1040"/>
      <c r="U42" s="245"/>
    </row>
    <row r="43" spans="1:21" s="887" customFormat="1" x14ac:dyDescent="0.2">
      <c r="A43" s="96">
        <v>1</v>
      </c>
      <c r="B43" s="887" t="s">
        <v>1124</v>
      </c>
      <c r="C43" s="888">
        <v>19505</v>
      </c>
      <c r="D43" s="96" t="s">
        <v>24</v>
      </c>
      <c r="E43" s="96" t="s">
        <v>10</v>
      </c>
      <c r="F43" s="889">
        <v>529830</v>
      </c>
      <c r="G43" s="312" t="s">
        <v>0</v>
      </c>
      <c r="H43" s="222">
        <v>1</v>
      </c>
      <c r="I43" s="890" t="s">
        <v>604</v>
      </c>
      <c r="J43" s="691" t="s">
        <v>613</v>
      </c>
      <c r="K43" s="746" t="s">
        <v>757</v>
      </c>
      <c r="L43" s="96"/>
      <c r="M43" s="1014" t="s">
        <v>1136</v>
      </c>
      <c r="N43" s="87" t="s">
        <v>757</v>
      </c>
      <c r="O43" s="1017" t="s">
        <v>1125</v>
      </c>
      <c r="P43" s="1018"/>
      <c r="Q43" s="279"/>
      <c r="R43" s="279"/>
      <c r="S43" s="279"/>
      <c r="T43" s="279"/>
      <c r="U43" s="1019"/>
    </row>
    <row r="44" spans="1:21" s="887" customFormat="1" hidden="1" x14ac:dyDescent="0.2">
      <c r="A44" s="96">
        <v>1</v>
      </c>
      <c r="B44" s="887" t="s">
        <v>1142</v>
      </c>
      <c r="C44" s="888">
        <v>19512</v>
      </c>
      <c r="D44" s="96" t="s">
        <v>10</v>
      </c>
      <c r="E44" s="96" t="s">
        <v>10</v>
      </c>
      <c r="F44" s="889">
        <v>44900</v>
      </c>
      <c r="G44" s="312"/>
      <c r="H44" s="222"/>
      <c r="I44" s="890" t="s">
        <v>609</v>
      </c>
      <c r="J44" s="691" t="s">
        <v>612</v>
      </c>
      <c r="K44" s="746" t="s">
        <v>757</v>
      </c>
      <c r="L44" s="96"/>
      <c r="M44" s="1014" t="s">
        <v>1136</v>
      </c>
      <c r="N44" s="96" t="s">
        <v>429</v>
      </c>
      <c r="O44" s="1017"/>
      <c r="P44" s="1018"/>
      <c r="Q44" s="279"/>
      <c r="R44" s="279"/>
      <c r="S44" s="279"/>
      <c r="T44" s="279"/>
      <c r="U44" s="1019"/>
    </row>
    <row r="45" spans="1:21" s="1020" customFormat="1" hidden="1" x14ac:dyDescent="0.2">
      <c r="A45" s="1027"/>
      <c r="B45" s="1020" t="s">
        <v>1150</v>
      </c>
      <c r="C45" s="1028"/>
      <c r="D45" s="1027"/>
      <c r="E45" s="1027"/>
      <c r="F45" s="1029"/>
      <c r="G45" s="1030"/>
      <c r="H45" s="1031"/>
      <c r="I45" s="1032"/>
      <c r="J45" s="1033"/>
      <c r="K45" s="1034"/>
      <c r="L45" s="1027"/>
      <c r="M45" s="1035"/>
      <c r="N45" s="38" t="s">
        <v>429</v>
      </c>
      <c r="O45" s="1036"/>
      <c r="P45" s="1021"/>
      <c r="Q45" s="259"/>
      <c r="R45" s="259"/>
      <c r="S45" s="259"/>
      <c r="T45" s="259"/>
      <c r="U45" s="1022"/>
    </row>
    <row r="46" spans="1:21" s="230" customFormat="1" x14ac:dyDescent="0.2">
      <c r="A46" s="60"/>
      <c r="B46" s="517" t="s">
        <v>1114</v>
      </c>
      <c r="C46" s="153">
        <v>18568</v>
      </c>
      <c r="D46" s="60" t="s">
        <v>24</v>
      </c>
      <c r="E46" s="60" t="s">
        <v>18</v>
      </c>
      <c r="F46" s="63"/>
      <c r="G46" s="199"/>
      <c r="H46" s="450"/>
      <c r="I46" s="994" t="s">
        <v>1109</v>
      </c>
      <c r="J46" s="995" t="s">
        <v>612</v>
      </c>
      <c r="K46" s="807" t="s">
        <v>0</v>
      </c>
      <c r="L46" s="208"/>
      <c r="M46" s="1004"/>
      <c r="N46" s="87" t="s">
        <v>757</v>
      </c>
      <c r="O46" s="1007" t="s">
        <v>1108</v>
      </c>
      <c r="P46" s="1002"/>
      <c r="Q46" s="1003"/>
      <c r="R46" s="1003"/>
      <c r="S46" s="1003"/>
      <c r="T46" s="1003"/>
      <c r="U46" s="827"/>
    </row>
    <row r="47" spans="1:21" s="887" customFormat="1" x14ac:dyDescent="0.2">
      <c r="A47" s="96">
        <v>1</v>
      </c>
      <c r="B47" s="887" t="s">
        <v>1116</v>
      </c>
      <c r="C47" s="888">
        <v>19502</v>
      </c>
      <c r="D47" s="96" t="s">
        <v>24</v>
      </c>
      <c r="E47" s="96" t="s">
        <v>18</v>
      </c>
      <c r="F47" s="889">
        <v>971065</v>
      </c>
      <c r="G47" s="312"/>
      <c r="H47" s="222"/>
      <c r="I47" s="890" t="s">
        <v>606</v>
      </c>
      <c r="J47" s="691" t="s">
        <v>613</v>
      </c>
      <c r="K47" s="746" t="s">
        <v>757</v>
      </c>
      <c r="L47" s="96"/>
      <c r="M47" s="1014" t="s">
        <v>1136</v>
      </c>
      <c r="N47" s="87" t="s">
        <v>757</v>
      </c>
      <c r="O47" s="1017" t="s">
        <v>1122</v>
      </c>
      <c r="P47" s="1018"/>
      <c r="Q47" s="279"/>
      <c r="R47" s="279"/>
      <c r="S47" s="279"/>
      <c r="T47" s="279"/>
      <c r="U47" s="1019"/>
    </row>
    <row r="48" spans="1:21" s="887" customFormat="1" x14ac:dyDescent="0.2">
      <c r="A48" s="96">
        <v>1</v>
      </c>
      <c r="B48" s="887" t="s">
        <v>1132</v>
      </c>
      <c r="C48" s="888">
        <v>19507</v>
      </c>
      <c r="D48" s="96" t="s">
        <v>24</v>
      </c>
      <c r="E48" s="96" t="s">
        <v>10</v>
      </c>
      <c r="F48" s="889">
        <v>960000</v>
      </c>
      <c r="G48" s="312" t="s">
        <v>15</v>
      </c>
      <c r="H48" s="222">
        <v>2</v>
      </c>
      <c r="I48" s="890" t="s">
        <v>609</v>
      </c>
      <c r="J48" s="691" t="s">
        <v>612</v>
      </c>
      <c r="K48" s="746" t="s">
        <v>757</v>
      </c>
      <c r="L48" s="96"/>
      <c r="M48" s="1014" t="s">
        <v>22</v>
      </c>
      <c r="N48" s="87" t="s">
        <v>757</v>
      </c>
      <c r="O48" s="1017" t="s">
        <v>878</v>
      </c>
      <c r="P48" s="1018"/>
      <c r="Q48" s="279"/>
      <c r="R48" s="279"/>
      <c r="S48" s="279"/>
      <c r="T48" s="279"/>
      <c r="U48" s="1019"/>
    </row>
    <row r="49" spans="1:21" s="139" customFormat="1" x14ac:dyDescent="0.2">
      <c r="A49" s="194">
        <v>1</v>
      </c>
      <c r="B49" s="139" t="s">
        <v>1126</v>
      </c>
      <c r="C49" s="78">
        <v>19504</v>
      </c>
      <c r="D49" s="194" t="s">
        <v>24</v>
      </c>
      <c r="E49" s="194" t="s">
        <v>11</v>
      </c>
      <c r="F49" s="72">
        <v>2310000</v>
      </c>
      <c r="G49" s="138" t="s">
        <v>15</v>
      </c>
      <c r="H49" s="108">
        <v>2</v>
      </c>
      <c r="I49" s="466" t="s">
        <v>604</v>
      </c>
      <c r="J49" s="500" t="s">
        <v>613</v>
      </c>
      <c r="K49" s="158" t="s">
        <v>1</v>
      </c>
      <c r="L49" s="194">
        <v>5767</v>
      </c>
      <c r="M49" s="1023" t="s">
        <v>22</v>
      </c>
      <c r="N49" s="87" t="s">
        <v>757</v>
      </c>
      <c r="O49" s="1024" t="s">
        <v>1121</v>
      </c>
      <c r="P49" s="1025"/>
      <c r="Q49" s="274"/>
      <c r="R49" s="274"/>
      <c r="S49" s="274"/>
      <c r="T49" s="274"/>
      <c r="U49" s="232"/>
    </row>
    <row r="50" spans="1:21" s="139" customFormat="1" hidden="1" x14ac:dyDescent="0.2">
      <c r="A50" s="194">
        <v>1</v>
      </c>
      <c r="B50" s="139" t="s">
        <v>1129</v>
      </c>
      <c r="C50" s="78">
        <v>19501</v>
      </c>
      <c r="D50" s="194" t="s">
        <v>10</v>
      </c>
      <c r="E50" s="194" t="s">
        <v>10</v>
      </c>
      <c r="F50" s="72">
        <v>51100</v>
      </c>
      <c r="G50" s="138" t="s">
        <v>0</v>
      </c>
      <c r="H50" s="108">
        <v>1</v>
      </c>
      <c r="I50" s="466" t="s">
        <v>609</v>
      </c>
      <c r="J50" s="500" t="s">
        <v>612</v>
      </c>
      <c r="K50" s="158" t="s">
        <v>1</v>
      </c>
      <c r="L50" s="194">
        <v>5774</v>
      </c>
      <c r="M50" s="1023" t="s">
        <v>37</v>
      </c>
      <c r="N50" s="38" t="s">
        <v>429</v>
      </c>
      <c r="O50" s="1024"/>
      <c r="P50" s="1025"/>
      <c r="Q50" s="274"/>
      <c r="R50" s="274"/>
      <c r="S50" s="274"/>
      <c r="T50" s="274"/>
      <c r="U50" s="232"/>
    </row>
    <row r="51" spans="1:21" s="139" customFormat="1" x14ac:dyDescent="0.2">
      <c r="A51" s="194">
        <v>1</v>
      </c>
      <c r="B51" s="139" t="s">
        <v>1120</v>
      </c>
      <c r="C51" s="78">
        <v>19503</v>
      </c>
      <c r="D51" s="194" t="s">
        <v>24</v>
      </c>
      <c r="E51" s="194" t="s">
        <v>11</v>
      </c>
      <c r="F51" s="72">
        <v>1330691.3</v>
      </c>
      <c r="G51" s="138" t="s">
        <v>15</v>
      </c>
      <c r="H51" s="108">
        <v>2</v>
      </c>
      <c r="I51" s="466" t="s">
        <v>604</v>
      </c>
      <c r="J51" s="500" t="s">
        <v>613</v>
      </c>
      <c r="K51" s="158" t="s">
        <v>1</v>
      </c>
      <c r="L51" s="194">
        <v>5768</v>
      </c>
      <c r="M51" s="1023" t="s">
        <v>22</v>
      </c>
      <c r="N51" s="87" t="s">
        <v>757</v>
      </c>
      <c r="O51" s="1026" t="s">
        <v>1121</v>
      </c>
      <c r="P51" s="1025"/>
      <c r="Q51" s="274"/>
      <c r="R51" s="274"/>
      <c r="S51" s="274"/>
      <c r="T51" s="274"/>
      <c r="U51" s="232"/>
    </row>
    <row r="53" spans="1:21" x14ac:dyDescent="0.2">
      <c r="B53" s="1142"/>
      <c r="H53" s="1911" t="s">
        <v>1322</v>
      </c>
      <c r="I53" s="1912"/>
      <c r="J53" s="1913"/>
      <c r="L53" s="1911" t="s">
        <v>1451</v>
      </c>
      <c r="M53" s="1912"/>
      <c r="N53" s="1913"/>
    </row>
    <row r="54" spans="1:21" x14ac:dyDescent="0.2">
      <c r="H54" s="584"/>
      <c r="I54" s="585" t="s">
        <v>526</v>
      </c>
      <c r="J54" s="586">
        <f>COUNTIFS($K3:$K51,"G",$A3:$A51,1)</f>
        <v>17</v>
      </c>
      <c r="L54" s="584"/>
      <c r="M54" s="585" t="s">
        <v>526</v>
      </c>
      <c r="N54" s="586">
        <f>COUNTIFS($K3:$K51,"G",$A3:$A51,1,D3:D51,"EPO")</f>
        <v>7</v>
      </c>
    </row>
    <row r="55" spans="1:21" x14ac:dyDescent="0.2">
      <c r="A55" s="1078" t="s">
        <v>837</v>
      </c>
      <c r="C55" s="261"/>
      <c r="D55" s="261"/>
      <c r="E55" s="40"/>
      <c r="F55" s="277"/>
      <c r="G55" s="264"/>
      <c r="H55" s="574"/>
      <c r="I55" s="278" t="s">
        <v>540</v>
      </c>
      <c r="J55" s="587">
        <f>COUNTIFS($K3:$K51,"P",$A3:$A51,1)</f>
        <v>24</v>
      </c>
      <c r="L55" s="574"/>
      <c r="M55" s="278" t="s">
        <v>540</v>
      </c>
      <c r="N55" s="587">
        <f>COUNTIFS($K3:$K51,"P",$A3:$A51,1,D3:D51,"EPO")</f>
        <v>19</v>
      </c>
      <c r="O55" s="1090"/>
      <c r="P55" s="40"/>
      <c r="Q55" s="40"/>
      <c r="R55" s="40"/>
      <c r="S55" s="40"/>
      <c r="T55" s="40"/>
    </row>
    <row r="56" spans="1:21" x14ac:dyDescent="0.2">
      <c r="A56" s="259">
        <f>SUM(A3:A51)</f>
        <v>42</v>
      </c>
      <c r="B56" s="260" t="s">
        <v>8</v>
      </c>
      <c r="C56" s="261"/>
      <c r="D56" s="556"/>
      <c r="E56" s="591" t="s">
        <v>525</v>
      </c>
      <c r="F56" s="592">
        <f>SUMIF(A3:A51,"1",F3:F51)</f>
        <v>48605290.989999995</v>
      </c>
      <c r="G56" s="264"/>
      <c r="H56" s="574"/>
      <c r="I56" s="418" t="s">
        <v>566</v>
      </c>
      <c r="J56" s="588">
        <f>COUNTIFS($K3:$K51,"ATT",$A3:$A51,1)</f>
        <v>1</v>
      </c>
      <c r="L56" s="574"/>
      <c r="M56" s="418" t="s">
        <v>566</v>
      </c>
      <c r="N56" s="588">
        <f>COUNTIFS($K3:$K51,"ATT",$A3:$A51,1,D3:D51,"EPO")</f>
        <v>0</v>
      </c>
      <c r="O56" s="1090"/>
      <c r="P56" s="40"/>
      <c r="Q56" s="40"/>
      <c r="R56" s="40"/>
      <c r="S56" s="40"/>
      <c r="T56" s="40"/>
    </row>
    <row r="57" spans="1:21" x14ac:dyDescent="0.2">
      <c r="A57" s="269"/>
      <c r="B57" s="270"/>
      <c r="C57" s="261"/>
      <c r="D57" s="565"/>
      <c r="E57" s="583" t="s">
        <v>527</v>
      </c>
      <c r="F57" s="593">
        <f>SUMIF(K3:K51,"G",F3:F51)</f>
        <v>10835584.300000001</v>
      </c>
      <c r="G57" s="264"/>
      <c r="H57" s="574"/>
      <c r="I57" s="307" t="s">
        <v>597</v>
      </c>
      <c r="J57" s="1381">
        <f>COUNTIFS($K3:$K51,"I",$A3:$A51,1)</f>
        <v>0</v>
      </c>
      <c r="L57" s="574"/>
      <c r="M57" s="307" t="s">
        <v>597</v>
      </c>
      <c r="N57" s="1381">
        <f>COUNTIFS($K3:$K51,"I",$A3:$A51,1,D3:D51,"EPO")</f>
        <v>0</v>
      </c>
      <c r="O57" s="1090"/>
      <c r="P57" s="40"/>
      <c r="Q57" s="40"/>
      <c r="R57" s="40"/>
      <c r="S57" s="40"/>
      <c r="T57" s="40"/>
    </row>
    <row r="58" spans="1:21" x14ac:dyDescent="0.2">
      <c r="A58" s="367">
        <f>COUNTIFS(K3:K51,"A")</f>
        <v>1</v>
      </c>
      <c r="B58" s="414" t="s">
        <v>430</v>
      </c>
      <c r="C58" s="261"/>
      <c r="D58" s="261"/>
      <c r="E58" s="276"/>
      <c r="F58" s="277"/>
      <c r="G58" s="264"/>
      <c r="H58" s="1382"/>
      <c r="I58" s="1383" t="s">
        <v>1321</v>
      </c>
      <c r="J58" s="1384">
        <f>COUNTIFS($K5:$K51,"A")</f>
        <v>1</v>
      </c>
      <c r="L58" s="1382"/>
      <c r="M58" s="1383" t="s">
        <v>1321</v>
      </c>
      <c r="N58" s="1384">
        <f>COUNTIFS($K5:$K51,"A")</f>
        <v>1</v>
      </c>
      <c r="O58" s="1090"/>
      <c r="P58" s="40"/>
      <c r="Q58" s="40"/>
      <c r="R58" s="40"/>
      <c r="S58" s="40"/>
      <c r="T58" s="40"/>
    </row>
    <row r="59" spans="1:21" x14ac:dyDescent="0.2">
      <c r="A59" s="832">
        <f>'E 2019'!A12</f>
        <v>5</v>
      </c>
      <c r="B59" s="833" t="s">
        <v>528</v>
      </c>
      <c r="C59" s="261"/>
      <c r="D59" s="283"/>
      <c r="E59" s="283"/>
      <c r="F59" s="283"/>
      <c r="G59" s="264"/>
      <c r="H59" s="265"/>
      <c r="L59" s="40"/>
      <c r="M59" s="40"/>
      <c r="N59" s="40"/>
      <c r="O59" s="1090"/>
      <c r="P59" s="40"/>
      <c r="Q59" s="40"/>
      <c r="R59" s="40"/>
      <c r="S59" s="40"/>
      <c r="T59" s="40"/>
    </row>
    <row r="60" spans="1:21" x14ac:dyDescent="0.2">
      <c r="A60" s="297">
        <f>J57</f>
        <v>0</v>
      </c>
      <c r="B60" s="834" t="s">
        <v>649</v>
      </c>
      <c r="C60" s="281"/>
      <c r="D60" s="283"/>
      <c r="E60" s="283"/>
      <c r="F60" s="283"/>
      <c r="G60" s="264"/>
      <c r="H60" s="265"/>
      <c r="L60" s="40"/>
      <c r="M60" s="40"/>
      <c r="N60" s="40"/>
      <c r="O60" s="1090"/>
      <c r="P60" s="40"/>
      <c r="Q60" s="40"/>
      <c r="R60" s="40"/>
      <c r="S60" s="40"/>
      <c r="T60" s="40"/>
    </row>
    <row r="61" spans="1:21" x14ac:dyDescent="0.2">
      <c r="C61" s="261"/>
      <c r="D61" s="261"/>
      <c r="E61" s="40"/>
      <c r="F61" s="277"/>
      <c r="G61" s="264"/>
      <c r="H61" s="265"/>
      <c r="I61" s="265"/>
      <c r="J61" s="265"/>
      <c r="K61" s="282"/>
      <c r="L61" s="282"/>
      <c r="M61" s="268"/>
      <c r="N61" s="551"/>
      <c r="O61" s="1091"/>
      <c r="P61" s="40"/>
      <c r="Q61" s="40"/>
      <c r="R61" s="40"/>
      <c r="S61" s="40"/>
      <c r="T61" s="40"/>
    </row>
    <row r="62" spans="1:21" x14ac:dyDescent="0.2">
      <c r="A62" s="259">
        <f>SUM(A56:A60)</f>
        <v>48</v>
      </c>
      <c r="B62" s="260" t="s">
        <v>1100</v>
      </c>
      <c r="C62" s="684" t="s">
        <v>24</v>
      </c>
      <c r="D62" s="556"/>
      <c r="E62" s="557" t="s">
        <v>655</v>
      </c>
      <c r="F62" s="558">
        <f>SUMIFS(F3:F51,I3:I51,"FACADE",A3:A51,"1")</f>
        <v>4952646</v>
      </c>
      <c r="G62" s="559"/>
      <c r="H62" s="1100" t="s">
        <v>662</v>
      </c>
      <c r="I62" s="1128">
        <f>SUMIFS(F3:F51,K3:K51,"G",I3:I51,"FACADE")</f>
        <v>1708391</v>
      </c>
      <c r="J62" s="571"/>
      <c r="K62" s="557" t="s">
        <v>676</v>
      </c>
      <c r="L62" s="572">
        <f>COUNTIFS(I3:I51,"FACADE",A3:A51,"1")</f>
        <v>2</v>
      </c>
      <c r="M62" s="560" t="s">
        <v>669</v>
      </c>
      <c r="N62" s="573">
        <f>COUNTIFS(K3:K51,"G",I3:I51,"FACADE")</f>
        <v>1</v>
      </c>
      <c r="O62" s="1092" t="s">
        <v>727</v>
      </c>
      <c r="P62" s="619">
        <f>SUMIFS(F3:F51,I3:I51,"FACADE",K3:K51,"P",A3:A51,"1")</f>
        <v>3244255</v>
      </c>
      <c r="Q62" s="40"/>
      <c r="R62" s="40"/>
      <c r="S62" s="40"/>
      <c r="T62" s="40"/>
    </row>
    <row r="63" spans="1:21" x14ac:dyDescent="0.2">
      <c r="A63" s="40"/>
      <c r="B63" s="283"/>
      <c r="C63" s="684" t="s">
        <v>24</v>
      </c>
      <c r="D63" s="562"/>
      <c r="E63" s="550" t="s">
        <v>656</v>
      </c>
      <c r="F63" s="293">
        <f>SUMIFS(F3:F51,I3:I51,"CHARPENTE",A3:A51,"1")</f>
        <v>9119090.6500000004</v>
      </c>
      <c r="G63" s="264"/>
      <c r="H63" s="1101" t="s">
        <v>663</v>
      </c>
      <c r="I63" s="1129">
        <f>SUMIFS(F3:F51,K3:K51,"G",I3:I51,"CHARPENTE")</f>
        <v>35210</v>
      </c>
      <c r="J63" s="574"/>
      <c r="K63" s="550" t="s">
        <v>677</v>
      </c>
      <c r="L63" s="295">
        <f>COUNTIFS(I3:I51,"CHARPENTE",A3:A51,"1")</f>
        <v>8</v>
      </c>
      <c r="M63" s="552" t="s">
        <v>670</v>
      </c>
      <c r="N63" s="575">
        <f>COUNTIFS(K3:K51,"G",I3:I51,"CHARPENTE")</f>
        <v>1</v>
      </c>
      <c r="O63" s="1093" t="s">
        <v>728</v>
      </c>
      <c r="P63" s="620">
        <f>SUMIFS(F3:F51,I3:I51,"CHARPENTE",K3:K51,"P",A3:A51,"1")</f>
        <v>9083880.6500000004</v>
      </c>
      <c r="Q63" s="40"/>
      <c r="R63" s="40"/>
      <c r="S63" s="40"/>
      <c r="T63" s="40"/>
    </row>
    <row r="64" spans="1:21" x14ac:dyDescent="0.2">
      <c r="A64" s="275">
        <f>'2018'!A83</f>
        <v>76</v>
      </c>
      <c r="B64" s="1" t="s">
        <v>1103</v>
      </c>
      <c r="C64" s="684" t="s">
        <v>24</v>
      </c>
      <c r="D64" s="562"/>
      <c r="E64" s="550" t="s">
        <v>657</v>
      </c>
      <c r="F64" s="293">
        <f>SUMIFS(F3:F51,I3:I51,"VERRIERE",A3:A51,"1")</f>
        <v>18342991</v>
      </c>
      <c r="G64" s="264"/>
      <c r="H64" s="1101" t="s">
        <v>664</v>
      </c>
      <c r="I64" s="1129">
        <f>SUMIFS(F3:F51,K3:K51,"G",I3:I51,"VERRIERE")</f>
        <v>2167052</v>
      </c>
      <c r="J64" s="574"/>
      <c r="K64" s="550" t="s">
        <v>678</v>
      </c>
      <c r="L64" s="295">
        <f>COUNTIFS(I3:I51,"VERRIERE",A3:A51,"1")</f>
        <v>4</v>
      </c>
      <c r="M64" s="552" t="s">
        <v>671</v>
      </c>
      <c r="N64" s="575">
        <f>COUNTIFS(K3:K51,"G",I3:I51,"VERRIERE")</f>
        <v>2</v>
      </c>
      <c r="O64" s="1093" t="s">
        <v>729</v>
      </c>
      <c r="P64" s="620">
        <f>SUMIFS(F3:F51,I3:I51,"VERRIERE",K3:K51,"P",A3:A51,"1")</f>
        <v>16175939</v>
      </c>
      <c r="Q64" s="40"/>
      <c r="R64" s="40"/>
      <c r="S64" s="40"/>
      <c r="T64" s="40"/>
    </row>
    <row r="65" spans="1:20" x14ac:dyDescent="0.2">
      <c r="A65" s="376">
        <f>A62-A64</f>
        <v>-28</v>
      </c>
      <c r="B65" s="1" t="s">
        <v>1101</v>
      </c>
      <c r="C65" s="684" t="s">
        <v>24</v>
      </c>
      <c r="D65" s="564"/>
      <c r="E65" s="550" t="s">
        <v>658</v>
      </c>
      <c r="F65" s="293">
        <f>SUMIFS(F3:F51,I3:I51,"SNCF",A3:A51,"1")</f>
        <v>9411151.540000001</v>
      </c>
      <c r="G65" s="286"/>
      <c r="H65" s="1101" t="s">
        <v>665</v>
      </c>
      <c r="I65" s="1129">
        <f>SUMIFS(F3:F51,K3:K51,"G",I3:I51,"SNCF")</f>
        <v>6328421.2999999998</v>
      </c>
      <c r="J65" s="576"/>
      <c r="K65" s="550" t="s">
        <v>679</v>
      </c>
      <c r="L65" s="295">
        <f>COUNTIFS(I3:I51,"SNCF",A3:A51,"1")</f>
        <v>7</v>
      </c>
      <c r="M65" s="552" t="s">
        <v>672</v>
      </c>
      <c r="N65" s="575">
        <f>COUNTIFS(K3:K51,"G",I3:I51,"SNCF")</f>
        <v>4</v>
      </c>
      <c r="O65" s="1093" t="s">
        <v>730</v>
      </c>
      <c r="P65" s="620">
        <f>SUMIFS(F3:F51,I3:I51,"SNCF",K3:K51,"P",A3:A51,"1")</f>
        <v>3082730.2399999998</v>
      </c>
      <c r="Q65" s="40"/>
      <c r="R65" s="40"/>
      <c r="S65" s="40"/>
      <c r="T65" s="40"/>
    </row>
    <row r="66" spans="1:20" x14ac:dyDescent="0.2">
      <c r="A66" s="40"/>
      <c r="B66" s="283"/>
      <c r="C66" s="684" t="s">
        <v>24</v>
      </c>
      <c r="D66" s="562"/>
      <c r="E66" s="550" t="s">
        <v>659</v>
      </c>
      <c r="F66" s="293">
        <f>SUMIFS(F3:F51,I3:I51,"PASSERELLE",A3:A51,"1")</f>
        <v>4514020.8</v>
      </c>
      <c r="G66" s="264"/>
      <c r="H66" s="1101" t="s">
        <v>666</v>
      </c>
      <c r="I66" s="1129">
        <f>SUMIFS(F3:F51,K3:K51,"G",I3:I51,"PASSERELLE")</f>
        <v>0</v>
      </c>
      <c r="J66" s="574"/>
      <c r="K66" s="550" t="s">
        <v>680</v>
      </c>
      <c r="L66" s="295">
        <f>COUNTIFS(I3:I51,"PASSERELLE",A3:A51,"1")</f>
        <v>5</v>
      </c>
      <c r="M66" s="552" t="s">
        <v>673</v>
      </c>
      <c r="N66" s="575">
        <f>COUNTIFS(K3:K51,"G",I3:I51,"PASSERELLE")</f>
        <v>0</v>
      </c>
      <c r="O66" s="1093" t="s">
        <v>731</v>
      </c>
      <c r="P66" s="620">
        <f>SUMIFS(F3:F51,I3:I51,"PASSERELLE",K3:K51,"P",A3:A51,"1")</f>
        <v>4514020.8</v>
      </c>
      <c r="Q66" s="40"/>
      <c r="R66" s="40"/>
      <c r="S66" s="40"/>
      <c r="T66" s="40"/>
    </row>
    <row r="67" spans="1:20" x14ac:dyDescent="0.2">
      <c r="A67" s="548">
        <f>'SAV 2019'!A25</f>
        <v>5</v>
      </c>
      <c r="B67" s="549" t="s">
        <v>539</v>
      </c>
      <c r="C67" s="684" t="s">
        <v>24</v>
      </c>
      <c r="D67" s="562"/>
      <c r="E67" s="550" t="s">
        <v>660</v>
      </c>
      <c r="F67" s="293">
        <f>SUMIFS(F3:F51,I3:I51,"TCE",A3:A51,"1")</f>
        <v>0</v>
      </c>
      <c r="G67" s="264"/>
      <c r="H67" s="1101" t="s">
        <v>667</v>
      </c>
      <c r="I67" s="1129">
        <f>SUMIFS(F3:F51,K3:K51,"G",I3:I51,"TCE")</f>
        <v>0</v>
      </c>
      <c r="J67" s="574"/>
      <c r="K67" s="550" t="s">
        <v>681</v>
      </c>
      <c r="L67" s="295">
        <f>COUNTIFS(I3:I51,"TCE",A3:A51,"1")</f>
        <v>0</v>
      </c>
      <c r="M67" s="552" t="s">
        <v>674</v>
      </c>
      <c r="N67" s="575">
        <f>COUNTIFS(K3:K51,"G",I3:I51,"TCE")</f>
        <v>0</v>
      </c>
      <c r="O67" s="1093" t="s">
        <v>732</v>
      </c>
      <c r="P67" s="620">
        <f>SUMIFS(F3:F51,I3:I51,"TCE",K3:K51,"P",A3:A51,"1")</f>
        <v>0</v>
      </c>
      <c r="Q67" s="40"/>
      <c r="R67" s="40"/>
      <c r="S67" s="40"/>
      <c r="T67" s="40"/>
    </row>
    <row r="68" spans="1:20" x14ac:dyDescent="0.2">
      <c r="A68" s="40"/>
      <c r="B68" s="283"/>
      <c r="C68" s="684" t="s">
        <v>801</v>
      </c>
      <c r="D68" s="565"/>
      <c r="E68" s="566" t="s">
        <v>661</v>
      </c>
      <c r="F68" s="567">
        <f>SUMIFS(F3:F51,I3:I51,"AUTRES",A3:A51,"1")</f>
        <v>2265391</v>
      </c>
      <c r="G68" s="568"/>
      <c r="H68" s="1102" t="s">
        <v>668</v>
      </c>
      <c r="I68" s="1130">
        <f>SUMIFS(F3:F51,K3:K51,"G",I3:I51,"AUTRES")</f>
        <v>596510</v>
      </c>
      <c r="J68" s="577"/>
      <c r="K68" s="566" t="s">
        <v>682</v>
      </c>
      <c r="L68" s="578">
        <f>COUNTIFS(I3:I51,"AUTRES",A3:A51,"1")</f>
        <v>16</v>
      </c>
      <c r="M68" s="569" t="s">
        <v>675</v>
      </c>
      <c r="N68" s="579">
        <f>COUNTIFS(K3:K51,"G",I3:I51,"AUTRES")</f>
        <v>9</v>
      </c>
      <c r="O68" s="1094" t="s">
        <v>733</v>
      </c>
      <c r="P68" s="621">
        <f>SUMIFS(F3:F51,I3:I51,"AUTRES",K3:K51,"P",A3:A51,"1")</f>
        <v>1447270</v>
      </c>
      <c r="Q68" s="40"/>
      <c r="R68" s="40"/>
      <c r="S68" s="40"/>
      <c r="T68" s="40"/>
    </row>
    <row r="69" spans="1:20" x14ac:dyDescent="0.2">
      <c r="A69" s="634" t="s">
        <v>753</v>
      </c>
      <c r="B69" s="635"/>
      <c r="C69" s="261"/>
      <c r="D69" s="261"/>
      <c r="E69" s="550"/>
      <c r="F69" s="293"/>
      <c r="G69" s="264"/>
      <c r="H69" s="1101"/>
      <c r="I69" s="40"/>
      <c r="J69" s="40"/>
      <c r="K69" s="550"/>
      <c r="L69" s="295"/>
      <c r="M69" s="552"/>
      <c r="N69" s="596"/>
      <c r="O69" s="1092" t="s">
        <v>734</v>
      </c>
      <c r="P69" s="622">
        <f>COUNTIFS(I3:I51,"FACADE",K3:K51,"P",A3:A51,"1")</f>
        <v>1</v>
      </c>
      <c r="Q69" s="40"/>
      <c r="R69" s="40"/>
      <c r="S69" s="40"/>
      <c r="T69" s="40"/>
    </row>
    <row r="70" spans="1:20" x14ac:dyDescent="0.2">
      <c r="A70" s="636">
        <f>COUNTIFS(F3:F51,"&lt;=500000",A3:A51,"1",D3:D51,"EPO")</f>
        <v>5</v>
      </c>
      <c r="B70" s="637" t="s">
        <v>747</v>
      </c>
      <c r="C70" s="684" t="s">
        <v>24</v>
      </c>
      <c r="D70" s="556"/>
      <c r="E70" s="598" t="s">
        <v>894</v>
      </c>
      <c r="F70" s="599">
        <f>SUMIFS(F3:F51,A3:A51,"1",J3:J51,"Privé",D3:D51,"EPO")-F72</f>
        <v>26832315.449999999</v>
      </c>
      <c r="G70" s="559"/>
      <c r="H70" s="1103" t="s">
        <v>896</v>
      </c>
      <c r="I70" s="630">
        <f>SUMIFS(F3:F51,K3:K51,"G",J3:J51,"Privé",D3:D51,"EPO")-I72</f>
        <v>3118391</v>
      </c>
      <c r="J70" s="601"/>
      <c r="K70" s="602" t="s">
        <v>897</v>
      </c>
      <c r="L70" s="572">
        <f>COUNTIFS(A3:A51,"1",J3:J51,"Privé",D3:D51,"EPO")-L72</f>
        <v>11</v>
      </c>
      <c r="M70" s="581" t="s">
        <v>899</v>
      </c>
      <c r="N70" s="614">
        <f>COUNTIFS(K3:K51,"G",J3:J51,"Privé",D3:D51,"EPO")-N72</f>
        <v>2</v>
      </c>
      <c r="O70" s="1093" t="s">
        <v>735</v>
      </c>
      <c r="P70" s="623">
        <f>COUNTIFS(I3:I51,"CHARPENTE",K3:K51,"P",A3:A51,"1")</f>
        <v>7</v>
      </c>
      <c r="Q70" s="40"/>
      <c r="R70" s="40"/>
      <c r="S70" s="40"/>
      <c r="T70" s="40"/>
    </row>
    <row r="71" spans="1:20" x14ac:dyDescent="0.2">
      <c r="A71" s="636">
        <f>COUNTIFS(F3:F51,"&gt;500000",A3:A51,"1",D3:D51,"EPO")-COUNTIFS(F3:F51,"&gt;=1000000",A3:A51,"1",D3:D51,"EPO")</f>
        <v>9</v>
      </c>
      <c r="B71" s="637" t="s">
        <v>751</v>
      </c>
      <c r="C71" s="684" t="s">
        <v>24</v>
      </c>
      <c r="D71" s="562"/>
      <c r="E71" s="418" t="s">
        <v>893</v>
      </c>
      <c r="F71" s="555">
        <f>SUMIFS(F3:F51,A3:A51,"1",J3:J51,"Public",D3:D51,"EPO")-F73</f>
        <v>9664521</v>
      </c>
      <c r="G71" s="264"/>
      <c r="H71" s="274" t="s">
        <v>895</v>
      </c>
      <c r="I71" s="582">
        <f>SUMIFS(F3:F51,K3:K51,"G",J3:J51,"Public",D3:D51,"EPO")-I73</f>
        <v>757052</v>
      </c>
      <c r="J71" s="281"/>
      <c r="K71" s="491" t="s">
        <v>898</v>
      </c>
      <c r="L71" s="554">
        <f>COUNTIFS(A3:A51,"1",J3:J51,"Public",D3:D51,"EPO")-L73</f>
        <v>8</v>
      </c>
      <c r="M71" s="553" t="s">
        <v>900</v>
      </c>
      <c r="N71" s="597">
        <f>COUNTIFS(K3:K51,"G",J3:J51,"Public",D3:D51,"EPO")-N73</f>
        <v>1</v>
      </c>
      <c r="O71" s="1093" t="s">
        <v>736</v>
      </c>
      <c r="P71" s="623">
        <f>COUNTIFS(I3:I51,"VERRIERE",K3:K51,"P",A3:A51,"1")</f>
        <v>2</v>
      </c>
      <c r="Q71" s="40"/>
      <c r="R71" s="40"/>
      <c r="S71" s="40"/>
      <c r="T71" s="40"/>
    </row>
    <row r="72" spans="1:20" x14ac:dyDescent="0.2">
      <c r="A72" s="636">
        <f>COUNTIFS(F3:F51,"&gt;=1000000",A3:A51,"1",D3:D51,"EPO")-COUNTIFS(F3:F51,"&gt;=2000000",A3:A51,"1",D3:D51,"EPO")</f>
        <v>5</v>
      </c>
      <c r="B72" s="637" t="s">
        <v>750</v>
      </c>
      <c r="C72" s="684" t="s">
        <v>24</v>
      </c>
      <c r="D72" s="562"/>
      <c r="E72" s="418" t="s">
        <v>901</v>
      </c>
      <c r="F72" s="555">
        <f>SUMIFS(F3:F51,A3:A51,"1",J3:J51,"Privé",D3:D51,"EPO",I3:I51,"SNCF")</f>
        <v>1837730</v>
      </c>
      <c r="G72" s="264"/>
      <c r="H72" s="274" t="s">
        <v>903</v>
      </c>
      <c r="I72" s="582">
        <f>SUMIFS(F3:F51,K3:K51,"G",J3:J51,"Privé",D3:D51,"EPO",I3:I51,"SNCF")</f>
        <v>1837730</v>
      </c>
      <c r="J72" s="281"/>
      <c r="K72" s="491" t="s">
        <v>905</v>
      </c>
      <c r="L72" s="554">
        <f>COUNTIFS(A3:A51,"1",J3:J51,"Privé",D3:D51,"EPO",I3:I51,"SNCF")</f>
        <v>1</v>
      </c>
      <c r="M72" s="553" t="s">
        <v>907</v>
      </c>
      <c r="N72" s="597">
        <f>COUNTIFS(K3:K51,"G",J3:J51,"Privé",D3:D51,"EPO",I3:I51,"SNCF")</f>
        <v>1</v>
      </c>
      <c r="O72" s="1093" t="s">
        <v>737</v>
      </c>
      <c r="P72" s="623">
        <f>COUNTIFS(I3:I51,"SNCF",K3:K51,"P",A3:A51,"1")</f>
        <v>3</v>
      </c>
      <c r="Q72" s="40"/>
      <c r="R72" s="40"/>
      <c r="S72" s="40"/>
      <c r="T72" s="40"/>
    </row>
    <row r="73" spans="1:20" x14ac:dyDescent="0.2">
      <c r="A73" s="636">
        <f>COUNTIFS(F3:F51,"&gt;=2000000",A3:A51,"1",D3:D51,"EPO")-COUNTIFS(F3:F51,"&gt;=5000000",A3:A51,"1",D3:D51,"EPO")</f>
        <v>6</v>
      </c>
      <c r="B73" s="637" t="s">
        <v>749</v>
      </c>
      <c r="C73" s="684" t="s">
        <v>24</v>
      </c>
      <c r="D73" s="562"/>
      <c r="E73" s="418" t="s">
        <v>902</v>
      </c>
      <c r="F73" s="555">
        <f>SUMIFS(F3:F51,A3:A51,"1",J3:J51,"Public",D3:D51,"EPO",I3:I51,"SNCF")</f>
        <v>7573421.54</v>
      </c>
      <c r="G73" s="264"/>
      <c r="H73" s="274" t="s">
        <v>904</v>
      </c>
      <c r="I73" s="582">
        <f>SUMIFS(F3:F51,K3:K51,"G",J3:J51,"Public",D3:D51,"EPO",I3:I51,"SNCF")</f>
        <v>4490691.3</v>
      </c>
      <c r="J73" s="281"/>
      <c r="K73" s="491" t="s">
        <v>906</v>
      </c>
      <c r="L73" s="554">
        <f>COUNTIFS(A3:A51,"1",J3:J51,"Public",D3:D51,"EPO",I3:I51,"SNCF")</f>
        <v>6</v>
      </c>
      <c r="M73" s="553" t="s">
        <v>908</v>
      </c>
      <c r="N73" s="597">
        <f>COUNTIFS(K3:K51,"G",J3:J51,"Public",D3:D51,"EPO",I3:I51,"SNCF")</f>
        <v>3</v>
      </c>
      <c r="O73" s="1093" t="s">
        <v>738</v>
      </c>
      <c r="P73" s="623">
        <f>COUNTIFS(I3:I51,"PASSERELLE",K3:K51,"P",A3:A51,"1")</f>
        <v>5</v>
      </c>
      <c r="Q73" s="40"/>
      <c r="R73" s="40"/>
      <c r="S73" s="40"/>
      <c r="T73" s="40"/>
    </row>
    <row r="74" spans="1:20" x14ac:dyDescent="0.2">
      <c r="A74" s="636">
        <f>COUNTIFS(F3:F51,"&gt;=5000000",A3:A51,"1",D3:D51,"EPO")</f>
        <v>1</v>
      </c>
      <c r="B74" s="637" t="s">
        <v>748</v>
      </c>
      <c r="C74" s="684" t="s">
        <v>24</v>
      </c>
      <c r="D74" s="556"/>
      <c r="E74" s="557" t="s">
        <v>759</v>
      </c>
      <c r="F74" s="558">
        <f>SUMIFS(F3:F51,N3:N51,"P",A3:A51,"1",D3:D51,"EPO")</f>
        <v>27435510.989999998</v>
      </c>
      <c r="G74" s="559"/>
      <c r="H74" s="1100" t="s">
        <v>761</v>
      </c>
      <c r="I74" s="561">
        <f>SUMIFS(F3:F51,K3:K51,"G",N3:N51,"P",D3:D51,"EPO")</f>
        <v>9446812.3000000007</v>
      </c>
      <c r="J74" s="571"/>
      <c r="K74" s="557" t="s">
        <v>763</v>
      </c>
      <c r="L74" s="580">
        <f>COUNTIFS(A3:A51,"1",N3:N51,"P",D3:D51,"EPO")</f>
        <v>19</v>
      </c>
      <c r="M74" s="560" t="s">
        <v>765</v>
      </c>
      <c r="N74" s="615">
        <f>COUNTIFS(K3:K51,"G",N3:N51,"P",D3:D51,"EPO")</f>
        <v>6</v>
      </c>
      <c r="O74" s="1093" t="s">
        <v>739</v>
      </c>
      <c r="P74" s="623">
        <f>COUNTIFS(I3:I51,"TCE",K3:K51,"P",A3:A51,"1")</f>
        <v>0</v>
      </c>
      <c r="Q74" s="40"/>
      <c r="R74" s="40"/>
      <c r="S74" s="40"/>
      <c r="T74" s="40"/>
    </row>
    <row r="75" spans="1:20" x14ac:dyDescent="0.2">
      <c r="A75" s="638"/>
      <c r="B75" s="639"/>
      <c r="C75" s="684" t="s">
        <v>24</v>
      </c>
      <c r="D75" s="562"/>
      <c r="E75" s="550" t="s">
        <v>760</v>
      </c>
      <c r="F75" s="293">
        <f>SUMIFS(F3:F51,N3:N51,"-",A3:A51,"1",D3:D51,"EPO")</f>
        <v>18470127</v>
      </c>
      <c r="G75" s="264"/>
      <c r="H75" s="1101" t="s">
        <v>762</v>
      </c>
      <c r="I75" s="563">
        <f>SUMIFS(F3:F51,K3:K51,"G",N3:N51,"-",D3:D51,"EPO")</f>
        <v>757052</v>
      </c>
      <c r="J75" s="574"/>
      <c r="K75" s="550" t="s">
        <v>764</v>
      </c>
      <c r="L75" s="554">
        <f>COUNTIFS(A3:A51,"1",N3:N51,"-",D3:D51,"EPO")</f>
        <v>6</v>
      </c>
      <c r="M75" s="552" t="s">
        <v>766</v>
      </c>
      <c r="N75" s="596">
        <f>COUNTIFS(K3:K51,"G",N3:N51,"-",D3:D51,"EPO")</f>
        <v>1</v>
      </c>
      <c r="O75" s="1094" t="s">
        <v>740</v>
      </c>
      <c r="P75" s="624">
        <f>COUNTIFS(I3:I51,"AUTRES",K3:K51,"P",A3:A51,"1")</f>
        <v>6</v>
      </c>
      <c r="Q75" s="40"/>
      <c r="R75" s="40"/>
      <c r="S75" s="40"/>
      <c r="T75" s="40"/>
    </row>
    <row r="76" spans="1:20" x14ac:dyDescent="0.2">
      <c r="A76" s="638"/>
      <c r="B76" s="639"/>
      <c r="C76" s="684" t="s">
        <v>24</v>
      </c>
      <c r="D76" s="780"/>
      <c r="E76" s="707" t="s">
        <v>909</v>
      </c>
      <c r="F76" s="781">
        <f>SUMIFS(F3:F51,K3:K51,"P",J3:J51,"Privé",A3:A51,"1",D3:D51,"EPO")-F77</f>
        <v>23713924.449999999</v>
      </c>
      <c r="G76" s="782"/>
      <c r="H76" s="784" t="s">
        <v>911</v>
      </c>
      <c r="I76" s="788">
        <f>SUMIFS(F3:F51,K3:K51,"P",J3:J51,"Public",A3:A51,"1",D3:D51,"EPO")-I77</f>
        <v>8907469</v>
      </c>
      <c r="J76" s="784"/>
      <c r="K76" s="783" t="s">
        <v>912</v>
      </c>
      <c r="L76" s="785">
        <f>COUNTIFS(K3:K51,"P",J3:J51,"Privé",A3:A51,"1",D3:D51,"EPO")-L77</f>
        <v>9</v>
      </c>
      <c r="M76" s="786" t="s">
        <v>915</v>
      </c>
      <c r="N76" s="622">
        <f>COUNTIFS(K3:K51,"P",J3:J51,"Public",A3:A51,"1",D3:D51,"EPO")-N77</f>
        <v>7</v>
      </c>
      <c r="O76" s="1090"/>
      <c r="P76" s="40"/>
      <c r="Q76" s="40"/>
      <c r="R76" s="40"/>
      <c r="S76" s="40"/>
      <c r="T76" s="40"/>
    </row>
    <row r="77" spans="1:20" x14ac:dyDescent="0.2">
      <c r="A77" s="638"/>
      <c r="B77" s="639"/>
      <c r="C77" s="684" t="s">
        <v>24</v>
      </c>
      <c r="D77" s="625"/>
      <c r="E77" s="711" t="s">
        <v>917</v>
      </c>
      <c r="F77" s="631">
        <f>SUMIFS(F3:F51,K3:K51,"P",J3:J51,"Privé",A3:A51,"1",D3:D51,"EPO",I3:I51,"SNCF")</f>
        <v>0</v>
      </c>
      <c r="G77" s="626"/>
      <c r="H77" s="627" t="s">
        <v>910</v>
      </c>
      <c r="I77" s="632">
        <f>SUMIFS(F3:F51,K3:K51,"P",J3:J51,"Public",A3:A51,"1",D3:D51,"EPO",I3:I51,"SNCF")</f>
        <v>3082730.2399999998</v>
      </c>
      <c r="J77" s="627"/>
      <c r="K77" s="628" t="s">
        <v>913</v>
      </c>
      <c r="L77" s="787">
        <f>COUNTIFS(K3:K51,"P",J3:J51,"Privé",A3:A51,"1",D3:D51,"EPO",I3:I51,"SNCF")</f>
        <v>0</v>
      </c>
      <c r="M77" s="629" t="s">
        <v>914</v>
      </c>
      <c r="N77" s="624">
        <f>COUNTIFS(K3:K51,"P",J3:J51,"Public",A3:A51,"1",D3:D51,"EPO",I3:I51,"SNCF")</f>
        <v>3</v>
      </c>
      <c r="O77" s="1090"/>
      <c r="P77" s="40"/>
      <c r="Q77" s="40"/>
      <c r="R77" s="40"/>
      <c r="S77" s="40"/>
      <c r="T77" s="40"/>
    </row>
    <row r="78" spans="1:20" x14ac:dyDescent="0.2">
      <c r="A78" s="638"/>
      <c r="B78" s="639"/>
      <c r="C78" s="261"/>
      <c r="D78" s="261"/>
      <c r="E78" s="40"/>
      <c r="F78" s="277"/>
      <c r="G78" s="264"/>
      <c r="H78" s="265"/>
      <c r="I78" s="265"/>
      <c r="J78" s="265"/>
      <c r="K78" s="282"/>
      <c r="L78" s="282"/>
      <c r="M78" s="268"/>
      <c r="N78" s="40"/>
      <c r="O78" s="1090"/>
      <c r="P78" s="40"/>
      <c r="Q78" s="40"/>
      <c r="R78" s="40"/>
      <c r="S78" s="40"/>
      <c r="T78" s="40"/>
    </row>
    <row r="79" spans="1:20" x14ac:dyDescent="0.2">
      <c r="A79" s="1391" t="s">
        <v>1014</v>
      </c>
      <c r="B79" s="1144"/>
      <c r="C79" s="684" t="s">
        <v>24</v>
      </c>
      <c r="D79" s="556"/>
      <c r="E79" s="557" t="s">
        <v>710</v>
      </c>
      <c r="F79" s="608">
        <f>AVERAGEIFS(F3:F51,A3:A51,"1",I3:I51,"FACADE")</f>
        <v>2476323</v>
      </c>
      <c r="G79" s="703"/>
      <c r="H79" s="1100" t="s">
        <v>802</v>
      </c>
      <c r="I79" s="561">
        <f>SUMIFS(F3:F51,K3:K51,"G",I3:I51,"FACADE",J3:J51,"Privé",A3:A51,"1")</f>
        <v>1708391</v>
      </c>
      <c r="J79" s="706"/>
      <c r="K79" s="707" t="s">
        <v>809</v>
      </c>
      <c r="L79" s="619">
        <f>SUMIFS(F3:F51,K3:K51,"P",I3:I51,"FACADE",J3:J51,"Privé",A3:A51,"1")</f>
        <v>0</v>
      </c>
      <c r="M79" s="886"/>
      <c r="N79" s="40"/>
      <c r="O79" s="1095"/>
      <c r="P79" s="40"/>
      <c r="Q79" s="40"/>
      <c r="R79" s="40"/>
      <c r="S79" s="40"/>
      <c r="T79" s="40"/>
    </row>
    <row r="80" spans="1:20" x14ac:dyDescent="0.2">
      <c r="A80" s="1392">
        <f>COUNTIFS(F3:F51,"&lt;=500000",D3:D51,"EPO",K3:K51,"G")</f>
        <v>0</v>
      </c>
      <c r="B80" s="1144" t="s">
        <v>1009</v>
      </c>
      <c r="C80" s="684" t="s">
        <v>24</v>
      </c>
      <c r="D80" s="562"/>
      <c r="E80" s="550" t="s">
        <v>711</v>
      </c>
      <c r="F80" s="609">
        <f>AVERAGEIFS(F3:F51,A3:A51,"1",I3:I51,"CHARPENTE")</f>
        <v>1139886.33125</v>
      </c>
      <c r="G80" s="704"/>
      <c r="H80" s="1101" t="s">
        <v>803</v>
      </c>
      <c r="I80" s="563">
        <f>SUMIFS(F3:F51,K3:K51,"G",I3:I51,"CHARPENTE",J3:J51,"Privé",A3:A51,"1")</f>
        <v>35210</v>
      </c>
      <c r="J80" s="708"/>
      <c r="K80" s="709" t="s">
        <v>810</v>
      </c>
      <c r="L80" s="620">
        <f>SUMIFS(F3:F51,K3:K51,"P",I3:I51,"CHARPENTE",J3:J51,"Privé",A3:A51,"1")</f>
        <v>5545235.4500000002</v>
      </c>
      <c r="M80" s="886"/>
      <c r="N80" s="40"/>
      <c r="O80" s="1090"/>
      <c r="P80" s="40"/>
      <c r="Q80" s="40"/>
      <c r="R80" s="40"/>
      <c r="S80" s="40"/>
      <c r="T80" s="40"/>
    </row>
    <row r="81" spans="1:20" x14ac:dyDescent="0.2">
      <c r="A81" s="1392">
        <f>COUNTIFS(F3:F51,"&gt;=500000",D3:D51,"EPO",K3:K51,"G")-COUNTIFS(F3:F51,"&gt;=1000000",D3:D51,"EPO",K3:K51,"G")</f>
        <v>2</v>
      </c>
      <c r="B81" s="1144" t="s">
        <v>1010</v>
      </c>
      <c r="C81" s="684" t="s">
        <v>24</v>
      </c>
      <c r="D81" s="562"/>
      <c r="E81" s="550" t="s">
        <v>712</v>
      </c>
      <c r="F81" s="609">
        <f>AVERAGEIFS(F3:F51,A3:A51,"1",I3:I51,"VERRIERE")</f>
        <v>4585747.75</v>
      </c>
      <c r="G81" s="704"/>
      <c r="H81" s="1101" t="s">
        <v>804</v>
      </c>
      <c r="I81" s="563">
        <f>SUMIFS(F3:F51,K3:K51,"G",I3:I51,"VERRIERE",J3:J51,"Privé",A3:A51,"1")</f>
        <v>1410000</v>
      </c>
      <c r="J81" s="708"/>
      <c r="K81" s="709" t="s">
        <v>811</v>
      </c>
      <c r="L81" s="620">
        <f>SUMIFS(F3:F51,K3:K51,"P",I3:I51,"VERRIERE",J3:J51,"Privé",A3:A51,"1")</f>
        <v>16175939</v>
      </c>
      <c r="M81" s="886"/>
      <c r="N81" s="40"/>
      <c r="O81" s="1090"/>
      <c r="P81" s="40"/>
      <c r="Q81" s="40"/>
      <c r="R81" s="40"/>
      <c r="S81" s="40"/>
      <c r="T81" s="40"/>
    </row>
    <row r="82" spans="1:20" x14ac:dyDescent="0.2">
      <c r="A82" s="1392">
        <f>COUNTIFS(F3:F51,"&gt;=1000000",D3:D51,"EPO",K3:K51,"G")-COUNTIFS(F3:F51,"&gt;=2000000",D3:D51,"EPO",K3:K51,"G")</f>
        <v>4</v>
      </c>
      <c r="B82" s="1144" t="s">
        <v>1011</v>
      </c>
      <c r="C82" s="684" t="s">
        <v>24</v>
      </c>
      <c r="D82" s="562"/>
      <c r="E82" s="550" t="s">
        <v>713</v>
      </c>
      <c r="F82" s="609">
        <f>AVERAGEIFS(F3:F51,A3:A51,"1",I3:I51,"SNCF")</f>
        <v>1344450.2200000002</v>
      </c>
      <c r="G82" s="704"/>
      <c r="H82" s="1101" t="s">
        <v>805</v>
      </c>
      <c r="I82" s="563">
        <f>SUMIFS(F3:F51,K3:K51,"G",I3:I51,"SNCF",J3:J51,"Privé",A3:A51,"1")</f>
        <v>1837730</v>
      </c>
      <c r="J82" s="708"/>
      <c r="K82" s="709" t="s">
        <v>812</v>
      </c>
      <c r="L82" s="620">
        <f>SUMIFS(F3:F51,K3:K51,"P",I3:I51,"SNCF",J3:J51,"Privé",A3:A51,"1")</f>
        <v>0</v>
      </c>
      <c r="M82" s="886"/>
      <c r="N82" s="40"/>
      <c r="O82" s="1090"/>
      <c r="P82" s="40"/>
      <c r="Q82" s="40"/>
      <c r="R82" s="40"/>
      <c r="S82" s="40"/>
      <c r="T82" s="40"/>
    </row>
    <row r="83" spans="1:20" x14ac:dyDescent="0.2">
      <c r="A83" s="1392">
        <f>COUNTIFS(F3:F51,"&gt;=2000000",D3:D51,"EPO",K3:K51,"G")-COUNTIFS(F3:F51,"&gt;=5000000",D3:D51,"EPO",K3:K51,"G")</f>
        <v>1</v>
      </c>
      <c r="B83" s="1144" t="s">
        <v>1012</v>
      </c>
      <c r="C83" s="684" t="s">
        <v>24</v>
      </c>
      <c r="D83" s="562"/>
      <c r="E83" s="550" t="s">
        <v>714</v>
      </c>
      <c r="F83" s="609">
        <f>AVERAGEIFS(F3:F51,A3:A51,"1",I3:I51,"PASSERELLE")</f>
        <v>902804.15999999992</v>
      </c>
      <c r="G83" s="704"/>
      <c r="H83" s="1101" t="s">
        <v>806</v>
      </c>
      <c r="I83" s="563">
        <f>SUMIFS(F3:F51,K3:K51,"G",I3:I51,"PASSERELLE",J3:J51,"Privé",A3:A51,"1")</f>
        <v>0</v>
      </c>
      <c r="J83" s="708"/>
      <c r="K83" s="709" t="s">
        <v>813</v>
      </c>
      <c r="L83" s="620">
        <f>SUMIFS(F3:F51,K3:K51,"P",I3:I51,"PASSERELLE",J3:J51,"Privé",A3:A51,"1")</f>
        <v>2389452</v>
      </c>
      <c r="M83" s="886"/>
      <c r="N83" s="40"/>
      <c r="O83" s="1090"/>
      <c r="P83" s="40"/>
      <c r="Q83" s="40"/>
      <c r="R83" s="40"/>
      <c r="S83" s="40"/>
      <c r="T83" s="40"/>
    </row>
    <row r="84" spans="1:20" x14ac:dyDescent="0.2">
      <c r="A84" s="1392">
        <f>COUNTIFS(F3:F51,"&gt;=5000000",D3:D51,"EPO",K3:K51,"G")</f>
        <v>0</v>
      </c>
      <c r="B84" s="1144" t="s">
        <v>1013</v>
      </c>
      <c r="C84" s="684" t="s">
        <v>24</v>
      </c>
      <c r="D84" s="562"/>
      <c r="E84" s="550" t="s">
        <v>715</v>
      </c>
      <c r="F84" s="609" t="e">
        <f>AVERAGEIFS(F3:F51,A3:A51,"1",I3:I51,"TCE")</f>
        <v>#DIV/0!</v>
      </c>
      <c r="G84" s="704"/>
      <c r="H84" s="1101" t="s">
        <v>807</v>
      </c>
      <c r="I84" s="563">
        <f>SUMIFS(F3:F51,K3:K51,"G",I3:I51,"TCE",J3:J51,"Privé",A3:A51,"1")</f>
        <v>0</v>
      </c>
      <c r="J84" s="708"/>
      <c r="K84" s="709" t="s">
        <v>814</v>
      </c>
      <c r="L84" s="620">
        <f>SUMIFS(F3:F51,K3:K51,"P",I3:I51,"TCE",J3:J51,"Privé",A3:A51,"1")</f>
        <v>0</v>
      </c>
      <c r="M84" s="886"/>
      <c r="N84" s="40"/>
      <c r="O84" s="1090"/>
      <c r="P84" s="40"/>
      <c r="Q84" s="40"/>
      <c r="R84" s="40"/>
      <c r="S84" s="40"/>
      <c r="T84" s="40"/>
    </row>
    <row r="85" spans="1:20" x14ac:dyDescent="0.2">
      <c r="A85" s="640"/>
      <c r="B85" s="641"/>
      <c r="C85" s="684" t="s">
        <v>801</v>
      </c>
      <c r="D85" s="565"/>
      <c r="E85" s="566" t="s">
        <v>716</v>
      </c>
      <c r="F85" s="610">
        <f>AVERAGEIFS(F3:F51,A3:A51,"1",I3:I51,"AUTRES")</f>
        <v>141586.9375</v>
      </c>
      <c r="G85" s="705"/>
      <c r="H85" s="1102" t="s">
        <v>808</v>
      </c>
      <c r="I85" s="570">
        <f>SUMIFS(F3:F51,K3:K51,"G",I3:I51,"AUTRES",J3:J51,"Privé",A3:A51,"1")</f>
        <v>596510</v>
      </c>
      <c r="J85" s="710"/>
      <c r="K85" s="711" t="s">
        <v>815</v>
      </c>
      <c r="L85" s="621">
        <f>SUMIFS(F3:F51,K3:K51,"P",I3:I51,"AUTRES",J3:J51,"Privé",A3:A51,"1")</f>
        <v>1447270</v>
      </c>
      <c r="M85" s="886"/>
      <c r="N85" s="40"/>
      <c r="O85" s="1090"/>
      <c r="P85" s="40"/>
      <c r="Q85" s="40"/>
      <c r="R85" s="40"/>
      <c r="S85" s="40"/>
      <c r="T85" s="40"/>
    </row>
    <row r="86" spans="1:20" x14ac:dyDescent="0.2">
      <c r="A86" s="40"/>
      <c r="B86" s="287"/>
      <c r="C86" s="261"/>
      <c r="D86" s="261"/>
      <c r="E86" s="596"/>
      <c r="F86" s="551"/>
      <c r="G86" s="264"/>
      <c r="H86" s="265"/>
      <c r="I86" s="265"/>
      <c r="J86" s="265"/>
      <c r="K86" s="282"/>
      <c r="L86" s="282"/>
      <c r="M86" s="886"/>
      <c r="N86" s="40"/>
      <c r="O86" s="1090"/>
      <c r="P86" s="40"/>
      <c r="Q86" s="40"/>
      <c r="R86" s="40"/>
      <c r="S86" s="40"/>
      <c r="T86" s="40"/>
    </row>
    <row r="87" spans="1:20" x14ac:dyDescent="0.2">
      <c r="A87" s="40"/>
      <c r="B87" s="287"/>
      <c r="C87" s="684" t="s">
        <v>24</v>
      </c>
      <c r="D87" s="556"/>
      <c r="E87" s="560" t="s">
        <v>703</v>
      </c>
      <c r="F87" s="561">
        <f>AVERAGEIFS(F3:F51,K3:K51,"G",I3:I51,"FACADE")</f>
        <v>1708391</v>
      </c>
      <c r="G87" s="703"/>
      <c r="H87" s="1100" t="s">
        <v>816</v>
      </c>
      <c r="I87" s="561">
        <f>SUMIFS(F3:F51,K3:K51,"G",I3:I51,"FACADE",J3:J51,"Public",A3:A51,"1")</f>
        <v>0</v>
      </c>
      <c r="J87" s="706"/>
      <c r="K87" s="707" t="s">
        <v>823</v>
      </c>
      <c r="L87" s="619">
        <f>SUMIFS(F3:F51,K3:K51,"P",I3:I51,"FACADE",J3:J51,"Public",A3:A51,"1")</f>
        <v>3244255</v>
      </c>
      <c r="M87" s="886"/>
      <c r="N87" s="40"/>
      <c r="O87" s="1090"/>
      <c r="P87" s="40"/>
      <c r="Q87" s="40"/>
      <c r="R87" s="40"/>
      <c r="S87" s="40"/>
      <c r="T87" s="40"/>
    </row>
    <row r="88" spans="1:20" x14ac:dyDescent="0.2">
      <c r="A88" s="658"/>
      <c r="B88" s="270" t="s">
        <v>774</v>
      </c>
      <c r="C88" s="684" t="s">
        <v>24</v>
      </c>
      <c r="D88" s="562"/>
      <c r="E88" s="552" t="s">
        <v>704</v>
      </c>
      <c r="F88" s="563">
        <f>AVERAGEIFS(F3:F51,K3:K51,"G",I3:I51,"CHARPENTE")</f>
        <v>35210</v>
      </c>
      <c r="G88" s="704"/>
      <c r="H88" s="1101" t="s">
        <v>817</v>
      </c>
      <c r="I88" s="563">
        <f>SUMIFS(F3:F51,K3:K51,"G",I3:I51,"CHARPENTE",J3:J51,"Public",A3:A51,"1")</f>
        <v>0</v>
      </c>
      <c r="J88" s="708"/>
      <c r="K88" s="709" t="s">
        <v>824</v>
      </c>
      <c r="L88" s="620">
        <f>SUMIFS(F3:F51,K3:K51,"P",I3:I51,"CHARPENTE",J3:J51,"Public",A3:A51,"1")</f>
        <v>3538645.2</v>
      </c>
      <c r="M88" s="886"/>
      <c r="N88" s="40"/>
      <c r="O88" s="1090"/>
      <c r="P88" s="40"/>
      <c r="Q88" s="40"/>
      <c r="R88" s="40"/>
      <c r="S88" s="40"/>
      <c r="T88" s="40"/>
    </row>
    <row r="89" spans="1:20" x14ac:dyDescent="0.2">
      <c r="A89" s="40"/>
      <c r="B89" s="287"/>
      <c r="C89" s="684" t="s">
        <v>24</v>
      </c>
      <c r="D89" s="562"/>
      <c r="E89" s="552" t="s">
        <v>705</v>
      </c>
      <c r="F89" s="563">
        <f>AVERAGEIFS(F3:F51,K3:K51,"G",I3:I51,"VERRIERE")</f>
        <v>1083526</v>
      </c>
      <c r="G89" s="704"/>
      <c r="H89" s="1101" t="s">
        <v>818</v>
      </c>
      <c r="I89" s="563">
        <f>SUMIFS(F3:F51,K3:K51,"G",I3:I51,"VERRIERE",J3:J51,"Public",A3:A51,"1")</f>
        <v>757052</v>
      </c>
      <c r="J89" s="708"/>
      <c r="K89" s="709" t="s">
        <v>825</v>
      </c>
      <c r="L89" s="620">
        <f>SUMIFS(F3:F51,K3:K51,"P",I3:I51,"VERRIERE",J3:J51,"Public",A3:A51,"1")</f>
        <v>0</v>
      </c>
      <c r="M89" s="886"/>
      <c r="N89" s="40"/>
      <c r="O89" s="1090"/>
      <c r="P89" s="40"/>
      <c r="Q89" s="40"/>
      <c r="R89" s="40"/>
      <c r="S89" s="40"/>
      <c r="T89" s="40"/>
    </row>
    <row r="90" spans="1:20" x14ac:dyDescent="0.2">
      <c r="A90" s="40"/>
      <c r="B90" s="287"/>
      <c r="C90" s="684" t="s">
        <v>24</v>
      </c>
      <c r="D90" s="562"/>
      <c r="E90" s="552" t="s">
        <v>706</v>
      </c>
      <c r="F90" s="563">
        <f>AVERAGEIFS(F3:F51,K3:K51,"G",I3:I51,"SNCF")</f>
        <v>1582105.325</v>
      </c>
      <c r="G90" s="704"/>
      <c r="H90" s="1101" t="s">
        <v>819</v>
      </c>
      <c r="I90" s="563">
        <f>SUMIFS(F3:F51,K3:K51,"G",I3:I51,"SNCF",J3:J51,"Public",A3:A51,"1")</f>
        <v>4490691.3</v>
      </c>
      <c r="J90" s="708"/>
      <c r="K90" s="709" t="s">
        <v>826</v>
      </c>
      <c r="L90" s="620">
        <f>SUMIFS(F3:F51,K3:K51,"P",I3:I51,"SNCF",J3:J51,"Public",A3:A51,"1")</f>
        <v>3082730.2399999998</v>
      </c>
      <c r="M90" s="886"/>
      <c r="N90" s="40"/>
      <c r="O90" s="1090"/>
      <c r="P90" s="40"/>
      <c r="Q90" s="40"/>
      <c r="R90" s="40"/>
      <c r="S90" s="40"/>
      <c r="T90" s="40"/>
    </row>
    <row r="91" spans="1:20" x14ac:dyDescent="0.2">
      <c r="A91" s="40"/>
      <c r="B91" s="287"/>
      <c r="C91" s="684" t="s">
        <v>24</v>
      </c>
      <c r="D91" s="562"/>
      <c r="E91" s="552" t="s">
        <v>707</v>
      </c>
      <c r="F91" s="563" t="e">
        <f>AVERAGEIFS(F3:F51,K3:K51,"G",I3:I51,"PASSERELLE")</f>
        <v>#DIV/0!</v>
      </c>
      <c r="G91" s="704"/>
      <c r="H91" s="1101" t="s">
        <v>820</v>
      </c>
      <c r="I91" s="563">
        <f>SUMIFS(F3:F51,K3:K51,"G",I3:I51,"PASSERELLE",J3:J51,"Public",A3:A51,"1")</f>
        <v>0</v>
      </c>
      <c r="J91" s="708"/>
      <c r="K91" s="709" t="s">
        <v>827</v>
      </c>
      <c r="L91" s="620">
        <f>SUMIFS(F3:F51,K3:K51,"P",I3:I51,"PASSERELLE",J3:J51,"Public",A3:A51,"1")</f>
        <v>2124568.7999999998</v>
      </c>
      <c r="M91" s="886"/>
      <c r="N91" s="40"/>
      <c r="O91" s="1090"/>
      <c r="P91" s="40"/>
      <c r="Q91" s="40"/>
      <c r="R91" s="40"/>
      <c r="S91" s="40"/>
      <c r="T91" s="40"/>
    </row>
    <row r="92" spans="1:20" x14ac:dyDescent="0.2">
      <c r="A92" s="40"/>
      <c r="B92" s="287"/>
      <c r="C92" s="684" t="s">
        <v>24</v>
      </c>
      <c r="D92" s="562"/>
      <c r="E92" s="552" t="s">
        <v>708</v>
      </c>
      <c r="F92" s="563" t="e">
        <f>AVERAGEIFS(F3:F51,K3:K51,"G",I3:I51,"TCE")</f>
        <v>#DIV/0!</v>
      </c>
      <c r="G92" s="704"/>
      <c r="H92" s="1101" t="s">
        <v>821</v>
      </c>
      <c r="I92" s="563">
        <f>SUMIFS(F3:F51,K3:K51,"G",I3:I51,"TCE",J3:J51,"Public",A3:A51,"1")</f>
        <v>0</v>
      </c>
      <c r="J92" s="708"/>
      <c r="K92" s="709" t="s">
        <v>828</v>
      </c>
      <c r="L92" s="620">
        <f>SUMIFS(F3:F51,K3:K51,"P",I3:I51,"TCE",J3:J51,"Public",A3:A51,"1")</f>
        <v>0</v>
      </c>
      <c r="M92" s="886"/>
      <c r="N92" s="40"/>
      <c r="O92" s="1090"/>
      <c r="P92" s="40"/>
      <c r="Q92" s="40"/>
      <c r="R92" s="40"/>
      <c r="S92" s="40"/>
      <c r="T92" s="40"/>
    </row>
    <row r="93" spans="1:20" x14ac:dyDescent="0.2">
      <c r="A93" s="40"/>
      <c r="B93" s="287"/>
      <c r="C93" s="684" t="s">
        <v>801</v>
      </c>
      <c r="D93" s="565"/>
      <c r="E93" s="569" t="s">
        <v>709</v>
      </c>
      <c r="F93" s="570">
        <f>AVERAGEIFS(F3:F51,K3:K51,"G",I3:I51,"AUTRES")</f>
        <v>66278.888888888891</v>
      </c>
      <c r="G93" s="705"/>
      <c r="H93" s="1102" t="s">
        <v>822</v>
      </c>
      <c r="I93" s="570">
        <f>SUMIFS(F3:F51,K3:K51,"G",I3:I51,"AUTRES",J3:J51,"Public",A3:A51,"1")</f>
        <v>0</v>
      </c>
      <c r="J93" s="710"/>
      <c r="K93" s="711" t="s">
        <v>829</v>
      </c>
      <c r="L93" s="621">
        <f>SUMIFS(F3:F51,K3:K51,"P",I3:I51,"AUTRES",J3:J51,"Public",A3:A51,"1")</f>
        <v>0</v>
      </c>
      <c r="M93" s="886"/>
      <c r="N93" s="40"/>
      <c r="O93" s="1090"/>
      <c r="P93" s="40"/>
      <c r="Q93" s="40"/>
      <c r="R93" s="40"/>
      <c r="S93" s="40"/>
      <c r="T93" s="40"/>
    </row>
    <row r="94" spans="1:20" x14ac:dyDescent="0.2">
      <c r="A94" s="40"/>
      <c r="B94" s="287"/>
      <c r="C94" s="261"/>
      <c r="D94" s="261"/>
      <c r="E94" s="40"/>
      <c r="F94" s="277"/>
      <c r="G94" s="264"/>
      <c r="H94" s="265"/>
      <c r="I94" s="265"/>
      <c r="J94" s="265"/>
      <c r="K94" s="282"/>
      <c r="L94" s="282"/>
      <c r="M94" s="268"/>
      <c r="N94" s="40"/>
      <c r="O94" s="1090"/>
      <c r="P94" s="40"/>
      <c r="Q94" s="40"/>
      <c r="R94" s="40"/>
      <c r="S94" s="40"/>
      <c r="T94" s="40"/>
    </row>
    <row r="95" spans="1:20" x14ac:dyDescent="0.2">
      <c r="A95" s="40"/>
      <c r="B95" s="287"/>
      <c r="C95" s="261"/>
      <c r="D95" s="261"/>
      <c r="E95" s="40"/>
      <c r="F95" s="277"/>
      <c r="G95" s="264"/>
      <c r="H95" s="265"/>
      <c r="I95" s="265"/>
      <c r="J95" s="265"/>
      <c r="K95" s="282"/>
      <c r="L95" s="282"/>
      <c r="M95" s="268"/>
      <c r="N95" s="40"/>
      <c r="O95" s="1090"/>
      <c r="P95" s="40"/>
      <c r="Q95" s="40"/>
      <c r="R95" s="40"/>
      <c r="S95" s="40"/>
      <c r="T95" s="40"/>
    </row>
    <row r="96" spans="1:20" x14ac:dyDescent="0.2">
      <c r="A96" s="1079" t="s">
        <v>392</v>
      </c>
      <c r="B96" s="287"/>
      <c r="C96" s="261"/>
      <c r="D96" s="261"/>
      <c r="E96" s="40"/>
      <c r="F96" s="277"/>
      <c r="G96" s="264"/>
      <c r="H96" s="265"/>
      <c r="I96" s="265"/>
      <c r="J96" s="265"/>
      <c r="K96" s="282"/>
      <c r="L96" s="282"/>
      <c r="M96" s="268"/>
      <c r="N96" s="40"/>
      <c r="O96" s="1090"/>
      <c r="P96" s="40"/>
      <c r="Q96" s="40"/>
      <c r="R96" s="40"/>
      <c r="S96" s="40"/>
      <c r="T96" s="40"/>
    </row>
    <row r="97" spans="1:20" x14ac:dyDescent="0.2">
      <c r="A97" s="40"/>
      <c r="B97" s="283"/>
      <c r="C97" s="261"/>
      <c r="D97" s="261"/>
      <c r="E97" s="40"/>
      <c r="M97" s="268"/>
      <c r="N97" s="40"/>
      <c r="O97" s="1090"/>
      <c r="P97" s="40"/>
      <c r="Q97" s="40"/>
      <c r="R97" s="40"/>
      <c r="S97" s="40"/>
      <c r="T97" s="40"/>
    </row>
    <row r="98" spans="1:20" x14ac:dyDescent="0.2">
      <c r="A98" s="261">
        <f>COUNTIFS(D3:D51,"ABR",K3:K51,"G")</f>
        <v>10</v>
      </c>
      <c r="B98" s="284" t="s">
        <v>380</v>
      </c>
      <c r="C98" s="290">
        <f>SUMIFS($F$3:F51,$D$3:D51,"ABR",$K$3:K51,"G")</f>
        <v>631720</v>
      </c>
      <c r="D98" s="291" t="s">
        <v>563</v>
      </c>
      <c r="E98" s="292">
        <f>C98/A98</f>
        <v>63172</v>
      </c>
      <c r="F98" s="288" t="s">
        <v>568</v>
      </c>
      <c r="G98" s="289"/>
      <c r="H98" s="265"/>
      <c r="I98" s="265"/>
      <c r="J98" s="265"/>
      <c r="K98" s="282"/>
      <c r="L98" s="282"/>
      <c r="M98" s="40"/>
      <c r="N98" s="40"/>
      <c r="O98" s="1090"/>
      <c r="P98" s="40"/>
      <c r="Q98" s="40"/>
      <c r="R98" s="40"/>
      <c r="S98" s="40"/>
      <c r="T98" s="40"/>
    </row>
    <row r="99" spans="1:20" x14ac:dyDescent="0.2">
      <c r="A99" s="261">
        <f>COUNTIFS(D3:D51,"EPO",K3:K51,"G")</f>
        <v>7</v>
      </c>
      <c r="B99" s="284" t="s">
        <v>381</v>
      </c>
      <c r="C99" s="290">
        <f>SUMIFS($F$3:F51,$D$3:D51,"EPO",$K$3:$K51,"G")</f>
        <v>10203864.300000001</v>
      </c>
      <c r="D99" s="291" t="s">
        <v>563</v>
      </c>
      <c r="E99" s="292">
        <f>C99/A99</f>
        <v>1457694.9000000001</v>
      </c>
      <c r="F99" s="293" t="s">
        <v>544</v>
      </c>
      <c r="G99" s="294">
        <f>SUM(H3:H51)</f>
        <v>27</v>
      </c>
      <c r="H99" s="265" t="s">
        <v>546</v>
      </c>
      <c r="I99" s="295"/>
      <c r="J99" s="295"/>
      <c r="K99" s="282"/>
      <c r="L99" s="296">
        <f>G99/A107</f>
        <v>1.0384615384615385</v>
      </c>
      <c r="M99" s="40"/>
      <c r="N99" s="40"/>
      <c r="O99" s="1090"/>
      <c r="P99" s="40"/>
      <c r="Q99" s="40"/>
      <c r="R99" s="40"/>
      <c r="S99" s="40"/>
      <c r="T99" s="40"/>
    </row>
    <row r="100" spans="1:20" x14ac:dyDescent="0.2">
      <c r="A100" s="261">
        <f>COUNTIFS(D3:D51,"TVX",K3:K51,"G")</f>
        <v>0</v>
      </c>
      <c r="B100" s="284" t="s">
        <v>423</v>
      </c>
      <c r="C100" s="290">
        <f>SUMIFS($F$3:F51,$D$3:D51,"TVX",$K$3:K51,"G")</f>
        <v>0</v>
      </c>
      <c r="D100" s="291" t="s">
        <v>563</v>
      </c>
      <c r="E100" s="292" t="e">
        <f>C100/A100</f>
        <v>#DIV/0!</v>
      </c>
      <c r="F100" s="293" t="s">
        <v>545</v>
      </c>
      <c r="G100" s="297">
        <f>COUNTA(H3:H51)</f>
        <v>20</v>
      </c>
      <c r="H100" s="265" t="s">
        <v>547</v>
      </c>
      <c r="I100" s="295"/>
      <c r="J100" s="295"/>
      <c r="K100" s="282"/>
      <c r="L100" s="296">
        <f>G99/G100</f>
        <v>1.35</v>
      </c>
      <c r="M100" s="40"/>
      <c r="N100" s="40"/>
      <c r="O100" s="1090"/>
      <c r="P100" s="40"/>
      <c r="Q100" s="40"/>
      <c r="R100" s="40"/>
      <c r="S100" s="40"/>
      <c r="T100" s="40"/>
    </row>
    <row r="101" spans="1:20" x14ac:dyDescent="0.2">
      <c r="A101" s="40"/>
      <c r="B101" s="283"/>
      <c r="C101" s="261"/>
      <c r="D101" s="261"/>
      <c r="E101" s="40"/>
      <c r="F101" s="277"/>
      <c r="G101" s="264"/>
      <c r="H101" s="265" t="s">
        <v>548</v>
      </c>
      <c r="I101" s="295"/>
      <c r="J101" s="295"/>
      <c r="K101" s="282"/>
      <c r="L101" s="298">
        <f>G100/A107</f>
        <v>0.76923076923076927</v>
      </c>
      <c r="M101" s="268"/>
      <c r="N101" s="40"/>
      <c r="O101" s="1090"/>
      <c r="P101" s="40"/>
      <c r="Q101" s="40"/>
      <c r="R101" s="40"/>
      <c r="S101" s="40"/>
      <c r="T101" s="40"/>
    </row>
    <row r="102" spans="1:20" x14ac:dyDescent="0.2">
      <c r="A102" s="261">
        <f>COUNTIFS(D3:D51,"ABR",K3:K51,"P",A3:A51,"1")</f>
        <v>4</v>
      </c>
      <c r="B102" s="284" t="s">
        <v>778</v>
      </c>
      <c r="C102" s="683">
        <f>SUMIFS($F$3:F51,$D$3:D51,"ABR",$K$3:K51,"P")</f>
        <v>1775192</v>
      </c>
      <c r="D102" s="291"/>
      <c r="E102" s="292"/>
      <c r="F102" s="293"/>
      <c r="G102" s="294"/>
      <c r="H102" s="265"/>
      <c r="I102" s="295"/>
      <c r="J102" s="295"/>
      <c r="K102" s="282"/>
      <c r="L102" s="296"/>
      <c r="M102" s="40"/>
      <c r="N102" s="40"/>
      <c r="O102" s="1090"/>
      <c r="P102" s="40"/>
      <c r="Q102" s="40"/>
      <c r="R102" s="40"/>
      <c r="S102" s="40"/>
      <c r="T102" s="40"/>
    </row>
    <row r="103" spans="1:20" x14ac:dyDescent="0.2">
      <c r="A103" s="261">
        <f>COUNTIFS(D3:D51,"EPO",K3:K51,"P",A3:A51,"1")</f>
        <v>19</v>
      </c>
      <c r="B103" s="284" t="s">
        <v>779</v>
      </c>
      <c r="C103" s="683">
        <f>SUMIFS($F$3:F51,$D$3:D51,"EPO",$K$3:K51,"P")</f>
        <v>37348922.579999998</v>
      </c>
      <c r="D103" s="291"/>
      <c r="E103" s="292"/>
      <c r="F103" s="293"/>
      <c r="G103" s="297"/>
      <c r="H103" s="265"/>
      <c r="I103" s="295"/>
      <c r="J103" s="295"/>
      <c r="K103" s="282"/>
      <c r="L103" s="296"/>
      <c r="M103" s="40"/>
      <c r="N103" s="40"/>
      <c r="O103" s="1090"/>
      <c r="P103" s="40"/>
      <c r="Q103" s="40"/>
      <c r="R103" s="40"/>
      <c r="S103" s="40"/>
      <c r="T103" s="40"/>
    </row>
    <row r="104" spans="1:20" x14ac:dyDescent="0.2">
      <c r="A104" s="261">
        <f>COUNTIFS(D3:D51,"TVX",K3:K51,"P",A3:A51,"1")</f>
        <v>1</v>
      </c>
      <c r="B104" s="284" t="s">
        <v>780</v>
      </c>
      <c r="C104" s="683">
        <f>SUMIFS($F$3:F51,$D$3:D51,"TVX",$K$3:K51,"P")</f>
        <v>68780</v>
      </c>
      <c r="D104" s="291"/>
      <c r="E104" s="292"/>
      <c r="F104" s="966" t="s">
        <v>551</v>
      </c>
      <c r="G104" s="967"/>
      <c r="H104" s="968"/>
      <c r="I104" s="969">
        <f>A107/4/11</f>
        <v>0.59090909090909094</v>
      </c>
      <c r="J104" s="970" t="s">
        <v>1053</v>
      </c>
      <c r="K104" s="971"/>
      <c r="L104" s="298"/>
      <c r="M104" s="40"/>
      <c r="N104" s="40"/>
      <c r="O104" s="1090"/>
      <c r="P104" s="40"/>
      <c r="Q104" s="40"/>
      <c r="R104" s="40"/>
      <c r="S104" s="40"/>
      <c r="T104" s="40"/>
    </row>
    <row r="105" spans="1:20" x14ac:dyDescent="0.2">
      <c r="A105" s="40"/>
      <c r="B105" s="283"/>
      <c r="C105" s="261"/>
      <c r="D105" s="261"/>
      <c r="E105" s="299"/>
      <c r="F105" s="277"/>
      <c r="G105" s="264"/>
      <c r="H105" s="265"/>
      <c r="I105" s="265"/>
      <c r="J105" s="265"/>
      <c r="K105" s="282"/>
      <c r="L105" s="282"/>
      <c r="M105" s="268"/>
      <c r="N105" s="40"/>
      <c r="O105" s="1090"/>
      <c r="P105" s="40"/>
      <c r="Q105" s="40"/>
      <c r="R105" s="40"/>
      <c r="S105" s="40"/>
      <c r="T105" s="40"/>
    </row>
    <row r="106" spans="1:20" x14ac:dyDescent="0.2">
      <c r="A106" s="261">
        <f>COUNTIFS(D3:D51,"ABR",A3:A51,1)</f>
        <v>15</v>
      </c>
      <c r="B106" s="293" t="s">
        <v>541</v>
      </c>
      <c r="C106" s="304">
        <f>A98/A106</f>
        <v>0.66666666666666663</v>
      </c>
      <c r="D106" s="261"/>
      <c r="E106" s="292"/>
      <c r="M106" s="268"/>
      <c r="N106" s="301"/>
      <c r="O106" s="1095"/>
      <c r="P106" s="40"/>
      <c r="Q106" s="301"/>
      <c r="R106" s="301"/>
      <c r="S106" s="301"/>
      <c r="T106" s="301"/>
    </row>
    <row r="107" spans="1:20" x14ac:dyDescent="0.2">
      <c r="A107" s="261">
        <f>COUNTIFS(D3:D51,"EPO",A3:A51,1)</f>
        <v>26</v>
      </c>
      <c r="B107" s="293" t="s">
        <v>542</v>
      </c>
      <c r="C107" s="304">
        <f>A99/A107</f>
        <v>0.26923076923076922</v>
      </c>
      <c r="D107" s="261"/>
      <c r="E107" s="261"/>
      <c r="F107" s="277"/>
      <c r="G107" s="1900" t="s">
        <v>996</v>
      </c>
      <c r="H107" s="1901"/>
      <c r="I107" s="1901"/>
      <c r="J107" s="1902"/>
      <c r="K107" s="262"/>
      <c r="L107" s="281"/>
      <c r="M107" s="268"/>
      <c r="N107" s="40"/>
      <c r="O107" s="1090"/>
      <c r="P107" s="40"/>
      <c r="Q107" s="40"/>
      <c r="R107" s="40"/>
      <c r="S107" s="40"/>
      <c r="T107" s="40"/>
    </row>
    <row r="108" spans="1:20" x14ac:dyDescent="0.2">
      <c r="A108" s="261">
        <f>COUNTIFS(D3:D51,"TVX",A3:A51,1)</f>
        <v>1</v>
      </c>
      <c r="B108" s="293" t="s">
        <v>543</v>
      </c>
      <c r="C108" s="304">
        <f>A100/A108</f>
        <v>0</v>
      </c>
      <c r="D108" s="261"/>
      <c r="E108" s="299"/>
      <c r="F108" s="277"/>
      <c r="G108" s="854" t="s">
        <v>1003</v>
      </c>
      <c r="H108" s="1903" t="s">
        <v>997</v>
      </c>
      <c r="I108" s="1904"/>
      <c r="J108" s="855" t="s">
        <v>998</v>
      </c>
      <c r="K108" s="282"/>
      <c r="L108" s="282"/>
      <c r="M108" s="268"/>
      <c r="N108" s="40"/>
      <c r="O108" s="1090"/>
      <c r="P108" s="40"/>
      <c r="Q108" s="40"/>
      <c r="R108" s="40"/>
      <c r="S108" s="40"/>
      <c r="T108" s="40"/>
    </row>
    <row r="109" spans="1:20" x14ac:dyDescent="0.2">
      <c r="A109" s="40"/>
      <c r="B109" s="283"/>
      <c r="C109" s="261"/>
      <c r="D109" s="261"/>
      <c r="E109" s="299"/>
      <c r="F109" s="277"/>
      <c r="G109" s="856" t="s">
        <v>999</v>
      </c>
      <c r="H109" s="1905" t="s">
        <v>1004</v>
      </c>
      <c r="I109" s="1906"/>
      <c r="J109" s="857">
        <f>C115</f>
        <v>0.2222677304486243</v>
      </c>
      <c r="K109" s="282"/>
      <c r="L109" s="282"/>
      <c r="M109" s="268"/>
      <c r="N109" s="40"/>
      <c r="O109" s="1090"/>
      <c r="P109" s="40"/>
      <c r="Q109" s="40"/>
      <c r="R109" s="40"/>
      <c r="S109" s="40"/>
      <c r="T109" s="40"/>
    </row>
    <row r="110" spans="1:20" x14ac:dyDescent="0.2">
      <c r="A110" s="40"/>
      <c r="B110" s="293" t="s">
        <v>382</v>
      </c>
      <c r="C110" s="292">
        <f>SUMIFS($F$3:F51,$D$3:D51,"ABR",$A$3:A51,1)</f>
        <v>2628523</v>
      </c>
      <c r="D110" s="284" t="s">
        <v>683</v>
      </c>
      <c r="E110" s="306">
        <f>C110/A106</f>
        <v>175234.86666666667</v>
      </c>
      <c r="F110" s="277"/>
      <c r="G110" s="856" t="s">
        <v>1000</v>
      </c>
      <c r="H110" s="1905" t="s">
        <v>1005</v>
      </c>
      <c r="I110" s="1906"/>
      <c r="J110" s="857">
        <f>C107</f>
        <v>0.26923076923076922</v>
      </c>
      <c r="K110" s="282"/>
      <c r="L110" s="282"/>
      <c r="M110" s="268"/>
      <c r="N110" s="40"/>
      <c r="O110" s="1090"/>
      <c r="P110" s="40"/>
      <c r="Q110" s="40"/>
      <c r="R110" s="40"/>
      <c r="S110" s="40"/>
      <c r="T110" s="40"/>
    </row>
    <row r="111" spans="1:20" x14ac:dyDescent="0.2">
      <c r="A111" s="40"/>
      <c r="B111" s="293" t="s">
        <v>386</v>
      </c>
      <c r="C111" s="292">
        <f>SUMIFS($F$3:F51,$D$3:D51,"EPO",$A$3:A51,1)</f>
        <v>45907987.989999995</v>
      </c>
      <c r="D111" s="284" t="s">
        <v>684</v>
      </c>
      <c r="E111" s="306">
        <f>C111/A107</f>
        <v>1765691.8457692305</v>
      </c>
      <c r="F111" s="277"/>
      <c r="G111" s="856" t="s">
        <v>1001</v>
      </c>
      <c r="H111" s="1905" t="s">
        <v>1007</v>
      </c>
      <c r="I111" s="1906"/>
      <c r="J111" s="858">
        <f>E111</f>
        <v>1765691.8457692305</v>
      </c>
      <c r="K111" s="282"/>
      <c r="L111" s="282"/>
      <c r="M111" s="268"/>
      <c r="N111" s="40"/>
      <c r="O111" s="1090"/>
      <c r="P111" s="40"/>
      <c r="Q111" s="40"/>
      <c r="R111" s="40"/>
      <c r="S111" s="40"/>
      <c r="T111" s="40"/>
    </row>
    <row r="112" spans="1:20" x14ac:dyDescent="0.2">
      <c r="A112" s="40"/>
      <c r="B112" s="293" t="s">
        <v>433</v>
      </c>
      <c r="C112" s="292">
        <f>SUMIFS($F$3:F51,$D$3:D51,"TVX",$A$3:A51,1)</f>
        <v>68780</v>
      </c>
      <c r="D112" s="284" t="s">
        <v>685</v>
      </c>
      <c r="E112" s="306">
        <f>C112/A108</f>
        <v>68780</v>
      </c>
      <c r="F112" s="277"/>
      <c r="G112" s="856" t="s">
        <v>1002</v>
      </c>
      <c r="H112" s="1905" t="s">
        <v>1006</v>
      </c>
      <c r="I112" s="1906"/>
      <c r="J112" s="858">
        <f>E99</f>
        <v>1457694.9000000001</v>
      </c>
      <c r="K112" s="282"/>
      <c r="L112" s="282"/>
      <c r="M112" s="268"/>
      <c r="N112" s="40"/>
      <c r="O112" s="1090"/>
      <c r="P112" s="40"/>
      <c r="Q112" s="40"/>
      <c r="R112" s="40"/>
      <c r="S112" s="40"/>
      <c r="T112" s="40"/>
    </row>
    <row r="113" spans="1:20" x14ac:dyDescent="0.2">
      <c r="A113" s="40"/>
      <c r="B113" s="283"/>
      <c r="C113" s="261"/>
      <c r="D113" s="261"/>
      <c r="E113" s="40"/>
      <c r="F113" s="277"/>
      <c r="G113" s="264"/>
      <c r="H113" s="265"/>
      <c r="I113" s="265"/>
      <c r="J113" s="265"/>
      <c r="K113" s="282"/>
      <c r="L113" s="282"/>
      <c r="M113" s="268"/>
      <c r="N113" s="40"/>
      <c r="O113" s="1090"/>
      <c r="P113" s="40"/>
      <c r="Q113" s="40"/>
      <c r="R113" s="40"/>
      <c r="S113" s="40"/>
      <c r="T113" s="40"/>
    </row>
    <row r="114" spans="1:20" x14ac:dyDescent="0.2">
      <c r="A114" s="40"/>
      <c r="B114" s="303" t="s">
        <v>388</v>
      </c>
      <c r="C114" s="304">
        <f>C98/C110</f>
        <v>0.24033268873812402</v>
      </c>
      <c r="D114" s="261"/>
      <c r="E114" s="40"/>
      <c r="F114" s="277"/>
      <c r="G114" s="264"/>
      <c r="H114" s="265"/>
      <c r="I114" s="265"/>
      <c r="J114" s="265"/>
      <c r="K114" s="282"/>
      <c r="L114" s="282"/>
      <c r="M114" s="268"/>
      <c r="N114" s="40"/>
      <c r="O114" s="1090"/>
      <c r="P114" s="40"/>
      <c r="Q114" s="40"/>
      <c r="R114" s="40"/>
      <c r="S114" s="40"/>
      <c r="T114" s="40"/>
    </row>
    <row r="115" spans="1:20" x14ac:dyDescent="0.2">
      <c r="A115" s="40"/>
      <c r="B115" s="303" t="s">
        <v>389</v>
      </c>
      <c r="C115" s="304">
        <f>C99/C111</f>
        <v>0.2222677304486243</v>
      </c>
      <c r="D115" s="261"/>
      <c r="E115" s="307" t="s">
        <v>775</v>
      </c>
      <c r="F115" s="298">
        <f>J54/A56</f>
        <v>0.40476190476190477</v>
      </c>
      <c r="G115" s="264"/>
      <c r="H115" s="265"/>
      <c r="I115" s="265"/>
      <c r="J115" s="265"/>
      <c r="K115" s="282"/>
      <c r="L115" s="282"/>
      <c r="M115" s="268"/>
      <c r="N115" s="40"/>
      <c r="O115" s="1090"/>
      <c r="P115" s="40"/>
      <c r="Q115" s="40"/>
      <c r="R115" s="40"/>
      <c r="S115" s="40"/>
      <c r="T115" s="40"/>
    </row>
    <row r="116" spans="1:20" x14ac:dyDescent="0.2">
      <c r="A116" s="40"/>
      <c r="B116" s="303" t="s">
        <v>432</v>
      </c>
      <c r="C116" s="304">
        <f>C100/C112</f>
        <v>0</v>
      </c>
      <c r="D116" s="281"/>
      <c r="E116" s="307" t="s">
        <v>776</v>
      </c>
      <c r="F116" s="298">
        <f>F57/F56</f>
        <v>0.22293013948274279</v>
      </c>
      <c r="G116" s="264"/>
      <c r="H116" s="265"/>
      <c r="I116" s="265"/>
      <c r="J116" s="265"/>
      <c r="K116" s="282"/>
      <c r="L116" s="282"/>
      <c r="M116" s="268"/>
      <c r="N116" s="40"/>
      <c r="O116" s="1090"/>
      <c r="P116" s="40"/>
      <c r="Q116" s="40"/>
      <c r="R116" s="40"/>
      <c r="S116" s="40"/>
      <c r="T116" s="40"/>
    </row>
    <row r="117" spans="1:20" x14ac:dyDescent="0.2">
      <c r="A117" s="40"/>
      <c r="B117" s="283"/>
      <c r="C117" s="261"/>
      <c r="D117" s="261"/>
      <c r="E117" s="40"/>
      <c r="F117" s="277"/>
      <c r="G117" s="264"/>
      <c r="H117" s="265"/>
      <c r="I117" s="265"/>
      <c r="J117" s="265"/>
      <c r="K117" s="282"/>
      <c r="L117" s="282"/>
      <c r="M117" s="268"/>
      <c r="N117" s="40"/>
      <c r="O117" s="1090"/>
      <c r="P117" s="40"/>
      <c r="Q117" s="40"/>
      <c r="R117" s="40"/>
      <c r="S117" s="40"/>
      <c r="T117" s="40"/>
    </row>
    <row r="118" spans="1:20" x14ac:dyDescent="0.2">
      <c r="A118" s="40"/>
      <c r="B118" s="283"/>
      <c r="C118" s="261"/>
      <c r="D118" s="261"/>
      <c r="E118" s="40"/>
      <c r="F118" s="277"/>
      <c r="G118" s="264"/>
      <c r="H118" s="265"/>
      <c r="I118" s="437" t="s">
        <v>386</v>
      </c>
      <c r="J118" s="292">
        <f>SUMIFS($F$4:$F$145,$D$4:$D$145,"EPO",$A$4:$A$145,1)</f>
        <v>45907987.989999995</v>
      </c>
      <c r="L118" s="282"/>
      <c r="M118" s="268"/>
      <c r="N118" s="40"/>
      <c r="O118" s="1090"/>
      <c r="P118" s="40"/>
      <c r="Q118" s="40"/>
      <c r="R118" s="40"/>
      <c r="S118" s="40"/>
      <c r="T118" s="40"/>
    </row>
    <row r="119" spans="1:20" x14ac:dyDescent="0.2">
      <c r="A119" s="40"/>
      <c r="B119" s="283"/>
      <c r="C119" s="261"/>
      <c r="D119" s="261"/>
      <c r="E119" s="40"/>
      <c r="F119" s="277"/>
      <c r="G119" s="264"/>
      <c r="H119" s="265"/>
      <c r="I119" s="550" t="s">
        <v>381</v>
      </c>
      <c r="J119" s="302">
        <f>C99</f>
        <v>10203864.300000001</v>
      </c>
      <c r="L119" s="282"/>
      <c r="M119" s="268"/>
      <c r="N119" s="40"/>
      <c r="O119" s="1090"/>
      <c r="P119" s="40"/>
      <c r="Q119" s="40"/>
      <c r="R119" s="40"/>
      <c r="S119" s="40"/>
      <c r="T119" s="40"/>
    </row>
    <row r="120" spans="1:20" x14ac:dyDescent="0.2">
      <c r="A120" s="1080" t="s">
        <v>836</v>
      </c>
      <c r="C120" s="261"/>
      <c r="D120" s="261"/>
      <c r="E120" s="40"/>
      <c r="F120" s="277"/>
      <c r="G120" s="264"/>
      <c r="H120" s="265"/>
      <c r="I120" s="265"/>
      <c r="J120" s="265"/>
      <c r="K120" s="282"/>
      <c r="L120" s="282"/>
      <c r="M120" s="268"/>
      <c r="N120" s="40"/>
      <c r="O120" s="1090"/>
      <c r="P120" s="40"/>
      <c r="Q120" s="40"/>
      <c r="R120" s="40"/>
      <c r="S120" s="40"/>
      <c r="T120" s="40"/>
    </row>
    <row r="121" spans="1:20" x14ac:dyDescent="0.2">
      <c r="A121" s="259" t="s">
        <v>10</v>
      </c>
      <c r="B121" s="1882"/>
      <c r="C121" s="1882"/>
      <c r="D121" s="1882"/>
      <c r="E121" s="1882"/>
      <c r="F121" s="1882"/>
      <c r="G121" s="1882"/>
      <c r="H121" s="1882"/>
      <c r="I121" s="1882"/>
      <c r="J121" s="1882"/>
      <c r="K121" s="1882"/>
      <c r="L121" s="1882"/>
      <c r="M121" s="1882"/>
      <c r="N121" s="1882"/>
      <c r="O121" s="1096"/>
      <c r="P121" s="40"/>
    </row>
    <row r="122" spans="1:20" x14ac:dyDescent="0.2">
      <c r="A122" s="259" t="s">
        <v>24</v>
      </c>
      <c r="B122" s="1882"/>
      <c r="C122" s="1882"/>
      <c r="D122" s="1882"/>
      <c r="E122" s="1882"/>
      <c r="F122" s="1882"/>
      <c r="G122" s="1882"/>
      <c r="H122" s="1882"/>
      <c r="I122" s="1882"/>
      <c r="J122" s="1882"/>
      <c r="K122" s="1882"/>
      <c r="L122" s="1882"/>
      <c r="M122" s="1882"/>
      <c r="N122" s="1882"/>
      <c r="O122" s="1096"/>
      <c r="P122" s="40"/>
    </row>
    <row r="123" spans="1:20" x14ac:dyDescent="0.2">
      <c r="A123" s="259" t="s">
        <v>394</v>
      </c>
      <c r="B123" s="1882"/>
      <c r="C123" s="1882"/>
      <c r="D123" s="1882"/>
      <c r="E123" s="1882"/>
      <c r="F123" s="1882"/>
      <c r="G123" s="1882"/>
      <c r="H123" s="1882"/>
      <c r="I123" s="1882"/>
      <c r="J123" s="1882"/>
      <c r="K123" s="1882"/>
      <c r="L123" s="1882"/>
      <c r="M123" s="1882"/>
      <c r="N123" s="1882"/>
      <c r="O123" s="1096"/>
      <c r="P123" s="40"/>
    </row>
  </sheetData>
  <autoFilter ref="A2:T51" xr:uid="{00000000-0009-0000-0000-000012000000}">
    <filterColumn colId="3">
      <filters>
        <filter val="EPO"/>
      </filters>
    </filterColumn>
    <filterColumn colId="13" showButton="0"/>
  </autoFilter>
  <mergeCells count="12">
    <mergeCell ref="H111:I111"/>
    <mergeCell ref="H112:I112"/>
    <mergeCell ref="B121:N121"/>
    <mergeCell ref="B122:N122"/>
    <mergeCell ref="B123:N123"/>
    <mergeCell ref="H110:I110"/>
    <mergeCell ref="N2:O2"/>
    <mergeCell ref="G107:J107"/>
    <mergeCell ref="H108:I108"/>
    <mergeCell ref="H109:I109"/>
    <mergeCell ref="H53:J53"/>
    <mergeCell ref="L53:N53"/>
  </mergeCells>
  <conditionalFormatting sqref="A65">
    <cfRule type="cellIs" dxfId="276" priority="183" operator="greaterThan">
      <formula>0</formula>
    </cfRule>
    <cfRule type="cellIs" dxfId="275" priority="182" operator="lessThan">
      <formula>0</formula>
    </cfRule>
  </conditionalFormatting>
  <conditionalFormatting sqref="C2">
    <cfRule type="duplicateValues" dxfId="274" priority="214"/>
  </conditionalFormatting>
  <conditionalFormatting sqref="C3:C5">
    <cfRule type="duplicateValues" dxfId="273" priority="125"/>
  </conditionalFormatting>
  <conditionalFormatting sqref="C7">
    <cfRule type="duplicateValues" dxfId="272" priority="16"/>
    <cfRule type="duplicateValues" dxfId="271" priority="17"/>
    <cfRule type="duplicateValues" dxfId="270" priority="18"/>
  </conditionalFormatting>
  <conditionalFormatting sqref="C8">
    <cfRule type="duplicateValues" dxfId="269" priority="9"/>
    <cfRule type="duplicateValues" dxfId="268" priority="10"/>
  </conditionalFormatting>
  <conditionalFormatting sqref="C9 C3:C5">
    <cfRule type="duplicateValues" dxfId="267" priority="127"/>
  </conditionalFormatting>
  <conditionalFormatting sqref="C10">
    <cfRule type="duplicateValues" dxfId="266" priority="5"/>
    <cfRule type="duplicateValues" dxfId="265" priority="6"/>
  </conditionalFormatting>
  <conditionalFormatting sqref="C11">
    <cfRule type="duplicateValues" dxfId="264" priority="1"/>
  </conditionalFormatting>
  <conditionalFormatting sqref="C12">
    <cfRule type="duplicateValues" dxfId="263" priority="7"/>
  </conditionalFormatting>
  <conditionalFormatting sqref="C13">
    <cfRule type="duplicateValues" dxfId="262" priority="19"/>
  </conditionalFormatting>
  <conditionalFormatting sqref="C20">
    <cfRule type="duplicateValues" dxfId="261" priority="30"/>
    <cfRule type="duplicateValues" dxfId="260" priority="31"/>
  </conditionalFormatting>
  <conditionalFormatting sqref="C21">
    <cfRule type="duplicateValues" dxfId="259" priority="22"/>
  </conditionalFormatting>
  <conditionalFormatting sqref="C22">
    <cfRule type="duplicateValues" dxfId="258" priority="24"/>
  </conditionalFormatting>
  <conditionalFormatting sqref="C23">
    <cfRule type="duplicateValues" dxfId="257" priority="33"/>
  </conditionalFormatting>
  <conditionalFormatting sqref="C24">
    <cfRule type="duplicateValues" dxfId="256" priority="23"/>
  </conditionalFormatting>
  <conditionalFormatting sqref="C25">
    <cfRule type="duplicateValues" dxfId="255" priority="41"/>
  </conditionalFormatting>
  <conditionalFormatting sqref="C26">
    <cfRule type="duplicateValues" dxfId="254" priority="32"/>
  </conditionalFormatting>
  <conditionalFormatting sqref="C27">
    <cfRule type="duplicateValues" dxfId="253" priority="26"/>
  </conditionalFormatting>
  <conditionalFormatting sqref="C28 C3:C5 C9">
    <cfRule type="duplicateValues" dxfId="252" priority="126"/>
  </conditionalFormatting>
  <conditionalFormatting sqref="C29">
    <cfRule type="duplicateValues" dxfId="251" priority="21"/>
  </conditionalFormatting>
  <conditionalFormatting sqref="C30">
    <cfRule type="duplicateValues" dxfId="250" priority="67"/>
  </conditionalFormatting>
  <conditionalFormatting sqref="C31">
    <cfRule type="duplicateValues" dxfId="249" priority="35"/>
  </conditionalFormatting>
  <conditionalFormatting sqref="C32">
    <cfRule type="duplicateValues" dxfId="248" priority="57"/>
  </conditionalFormatting>
  <conditionalFormatting sqref="C33">
    <cfRule type="duplicateValues" dxfId="247" priority="52"/>
  </conditionalFormatting>
  <conditionalFormatting sqref="C34">
    <cfRule type="duplicateValues" dxfId="246" priority="58"/>
  </conditionalFormatting>
  <conditionalFormatting sqref="C35">
    <cfRule type="duplicateValues" dxfId="245" priority="27"/>
  </conditionalFormatting>
  <conditionalFormatting sqref="C36">
    <cfRule type="duplicateValues" dxfId="244" priority="61"/>
  </conditionalFormatting>
  <conditionalFormatting sqref="C37">
    <cfRule type="duplicateValues" dxfId="243" priority="62"/>
  </conditionalFormatting>
  <conditionalFormatting sqref="C38">
    <cfRule type="duplicateValues" dxfId="242" priority="28"/>
  </conditionalFormatting>
  <conditionalFormatting sqref="C39">
    <cfRule type="duplicateValues" dxfId="241" priority="63"/>
  </conditionalFormatting>
  <conditionalFormatting sqref="C40">
    <cfRule type="duplicateValues" dxfId="240" priority="51"/>
  </conditionalFormatting>
  <conditionalFormatting sqref="C41">
    <cfRule type="duplicateValues" dxfId="239" priority="69"/>
  </conditionalFormatting>
  <conditionalFormatting sqref="C42">
    <cfRule type="duplicateValues" dxfId="238" priority="34"/>
  </conditionalFormatting>
  <conditionalFormatting sqref="C43">
    <cfRule type="duplicateValues" dxfId="237" priority="60"/>
  </conditionalFormatting>
  <conditionalFormatting sqref="C44:C45">
    <cfRule type="duplicateValues" dxfId="236" priority="234"/>
  </conditionalFormatting>
  <conditionalFormatting sqref="C46">
    <cfRule type="duplicateValues" dxfId="235" priority="76"/>
    <cfRule type="duplicateValues" dxfId="234" priority="77"/>
  </conditionalFormatting>
  <conditionalFormatting sqref="C47:C49 C51">
    <cfRule type="duplicateValues" dxfId="233" priority="232"/>
  </conditionalFormatting>
  <conditionalFormatting sqref="C50">
    <cfRule type="duplicateValues" dxfId="232" priority="64"/>
  </conditionalFormatting>
  <conditionalFormatting sqref="C95:C120 C55:C61">
    <cfRule type="duplicateValues" dxfId="231" priority="184"/>
  </conditionalFormatting>
  <conditionalFormatting sqref="J118">
    <cfRule type="duplicateValues" dxfId="230" priority="3"/>
  </conditionalFormatting>
  <conditionalFormatting sqref="J119">
    <cfRule type="duplicateValues" dxfId="229" priority="2"/>
  </conditionalFormatting>
  <conditionalFormatting sqref="L7">
    <cfRule type="duplicateValues" dxfId="228" priority="15"/>
  </conditionalFormatting>
  <conditionalFormatting sqref="L8">
    <cfRule type="duplicateValues" dxfId="227" priority="8"/>
  </conditionalFormatting>
  <conditionalFormatting sqref="L10">
    <cfRule type="duplicateValues" dxfId="226" priority="4"/>
  </conditionalFormatting>
  <conditionalFormatting sqref="L20">
    <cfRule type="duplicateValues" dxfId="225" priority="29"/>
  </conditionalFormatting>
  <conditionalFormatting sqref="L27">
    <cfRule type="duplicateValues" dxfId="224" priority="25"/>
  </conditionalFormatting>
  <conditionalFormatting sqref="L28 L3:L5 L9">
    <cfRule type="duplicateValues" dxfId="223" priority="124"/>
  </conditionalFormatting>
  <conditionalFormatting sqref="L29">
    <cfRule type="duplicateValues" dxfId="222" priority="20"/>
  </conditionalFormatting>
  <conditionalFormatting sqref="L30">
    <cfRule type="duplicateValues" dxfId="221" priority="65"/>
  </conditionalFormatting>
  <dataValidations count="11">
    <dataValidation type="list" allowBlank="1" showInputMessage="1" showErrorMessage="1" sqref="K120:K1048576 K94:K117 K1:K54" xr:uid="{00000000-0002-0000-1200-000000000000}">
      <formula1>"G,P,A,ATT,I"</formula1>
    </dataValidation>
    <dataValidation type="list" allowBlank="1" showInputMessage="1" showErrorMessage="1" sqref="I54:I56 M54:M56" xr:uid="{00000000-0002-0000-1200-000001000000}">
      <formula1>"R,NR,A,ATT,I"</formula1>
    </dataValidation>
    <dataValidation type="list" allowBlank="1" showInputMessage="1" showErrorMessage="1" sqref="N2 N78:N123 N59:N61" xr:uid="{00000000-0002-0000-1200-000002000000}">
      <formula1>"EG,GPT,ST"</formula1>
    </dataValidation>
    <dataValidation type="list" allowBlank="1" showInputMessage="1" showErrorMessage="1" sqref="I94:I103 I1 I105:I106 L54:L57 I61 H54:H57 I113:I117 I120:I1048576" xr:uid="{00000000-0002-0000-1200-000003000000}">
      <formula1>"CHARPENTE,FACADE,PASSERELLE,SNCF,VERRIERE,TCE,AUTRES"</formula1>
    </dataValidation>
    <dataValidation type="list" allowBlank="1" showInputMessage="1" showErrorMessage="1" sqref="N9 N11:N12 N14 N17:N18 N23:N24 N27 N29:N31 N33 N38 N40:N43 N46:N49 N51" xr:uid="{00000000-0002-0000-1200-000004000000}">
      <formula1>"P,-"</formula1>
    </dataValidation>
    <dataValidation type="list" allowBlank="1" showInputMessage="1" showErrorMessage="1" sqref="I15:I51" xr:uid="{00000000-0002-0000-1200-000005000000}">
      <formula1>$C$6:$C$16</formula1>
    </dataValidation>
    <dataValidation type="list" allowBlank="1" showInputMessage="1" showErrorMessage="1" sqref="I6:I13" xr:uid="{00000000-0002-0000-1200-000006000000}">
      <formula1>$C$5:$C$15</formula1>
    </dataValidation>
    <dataValidation type="list" allowBlank="1" showInputMessage="1" showErrorMessage="1" sqref="J6:J10 J12:J51" xr:uid="{00000000-0002-0000-1200-000007000000}">
      <formula1>$D$5:$D$7</formula1>
    </dataValidation>
    <dataValidation type="list" allowBlank="1" showInputMessage="1" showErrorMessage="1" sqref="M6:M10 M12:M51" xr:uid="{00000000-0002-0000-1200-000008000000}">
      <formula1>$G$5:$G$9</formula1>
    </dataValidation>
    <dataValidation type="list" allowBlank="1" showInputMessage="1" showErrorMessage="1" sqref="D6:D1048576 E11" xr:uid="{00000000-0002-0000-1200-000009000000}">
      <formula1>$A$5:$A$10</formula1>
    </dataValidation>
    <dataValidation type="list" allowBlank="1" showInputMessage="1" showErrorMessage="1" sqref="E6:E10 E12:E1048576" xr:uid="{00000000-0002-0000-1200-00000A000000}">
      <formula1>$B$5:$B$16</formula1>
    </dataValidation>
  </dataValidations>
  <hyperlinks>
    <hyperlink ref="C50" r:id="rId1" display="Devis 2019\18-10-09 SILO 85 - CHALON - SCAV BDS" xr:uid="{00000000-0004-0000-1200-000000000000}"/>
    <hyperlink ref="C46" r:id="rId2" display="Devis 2019\18-10-19 GARE CHATILLON MONTROUGE - RAZEL - Abandon" xr:uid="{00000000-0004-0000-1200-000001000000}"/>
    <hyperlink ref="C51" r:id="rId3" display="Devis 2019\18-10-08 AC - GARE DE BRUNOY - GPT NGE" xr:uid="{00000000-0004-0000-1200-000002000000}"/>
    <hyperlink ref="C43" r:id="rId4" display="Devis 2019\18-10-26 SMR - ANTONY CLAMART - GPT C&amp;F" xr:uid="{00000000-0004-0000-1200-000003000000}"/>
    <hyperlink ref="C49" r:id="rId5" display="Devis 2019\18-10-15 AC - GARE MONTEGERON - GPT NGE" xr:uid="{00000000-0004-0000-1200-000004000000}"/>
    <hyperlink ref="C42" r:id="rId6" display="Devis 2019\18-11-05 EOLE - RER E - GARE EPONE MEZIERES - GPT CMC" xr:uid="{00000000-0004-0000-1200-000005000000}"/>
    <hyperlink ref="C47" r:id="rId7" display="Devis 2019\18-10-17 PASSERELLE DE DIJON (BIS) - GPT GAUDRY" xr:uid="{00000000-0004-0000-1200-000006000000}"/>
    <hyperlink ref="C41" r:id="rId8" display="Devis 2019\18-11-08 PASSERELLE ST ANDRE DE CUBZAC - GPT GTM" xr:uid="{00000000-0004-0000-1200-000007000000}"/>
    <hyperlink ref="C38" r:id="rId9" display="Devis 2019\18-11-27 ADP PARKING SILO GARE ORLY - DEMATHIEU &amp; BARD" xr:uid="{00000000-0004-0000-1200-000008000000}"/>
    <hyperlink ref="C48" r:id="rId10" display="Devis 2019\18-10-15 CENTRE AQUALUDIQUE CABOURG - EIFFAGE" xr:uid="{00000000-0004-0000-1200-000009000000}"/>
    <hyperlink ref="C39" r:id="rId11" display="Devis 2019\18-11-21 BDS - SILO DE BEAUNE - SURELEVATION" xr:uid="{00000000-0004-0000-1200-00000A000000}"/>
    <hyperlink ref="C37" r:id="rId12" display="Devis 2019\18-11-28 BDS - VERDUN SUR LE DOUBS - PROTECTION" xr:uid="{00000000-0004-0000-1200-00000B000000}"/>
    <hyperlink ref="C36" r:id="rId13" display="Devis 2019\18-12-04 BDS - SENNECEY LE GRAND - PLANCHER SUR CELLULE" xr:uid="{00000000-0004-0000-1200-00000C000000}"/>
    <hyperlink ref="C33" r:id="rId14" display="Devis 2019\19-01-07 GARE VIROFLAY - RG - GPT GCC" xr:uid="{00000000-0004-0000-1200-00000D000000}"/>
    <hyperlink ref="C34" r:id="rId15" display="Devis 2019\18-12-21 SWAYS - BY IMMOBILIER" xr:uid="{00000000-0004-0000-1200-00000E000000}"/>
    <hyperlink ref="C30" r:id="rId16" display="Devis 2019\19-02-20 PARC RELAIS CESSON VIASILVA (BIS) - GPT SERRU" xr:uid="{00000000-0004-0000-1200-00000F000000}"/>
    <hyperlink ref="C32" r:id="rId17" display="Devis 2019\19-02-06 PROTO CC OPEN SKY - SMC2" xr:uid="{00000000-0004-0000-1200-000010000000}"/>
    <hyperlink ref="C29" r:id="rId18" display="Devis 2019\19-02-26 SMR CHAMPIGNY - CASTEL ALU" xr:uid="{00000000-0004-0000-1200-000011000000}"/>
    <hyperlink ref="C28" r:id="rId19" display="Devis 2019\19-02-26 BDS - AMENAGEMENTS USINE EXTRUSEL" xr:uid="{00000000-0004-0000-1200-000012000000}"/>
    <hyperlink ref="C25" r:id="rId20" display="Devis 2019\19-03-25 BDS - SILO VERDUN DE LE DOUBS N5" xr:uid="{00000000-0004-0000-1200-000013000000}"/>
    <hyperlink ref="C22" r:id="rId21" display="Devis 2019\19-04-30 VAL LIMAGNE - COGNAT LYONNE" xr:uid="{00000000-0004-0000-1200-000014000000}"/>
    <hyperlink ref="C23" r:id="rId22" display="Devis 2019\19-04-26 GARE CDG EXPRESS - MAIA SONNIER" xr:uid="{00000000-0004-0000-1200-000015000000}"/>
    <hyperlink ref="C21" r:id="rId23" display="Devis 2019\19-05-14 4 PASSERELLES - RENNES" xr:uid="{00000000-0004-0000-1200-000016000000}"/>
    <hyperlink ref="C14" r:id="rId24" display="Devis 2019\19-07-23 PASSERELLE PEM GARE LA ROCHELLE - GPT D&amp;B - VIRY" xr:uid="{00000000-0004-0000-1200-000017000000}"/>
    <hyperlink ref="C20" r:id="rId25" display="Devis 2019\19-05-21 BDS - MONORAIL - VERDUN SUR LE DOUBS" xr:uid="{00000000-0004-0000-1200-000018000000}"/>
    <hyperlink ref="C17" r:id="rId26" display="Devis 2019\19-06-17 GARE DE DIJON - ABRI DE QUAI - MAIA SONNIER" xr:uid="{00000000-0004-0000-1200-000019000000}"/>
    <hyperlink ref="C18" r:id="rId27" display="Devis 2019\19-06-12 GARE DE DIJON\19-06-12 GARE DE DIJON - ABRI DE QUAI - GPT NGE" xr:uid="{00000000-0004-0000-1200-00001A000000}"/>
    <hyperlink ref="C12" r:id="rId28" display="Devis 2019\19-07-25 GARE SCP ORLY - GRPT VIRY" xr:uid="{00000000-0004-0000-1200-00001B000000}"/>
    <hyperlink ref="C16" r:id="rId29" display="Devis 2019\19-06-28 BDS - PROJET CIEL - SELVAH 1" xr:uid="{00000000-0004-0000-1200-00001C000000}"/>
    <hyperlink ref="C13" r:id="rId30" display="Devis 2019\19-07-18 CINEMA THOUARS (BIS)" xr:uid="{00000000-0004-0000-1200-00001D000000}"/>
    <hyperlink ref="C9" r:id="rId31" display="\\Acmlsauwsf01v\data\COMMERCIAL\DEVIS\Devis 2019\19-09-16 AC - GARE LE VERT DE MAISONS - GPT NGE" xr:uid="{00000000-0004-0000-1200-00001E000000}"/>
    <hyperlink ref="C10" r:id="rId32" display="\\Acmlsauwsf01v\data\COMMERCIAL\DEVIS\Devis 2019\19-08-29 CBS - TRAPPES DE MONTAGE - VERDUN LE DOUBS" xr:uid="{00000000-0004-0000-1200-00001F000000}"/>
    <hyperlink ref="C6" r:id="rId33" display="\\Acmlsauwsf01v\data\COMMERCIAL\DEVIS\Devis 2019\19-10-01 AMHQ - LUXEMBOURG - GPT FAYAT METAL" xr:uid="{00000000-0004-0000-1200-000020000000}"/>
    <hyperlink ref="C8" r:id="rId34" display="\\Acmlsauwsf01v\data\COMMERCIAL\DEVIS\Devis 2019\19-09-18 VERRIERE - PASSAGE DU COMMERCE - NIORT" xr:uid="{00000000-0004-0000-1200-000021000000}"/>
    <hyperlink ref="C7" r:id="rId35" display="\\Acmlsauwsf01v\data\COMMERCIAL\DEVIS\Devis 2019\19-09-25 SN BRIANT - FABRICATION ELEMENTS ECHAFAUDAGES" xr:uid="{00000000-0004-0000-1200-000022000000}"/>
    <hyperlink ref="C11" r:id="rId36" display="\\Acmlsauwsf01v\data\COMMERCIAL\DEVIS\Devis 2019\19-07-26 - TOURS METROPOLE - POTEAU" xr:uid="{00000000-0004-0000-1200-000023000000}"/>
  </hyperlinks>
  <pageMargins left="0.19685039370078741" right="0.19685039370078741" top="0.31496062992125984" bottom="0.35433070866141736" header="0.31496062992125984" footer="0.31496062992125984"/>
  <pageSetup paperSize="8" scale="48" fitToHeight="2" orientation="landscape" r:id="rId37"/>
  <rowBreaks count="1" manualBreakCount="1">
    <brk id="116"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B000000}">
          <x14:formula1>
            <xm:f>'LISTE EDP'!#REF!</xm:f>
          </x14:formula1>
          <xm:sqref>J11 M11 D1:E5 M3:M5 I3:J5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6">
    <tabColor rgb="FF7030A0"/>
    <pageSetUpPr fitToPage="1"/>
  </sheetPr>
  <dimension ref="A1:L39"/>
  <sheetViews>
    <sheetView view="pageBreakPreview" zoomScale="85" zoomScaleNormal="85" zoomScaleSheetLayoutView="85" workbookViewId="0">
      <selection activeCell="K15" sqref="K15"/>
    </sheetView>
  </sheetViews>
  <sheetFormatPr baseColWidth="10" defaultRowHeight="12.75" x14ac:dyDescent="0.2"/>
  <cols>
    <col min="2" max="2" width="76.5703125" bestFit="1" customWidth="1"/>
    <col min="3" max="3" width="14.8554687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B1" s="964" t="s">
        <v>1181</v>
      </c>
      <c r="C1" s="1049" t="s">
        <v>1099</v>
      </c>
      <c r="D1" s="1050"/>
      <c r="E1" s="1050"/>
      <c r="F1" s="1050"/>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x14ac:dyDescent="0.2">
      <c r="A4" s="1047">
        <v>1</v>
      </c>
      <c r="B4" s="964" t="s">
        <v>1180</v>
      </c>
      <c r="C4" s="958" t="s">
        <v>1182</v>
      </c>
      <c r="D4" s="1047" t="s">
        <v>24</v>
      </c>
      <c r="E4" s="1047" t="s">
        <v>11</v>
      </c>
      <c r="F4" s="1052">
        <v>2219193.0499999998</v>
      </c>
      <c r="G4" s="1047"/>
      <c r="H4" s="1048"/>
      <c r="I4" s="1047" t="s">
        <v>521</v>
      </c>
      <c r="J4" s="1047"/>
      <c r="K4" s="1047" t="s">
        <v>37</v>
      </c>
      <c r="L4" s="1048"/>
    </row>
    <row r="5" spans="1:12" x14ac:dyDescent="0.2">
      <c r="A5" s="1047">
        <v>1</v>
      </c>
      <c r="B5" s="964" t="s">
        <v>1171</v>
      </c>
      <c r="C5" s="958" t="s">
        <v>1170</v>
      </c>
      <c r="D5" s="1047" t="s">
        <v>24</v>
      </c>
      <c r="E5" s="1047" t="s">
        <v>11</v>
      </c>
      <c r="F5" s="1052">
        <v>91300</v>
      </c>
      <c r="G5" s="1047"/>
      <c r="H5" s="1048"/>
      <c r="I5" s="1047" t="s">
        <v>521</v>
      </c>
      <c r="J5" s="1047"/>
      <c r="K5" s="1047" t="s">
        <v>37</v>
      </c>
      <c r="L5" s="1048"/>
    </row>
    <row r="6" spans="1:12" x14ac:dyDescent="0.2">
      <c r="A6" s="942"/>
      <c r="B6" s="943" t="s">
        <v>1168</v>
      </c>
      <c r="C6" s="1016" t="s">
        <v>1169</v>
      </c>
      <c r="D6" s="942" t="s">
        <v>24</v>
      </c>
      <c r="E6" s="942" t="s">
        <v>11</v>
      </c>
      <c r="F6" s="1046"/>
      <c r="G6" s="942"/>
      <c r="H6" s="944"/>
      <c r="I6" s="942" t="s">
        <v>521</v>
      </c>
      <c r="J6" s="942"/>
      <c r="K6" s="942" t="s">
        <v>37</v>
      </c>
      <c r="L6" s="944"/>
    </row>
    <row r="7" spans="1:12" x14ac:dyDescent="0.2">
      <c r="A7" s="942">
        <v>1</v>
      </c>
      <c r="B7" s="943" t="s">
        <v>1143</v>
      </c>
      <c r="C7" s="1016" t="s">
        <v>1144</v>
      </c>
      <c r="D7" s="942" t="s">
        <v>10</v>
      </c>
      <c r="E7" s="942" t="s">
        <v>10</v>
      </c>
      <c r="F7" s="1009">
        <v>523589</v>
      </c>
      <c r="G7" s="942"/>
      <c r="H7" s="944"/>
      <c r="I7" s="942" t="s">
        <v>521</v>
      </c>
      <c r="J7" s="942"/>
      <c r="K7" s="942" t="s">
        <v>37</v>
      </c>
      <c r="L7" s="944"/>
    </row>
    <row r="8" spans="1:12" x14ac:dyDescent="0.2">
      <c r="A8" s="942">
        <v>1</v>
      </c>
      <c r="B8" s="943" t="s">
        <v>1137</v>
      </c>
      <c r="C8" s="1016" t="s">
        <v>1138</v>
      </c>
      <c r="D8" s="942" t="s">
        <v>24</v>
      </c>
      <c r="E8" s="942" t="s">
        <v>24</v>
      </c>
      <c r="F8" s="1009">
        <v>3980000</v>
      </c>
      <c r="G8" s="942"/>
      <c r="H8" s="944"/>
      <c r="I8" s="942" t="s">
        <v>521</v>
      </c>
      <c r="J8" s="942"/>
      <c r="K8" s="942" t="s">
        <v>37</v>
      </c>
      <c r="L8" s="944"/>
    </row>
    <row r="9" spans="1:12" x14ac:dyDescent="0.2">
      <c r="A9" s="945">
        <v>1</v>
      </c>
      <c r="B9" s="946" t="s">
        <v>1130</v>
      </c>
      <c r="C9" s="1011" t="s">
        <v>1131</v>
      </c>
      <c r="D9" s="945" t="s">
        <v>24</v>
      </c>
      <c r="E9" s="945" t="s">
        <v>24</v>
      </c>
      <c r="F9" s="1010">
        <v>373195</v>
      </c>
      <c r="G9" s="945"/>
      <c r="H9" s="947"/>
      <c r="I9" s="945" t="s">
        <v>1148</v>
      </c>
      <c r="J9" s="945" t="s">
        <v>1149</v>
      </c>
      <c r="K9" s="945" t="s">
        <v>37</v>
      </c>
      <c r="L9" s="947"/>
    </row>
    <row r="11" spans="1:12" x14ac:dyDescent="0.2">
      <c r="A11" s="594" t="s">
        <v>837</v>
      </c>
      <c r="C11" s="261"/>
      <c r="D11" s="261"/>
      <c r="E11" s="40"/>
      <c r="F11" s="277"/>
      <c r="G11" s="264"/>
      <c r="H11" s="265"/>
      <c r="I11" s="282"/>
      <c r="J11" s="282"/>
      <c r="K11" s="268"/>
      <c r="L11" s="40"/>
    </row>
    <row r="12" spans="1:12" x14ac:dyDescent="0.2">
      <c r="A12" s="259">
        <f>SUM(A3:A9)</f>
        <v>5</v>
      </c>
      <c r="B12" s="260" t="s">
        <v>13</v>
      </c>
      <c r="C12" s="261"/>
      <c r="D12" s="556"/>
      <c r="E12" s="591" t="s">
        <v>525</v>
      </c>
      <c r="F12" s="592">
        <f>SUMIF(A3:A9,"1",F3:F9)</f>
        <v>7187277.0499999998</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COUNTIFS(I3:I9,"G")</f>
        <v>0</v>
      </c>
      <c r="L13" s="40"/>
    </row>
    <row r="14" spans="1:12" x14ac:dyDescent="0.2">
      <c r="A14" s="369">
        <f>COUNTIFS(I3:I9,"A")</f>
        <v>0</v>
      </c>
      <c r="B14" s="371" t="s">
        <v>430</v>
      </c>
      <c r="C14" s="261"/>
      <c r="D14" s="261"/>
      <c r="E14" s="276"/>
      <c r="F14" s="277"/>
      <c r="G14" s="264"/>
      <c r="H14" s="265"/>
      <c r="I14" s="574"/>
      <c r="J14" s="278" t="s">
        <v>540</v>
      </c>
      <c r="K14" s="587">
        <f>COUNTIFS(I3:I9,"P")</f>
        <v>0</v>
      </c>
      <c r="L14" s="40"/>
    </row>
    <row r="15" spans="1:12" x14ac:dyDescent="0.2">
      <c r="A15" s="374"/>
      <c r="B15" s="375"/>
      <c r="C15" s="261"/>
      <c r="D15" s="283"/>
      <c r="E15" s="283"/>
      <c r="F15" s="283"/>
      <c r="G15" s="264"/>
      <c r="H15" s="265"/>
      <c r="I15" s="574"/>
      <c r="J15" s="418" t="s">
        <v>566</v>
      </c>
      <c r="K15" s="588">
        <f>COUNTIFS(I3:I9,"ATT",A3:A9,1)</f>
        <v>4</v>
      </c>
      <c r="L15" s="40"/>
    </row>
    <row r="16" spans="1:12" x14ac:dyDescent="0.2">
      <c r="A16" s="259"/>
      <c r="B16" s="260"/>
      <c r="C16" s="281"/>
      <c r="D16" s="283"/>
      <c r="E16" s="283"/>
      <c r="F16" s="283"/>
      <c r="G16" s="264"/>
      <c r="H16" s="265"/>
      <c r="I16" s="577"/>
      <c r="J16" s="589" t="s">
        <v>597</v>
      </c>
      <c r="K16" s="590">
        <f>COUNTIFS(I3:I9,"I")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COUNTIFS(D3:D9,"ABR",I3:I9,"G")</f>
        <v>0</v>
      </c>
      <c r="B21" s="284" t="s">
        <v>380</v>
      </c>
      <c r="C21" s="290">
        <f>SUMIFS(F3:F9,D3:D9,"ABR",I3:I9,"G")</f>
        <v>0</v>
      </c>
      <c r="D21" s="291" t="s">
        <v>563</v>
      </c>
      <c r="E21" s="292" t="e">
        <f>C21/A21</f>
        <v>#DIV/0!</v>
      </c>
      <c r="L21" s="40"/>
    </row>
    <row r="22" spans="1:12" x14ac:dyDescent="0.2">
      <c r="A22" s="283">
        <f>COUNTIFS(D3:D9,"EPO",I3:I9,"G")</f>
        <v>0</v>
      </c>
      <c r="B22" s="284" t="s">
        <v>381</v>
      </c>
      <c r="C22" s="290">
        <f>SUMIFS(F3:F9,D3:D9,"EPO",I3:I9,"G")</f>
        <v>0</v>
      </c>
      <c r="D22" s="291" t="s">
        <v>563</v>
      </c>
      <c r="E22" s="292" t="e">
        <f>C22/A22</f>
        <v>#DIV/0!</v>
      </c>
      <c r="L22" s="40"/>
    </row>
    <row r="23" spans="1:12" x14ac:dyDescent="0.2">
      <c r="A23" s="40"/>
      <c r="B23" s="283"/>
      <c r="C23" s="261"/>
      <c r="D23" s="261"/>
      <c r="E23" s="40"/>
      <c r="L23" s="40"/>
    </row>
    <row r="24" spans="1:12" x14ac:dyDescent="0.2">
      <c r="A24" s="283">
        <f>COUNTIFS(D3:D9,"ABR",I3:I9,"P",A3:A9,"1")</f>
        <v>0</v>
      </c>
      <c r="B24" s="284" t="s">
        <v>778</v>
      </c>
      <c r="C24" s="683">
        <f>SUMIFS(F3:F9,D3:D9,"ABR",I3:I9,"P")</f>
        <v>0</v>
      </c>
      <c r="D24" s="291"/>
      <c r="E24" s="292"/>
      <c r="L24" s="40"/>
    </row>
    <row r="25" spans="1:12" x14ac:dyDescent="0.2">
      <c r="A25" s="283">
        <f>COUNTIFS(D3:D9,"EPO",I3:I9,"P",A3:A9,"1")</f>
        <v>0</v>
      </c>
      <c r="B25" s="284" t="s">
        <v>779</v>
      </c>
      <c r="C25" s="683">
        <f>SUMIFS(F3:F9,D3:D9,"EPO",I3:I9,"P")</f>
        <v>0</v>
      </c>
      <c r="D25" s="291"/>
      <c r="E25" s="292"/>
      <c r="L25" s="40"/>
    </row>
    <row r="26" spans="1:12" x14ac:dyDescent="0.2">
      <c r="A26" s="40"/>
      <c r="B26" s="283"/>
      <c r="C26" s="261"/>
      <c r="D26" s="261"/>
      <c r="E26" s="299"/>
      <c r="L26" s="40"/>
    </row>
    <row r="27" spans="1:12" x14ac:dyDescent="0.2">
      <c r="A27" s="283">
        <f>COUNTIFS(D3:D9,"ABR",A3:A9,1)</f>
        <v>1</v>
      </c>
      <c r="B27" s="293" t="s">
        <v>541</v>
      </c>
      <c r="C27" s="304">
        <f>A21/A27</f>
        <v>0</v>
      </c>
      <c r="D27" s="261"/>
      <c r="E27" s="292"/>
      <c r="L27" s="40"/>
    </row>
    <row r="28" spans="1:12" x14ac:dyDescent="0.2">
      <c r="A28" s="283">
        <f>COUNTIFS(D3:D9,"EPO",A3:A9,1)</f>
        <v>4</v>
      </c>
      <c r="B28" s="293" t="s">
        <v>542</v>
      </c>
      <c r="C28" s="304">
        <f>A22/A28</f>
        <v>0</v>
      </c>
      <c r="D28" s="261"/>
      <c r="E28" s="261"/>
      <c r="L28" s="40"/>
    </row>
    <row r="29" spans="1:12" x14ac:dyDescent="0.2">
      <c r="A29" s="40"/>
      <c r="B29" s="283"/>
      <c r="C29" s="261"/>
      <c r="D29" s="261"/>
      <c r="E29" s="299"/>
      <c r="L29" s="40"/>
    </row>
    <row r="30" spans="1:12" x14ac:dyDescent="0.2">
      <c r="A30" s="40"/>
      <c r="B30" s="293" t="s">
        <v>382</v>
      </c>
      <c r="C30" s="292">
        <f>SUMIFS(F3:F9,D3:D9,"ABR",A3:A9,1)</f>
        <v>523589</v>
      </c>
      <c r="D30" s="284" t="s">
        <v>683</v>
      </c>
      <c r="E30" s="306">
        <f>C30/A27</f>
        <v>523589</v>
      </c>
      <c r="F30" s="277"/>
      <c r="G30" s="264"/>
      <c r="H30" s="265"/>
      <c r="I30" s="282"/>
      <c r="J30" s="282"/>
      <c r="K30" s="268"/>
      <c r="L30" s="40"/>
    </row>
    <row r="31" spans="1:12" x14ac:dyDescent="0.2">
      <c r="A31" s="40"/>
      <c r="B31" s="293" t="s">
        <v>386</v>
      </c>
      <c r="C31" s="292">
        <f>SUMIFS(F3:F9,D3:D9,"EPO",A3:A9,1)</f>
        <v>6663688.0499999998</v>
      </c>
      <c r="D31" s="284" t="s">
        <v>684</v>
      </c>
      <c r="E31" s="306">
        <f>C31/A28</f>
        <v>1665922.0125</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f>C22/C31</f>
        <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2">
    <mergeCell ref="B38:K38"/>
    <mergeCell ref="B39:K39"/>
  </mergeCells>
  <conditionalFormatting sqref="C2:C5 C9">
    <cfRule type="duplicateValues" dxfId="220" priority="95"/>
  </conditionalFormatting>
  <conditionalFormatting sqref="C3:C5 C9">
    <cfRule type="duplicateValues" dxfId="219" priority="6"/>
  </conditionalFormatting>
  <conditionalFormatting sqref="C3:C5">
    <cfRule type="duplicateValues" dxfId="218" priority="3"/>
  </conditionalFormatting>
  <conditionalFormatting sqref="C6:C8">
    <cfRule type="duplicateValues" dxfId="217" priority="1"/>
    <cfRule type="duplicateValues" dxfId="216" priority="2"/>
  </conditionalFormatting>
  <conditionalFormatting sqref="C18:C37 C11:C16">
    <cfRule type="duplicateValues" dxfId="215" priority="4"/>
  </conditionalFormatting>
  <dataValidations count="1">
    <dataValidation type="list" allowBlank="1" showInputMessage="1" showErrorMessage="1" sqref="J13:J15 I11:I12 I30:I39 I17:I19 I2" xr:uid="{00000000-0002-0000-1300-000000000000}">
      <formula1>"R,NR,A,ATT,I"</formula1>
    </dataValidation>
  </dataValidations>
  <hyperlinks>
    <hyperlink ref="C9" r:id="rId1" xr:uid="{00000000-0004-0000-1300-000000000000}"/>
    <hyperlink ref="C8" r:id="rId2" xr:uid="{00000000-0004-0000-1300-000001000000}"/>
    <hyperlink ref="C7" r:id="rId3" xr:uid="{00000000-0004-0000-1300-000002000000}"/>
    <hyperlink ref="C6" r:id="rId4" xr:uid="{00000000-0004-0000-1300-000003000000}"/>
    <hyperlink ref="C5" r:id="rId5" xr:uid="{00000000-0004-0000-1300-000004000000}"/>
    <hyperlink ref="C4" r:id="rId6" xr:uid="{00000000-0004-0000-1300-000005000000}"/>
  </hyperlinks>
  <pageMargins left="0.24" right="0.19" top="0.32" bottom="0.36" header="0.31496062992125984" footer="0.31496062992125984"/>
  <pageSetup paperSize="8" scale="79" fitToHeight="0" orientation="landscape" r:id="rId7"/>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'LISTE EDP'!#REF!</xm:f>
          </x14:formula1>
          <xm:sqref>K3:K9 I3:I9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7">
    <tabColor rgb="FF7030A0"/>
    <pageSetUpPr fitToPage="1"/>
  </sheetPr>
  <dimension ref="A1:M46"/>
  <sheetViews>
    <sheetView zoomScale="85" zoomScaleNormal="85" zoomScaleSheetLayoutView="90" workbookViewId="0">
      <selection activeCell="B1" sqref="B1"/>
    </sheetView>
  </sheetViews>
  <sheetFormatPr baseColWidth="10" defaultRowHeight="12.75" x14ac:dyDescent="0.2"/>
  <cols>
    <col min="2" max="2" width="76.5703125" bestFit="1" customWidth="1"/>
    <col min="3" max="3" width="14.5703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3" ht="28.5" x14ac:dyDescent="0.2">
      <c r="B1" s="965" t="s">
        <v>1208</v>
      </c>
      <c r="C1" s="1049" t="s">
        <v>1102</v>
      </c>
      <c r="D1" s="1050"/>
      <c r="E1" s="1050"/>
      <c r="F1" s="1050"/>
      <c r="G1" s="1050"/>
      <c r="H1" s="1050"/>
      <c r="I1" s="1050"/>
      <c r="J1" s="1050"/>
      <c r="K1" s="1051"/>
      <c r="L1" s="308"/>
    </row>
    <row r="2" spans="1:13"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3" s="145" customFormat="1" ht="15.75" x14ac:dyDescent="0.2">
      <c r="A3" s="948"/>
      <c r="B3" s="949" t="s">
        <v>755</v>
      </c>
      <c r="C3" s="950"/>
      <c r="D3" s="948"/>
      <c r="E3" s="948"/>
      <c r="F3" s="951"/>
      <c r="G3" s="952"/>
      <c r="H3" s="953"/>
      <c r="I3" s="954"/>
      <c r="J3" s="954"/>
      <c r="K3" s="954"/>
      <c r="L3" s="955"/>
      <c r="M3" s="227"/>
    </row>
    <row r="4" spans="1:13" s="145" customFormat="1" ht="15.75" x14ac:dyDescent="0.2">
      <c r="A4" s="956"/>
      <c r="B4" s="957"/>
      <c r="C4" s="958"/>
      <c r="D4" s="956"/>
      <c r="E4" s="956"/>
      <c r="F4" s="959"/>
      <c r="G4" s="960"/>
      <c r="H4" s="961"/>
      <c r="I4" s="962"/>
      <c r="J4" s="962"/>
      <c r="K4" s="962"/>
      <c r="L4" s="963"/>
      <c r="M4" s="227"/>
    </row>
    <row r="5" spans="1:13" s="145" customFormat="1" ht="15.75" x14ac:dyDescent="0.2">
      <c r="A5" s="956"/>
      <c r="B5" s="957"/>
      <c r="C5" s="958"/>
      <c r="D5" s="956"/>
      <c r="E5" s="956"/>
      <c r="F5" s="959"/>
      <c r="G5" s="960"/>
      <c r="H5" s="961"/>
      <c r="I5" s="962"/>
      <c r="J5" s="962"/>
      <c r="K5" s="962"/>
      <c r="L5" s="963"/>
      <c r="M5" s="227"/>
    </row>
    <row r="6" spans="1:13" s="145" customFormat="1" x14ac:dyDescent="0.2">
      <c r="A6" s="956"/>
      <c r="B6" s="964"/>
      <c r="C6" s="958"/>
      <c r="D6" s="956"/>
      <c r="E6" s="956"/>
      <c r="F6" s="959"/>
      <c r="G6" s="960"/>
      <c r="H6" s="961"/>
      <c r="I6" s="962"/>
      <c r="J6" s="962"/>
      <c r="K6" s="962"/>
      <c r="L6" s="963"/>
      <c r="M6" s="227"/>
    </row>
    <row r="7" spans="1:13" s="145" customFormat="1" x14ac:dyDescent="0.2">
      <c r="A7" s="956"/>
      <c r="B7" s="964"/>
      <c r="C7" s="958"/>
      <c r="D7" s="956"/>
      <c r="E7" s="956"/>
      <c r="F7" s="959"/>
      <c r="G7" s="960"/>
      <c r="H7" s="961"/>
      <c r="I7" s="962"/>
      <c r="J7" s="962"/>
      <c r="K7" s="962"/>
      <c r="L7" s="963"/>
      <c r="M7" s="227"/>
    </row>
    <row r="8" spans="1:13" s="145" customFormat="1" x14ac:dyDescent="0.2">
      <c r="A8" s="956"/>
      <c r="B8" s="964"/>
      <c r="C8" s="958"/>
      <c r="D8" s="956"/>
      <c r="E8" s="956"/>
      <c r="F8" s="959"/>
      <c r="G8" s="960"/>
      <c r="H8" s="961"/>
      <c r="I8" s="962"/>
      <c r="J8" s="962"/>
      <c r="K8" s="962"/>
      <c r="L8" s="963"/>
      <c r="M8" s="227"/>
    </row>
    <row r="9" spans="1:13" s="145" customFormat="1" x14ac:dyDescent="0.2">
      <c r="A9" s="956"/>
      <c r="B9" s="964"/>
      <c r="C9" s="958"/>
      <c r="D9" s="956"/>
      <c r="E9" s="956"/>
      <c r="F9" s="959"/>
      <c r="G9" s="960"/>
      <c r="H9" s="961"/>
      <c r="I9" s="962"/>
      <c r="J9" s="962"/>
      <c r="K9" s="962"/>
      <c r="L9" s="963"/>
      <c r="M9" s="227"/>
    </row>
    <row r="10" spans="1:13" s="145" customFormat="1" x14ac:dyDescent="0.2">
      <c r="A10" s="956"/>
      <c r="B10" s="964"/>
      <c r="C10" s="958"/>
      <c r="D10" s="956"/>
      <c r="E10" s="956"/>
      <c r="F10" s="959"/>
      <c r="G10" s="960"/>
      <c r="H10" s="961"/>
      <c r="I10" s="962"/>
      <c r="J10" s="962"/>
      <c r="K10" s="962"/>
      <c r="L10" s="963"/>
      <c r="M10" s="227"/>
    </row>
    <row r="11" spans="1:13" s="145" customFormat="1" x14ac:dyDescent="0.2">
      <c r="A11" s="956"/>
      <c r="B11" s="964"/>
      <c r="C11" s="958"/>
      <c r="D11" s="956"/>
      <c r="E11" s="956"/>
      <c r="F11" s="959"/>
      <c r="G11" s="960"/>
      <c r="H11" s="961"/>
      <c r="I11" s="962"/>
      <c r="J11" s="962"/>
      <c r="K11" s="962"/>
      <c r="L11" s="963"/>
      <c r="M11" s="227"/>
    </row>
    <row r="12" spans="1:13" s="145" customFormat="1" x14ac:dyDescent="0.2">
      <c r="A12" s="956"/>
      <c r="B12" s="964"/>
      <c r="C12" s="958"/>
      <c r="D12" s="956"/>
      <c r="E12" s="956"/>
      <c r="F12" s="959"/>
      <c r="G12" s="960"/>
      <c r="H12" s="961"/>
      <c r="I12" s="962"/>
      <c r="J12" s="962"/>
      <c r="K12" s="962"/>
      <c r="L12" s="963"/>
      <c r="M12" s="227"/>
    </row>
    <row r="13" spans="1:13" s="145" customFormat="1" x14ac:dyDescent="0.2">
      <c r="A13" s="956"/>
      <c r="B13" s="964"/>
      <c r="C13" s="958"/>
      <c r="D13" s="956"/>
      <c r="E13" s="956"/>
      <c r="F13" s="959"/>
      <c r="G13" s="960"/>
      <c r="H13" s="961"/>
      <c r="I13" s="962"/>
      <c r="J13" s="962"/>
      <c r="K13" s="962"/>
      <c r="L13" s="963"/>
      <c r="M13" s="227"/>
    </row>
    <row r="14" spans="1:13" s="145" customFormat="1" x14ac:dyDescent="0.2">
      <c r="A14" s="956"/>
      <c r="B14" s="964"/>
      <c r="C14" s="958"/>
      <c r="D14" s="956"/>
      <c r="E14" s="956"/>
      <c r="F14" s="959"/>
      <c r="G14" s="960"/>
      <c r="H14" s="961"/>
      <c r="I14" s="962"/>
      <c r="J14" s="962"/>
      <c r="K14" s="962"/>
      <c r="L14" s="963"/>
      <c r="M14" s="227"/>
    </row>
    <row r="15" spans="1:13" s="145" customFormat="1" x14ac:dyDescent="0.2">
      <c r="A15" s="956"/>
      <c r="B15" s="964"/>
      <c r="C15" s="958"/>
      <c r="D15" s="956"/>
      <c r="E15" s="956"/>
      <c r="F15" s="959"/>
      <c r="G15" s="960"/>
      <c r="H15" s="961"/>
      <c r="I15" s="962"/>
      <c r="J15" s="962"/>
      <c r="K15" s="962"/>
      <c r="L15" s="963"/>
      <c r="M15" s="227"/>
    </row>
    <row r="16" spans="1:13" s="145" customFormat="1" x14ac:dyDescent="0.2">
      <c r="A16" s="956"/>
      <c r="B16" s="964"/>
      <c r="C16" s="958"/>
      <c r="D16" s="956"/>
      <c r="E16" s="956"/>
      <c r="F16" s="959"/>
      <c r="G16" s="960"/>
      <c r="H16" s="961"/>
      <c r="I16" s="962"/>
      <c r="J16" s="962"/>
      <c r="K16" s="962"/>
      <c r="L16" s="963"/>
      <c r="M16" s="227"/>
    </row>
    <row r="17" spans="1:13" s="145" customFormat="1" x14ac:dyDescent="0.2">
      <c r="A17" s="956"/>
      <c r="B17" s="964"/>
      <c r="C17" s="958"/>
      <c r="D17" s="956"/>
      <c r="E17" s="956"/>
      <c r="F17" s="959"/>
      <c r="G17" s="960"/>
      <c r="H17" s="961"/>
      <c r="I17" s="962"/>
      <c r="J17" s="962"/>
      <c r="K17" s="962"/>
      <c r="L17" s="963"/>
      <c r="M17" s="227"/>
    </row>
    <row r="18" spans="1:13" s="145" customFormat="1" x14ac:dyDescent="0.2">
      <c r="A18" s="956">
        <v>1</v>
      </c>
      <c r="B18" s="964" t="s">
        <v>1200</v>
      </c>
      <c r="C18" s="958" t="s">
        <v>1199</v>
      </c>
      <c r="D18" s="956" t="s">
        <v>400</v>
      </c>
      <c r="E18" s="956" t="s">
        <v>400</v>
      </c>
      <c r="F18" s="1045">
        <v>1980</v>
      </c>
      <c r="G18" s="960"/>
      <c r="H18" s="961"/>
      <c r="I18" s="962" t="s">
        <v>521</v>
      </c>
      <c r="J18" s="962"/>
      <c r="K18" s="962" t="s">
        <v>1136</v>
      </c>
      <c r="L18" s="963"/>
      <c r="M18" s="227"/>
    </row>
    <row r="19" spans="1:13" s="229" customFormat="1" x14ac:dyDescent="0.2">
      <c r="A19" s="1112">
        <v>1</v>
      </c>
      <c r="B19" s="1113" t="s">
        <v>1193</v>
      </c>
      <c r="C19" s="1114" t="s">
        <v>1192</v>
      </c>
      <c r="D19" s="1112" t="s">
        <v>400</v>
      </c>
      <c r="E19" s="1112" t="s">
        <v>400</v>
      </c>
      <c r="F19" s="1115">
        <v>187528.44</v>
      </c>
      <c r="G19" s="1116" t="s">
        <v>0</v>
      </c>
      <c r="H19" s="1117"/>
      <c r="I19" s="1118" t="s">
        <v>757</v>
      </c>
      <c r="J19" s="1118"/>
      <c r="K19" s="1118" t="s">
        <v>22</v>
      </c>
      <c r="L19" s="1119"/>
      <c r="M19" s="246"/>
    </row>
    <row r="20" spans="1:13" s="229" customFormat="1" x14ac:dyDescent="0.2">
      <c r="A20" s="1112">
        <v>1</v>
      </c>
      <c r="B20" s="1113" t="s">
        <v>1190</v>
      </c>
      <c r="C20" s="1114" t="s">
        <v>1191</v>
      </c>
      <c r="D20" s="1112" t="s">
        <v>400</v>
      </c>
      <c r="E20" s="1112" t="s">
        <v>400</v>
      </c>
      <c r="F20" s="1115">
        <v>229702.09</v>
      </c>
      <c r="G20" s="1116" t="s">
        <v>0</v>
      </c>
      <c r="H20" s="1117"/>
      <c r="I20" s="1118" t="s">
        <v>757</v>
      </c>
      <c r="J20" s="1118"/>
      <c r="K20" s="1118" t="s">
        <v>22</v>
      </c>
      <c r="L20" s="1119"/>
      <c r="M20" s="246"/>
    </row>
    <row r="21" spans="1:13" s="139" customFormat="1" x14ac:dyDescent="0.2">
      <c r="A21" s="1066">
        <v>1</v>
      </c>
      <c r="B21" s="1067" t="s">
        <v>1164</v>
      </c>
      <c r="C21" s="1068" t="s">
        <v>1165</v>
      </c>
      <c r="D21" s="1066" t="s">
        <v>400</v>
      </c>
      <c r="E21" s="1066" t="s">
        <v>400</v>
      </c>
      <c r="F21" s="1069">
        <v>285000</v>
      </c>
      <c r="G21" s="1065" t="s">
        <v>19</v>
      </c>
      <c r="H21" s="1070"/>
      <c r="I21" s="1066" t="s">
        <v>1</v>
      </c>
      <c r="J21" s="1066">
        <v>5779</v>
      </c>
      <c r="K21" s="1066" t="s">
        <v>1136</v>
      </c>
      <c r="L21" s="1071"/>
      <c r="M21" s="232"/>
    </row>
    <row r="22" spans="1:13" s="1064" customFormat="1" ht="25.5" x14ac:dyDescent="0.2">
      <c r="A22" s="1055">
        <v>1</v>
      </c>
      <c r="B22" s="1056" t="s">
        <v>1163</v>
      </c>
      <c r="C22" s="1057" t="s">
        <v>1161</v>
      </c>
      <c r="D22" s="1055" t="s">
        <v>400</v>
      </c>
      <c r="E22" s="1055" t="s">
        <v>400</v>
      </c>
      <c r="F22" s="1058">
        <v>401430</v>
      </c>
      <c r="G22" s="1059"/>
      <c r="H22" s="1060"/>
      <c r="I22" s="1061" t="s">
        <v>573</v>
      </c>
      <c r="J22" s="1061"/>
      <c r="K22" s="1061" t="s">
        <v>22</v>
      </c>
      <c r="L22" s="1062" t="s">
        <v>1194</v>
      </c>
      <c r="M22" s="1063"/>
    </row>
    <row r="24" spans="1:13" x14ac:dyDescent="0.2">
      <c r="A24" s="594" t="s">
        <v>837</v>
      </c>
      <c r="C24" s="261"/>
      <c r="D24" s="261"/>
      <c r="E24" s="40"/>
      <c r="F24" s="277"/>
      <c r="G24" s="264"/>
      <c r="H24" s="265"/>
      <c r="I24" s="282"/>
      <c r="J24" s="282"/>
      <c r="K24" s="268"/>
      <c r="L24" s="40"/>
    </row>
    <row r="25" spans="1:13" x14ac:dyDescent="0.2">
      <c r="A25" s="259">
        <f>SUM(A3:A22)</f>
        <v>5</v>
      </c>
      <c r="B25" s="260" t="s">
        <v>8</v>
      </c>
      <c r="C25" s="261"/>
      <c r="D25" s="556"/>
      <c r="E25" s="591" t="s">
        <v>525</v>
      </c>
      <c r="F25" s="592">
        <f>SUMIF(A3:A22,"1",F3:F22)</f>
        <v>1105640.53</v>
      </c>
      <c r="G25" s="264"/>
      <c r="H25" s="265"/>
      <c r="I25" s="266"/>
      <c r="J25" s="267"/>
      <c r="K25" s="268"/>
      <c r="L25" s="40"/>
    </row>
    <row r="26" spans="1:13" x14ac:dyDescent="0.2">
      <c r="A26" s="269"/>
      <c r="B26" s="270"/>
      <c r="C26" s="261"/>
      <c r="D26" s="565"/>
      <c r="E26" s="583" t="s">
        <v>527</v>
      </c>
      <c r="F26" s="593">
        <f>SUMIF(I3:I22,"G",F3:F22)</f>
        <v>285000</v>
      </c>
      <c r="G26" s="264"/>
      <c r="H26" s="272"/>
      <c r="I26" s="584"/>
      <c r="J26" s="585" t="s">
        <v>526</v>
      </c>
      <c r="K26" s="586">
        <f>COUNTIFS(I3:I22,"G")</f>
        <v>1</v>
      </c>
      <c r="L26" s="40"/>
    </row>
    <row r="27" spans="1:13" x14ac:dyDescent="0.2">
      <c r="A27" s="369">
        <f>COUNTIFS(I3:I22,"A")</f>
        <v>0</v>
      </c>
      <c r="B27" s="371" t="s">
        <v>430</v>
      </c>
      <c r="C27" s="261"/>
      <c r="D27" s="261"/>
      <c r="E27" s="276"/>
      <c r="F27" s="277"/>
      <c r="G27" s="264"/>
      <c r="H27" s="265"/>
      <c r="I27" s="574"/>
      <c r="J27" s="278" t="s">
        <v>540</v>
      </c>
      <c r="K27" s="587">
        <f>COUNTIFS(I3:I22,"P")</f>
        <v>2</v>
      </c>
      <c r="L27" s="40"/>
    </row>
    <row r="28" spans="1:13" x14ac:dyDescent="0.2">
      <c r="A28" s="374"/>
      <c r="B28" s="375"/>
      <c r="C28" s="261"/>
      <c r="D28" s="283"/>
      <c r="E28" s="283"/>
      <c r="F28" s="283"/>
      <c r="G28" s="264"/>
      <c r="H28" s="265"/>
      <c r="I28" s="574"/>
      <c r="J28" s="418" t="s">
        <v>566</v>
      </c>
      <c r="K28" s="588">
        <f>COUNTIFS(I3:I22,"ATT",A3:A22,1)</f>
        <v>1</v>
      </c>
      <c r="L28" s="40"/>
    </row>
    <row r="29" spans="1:13" x14ac:dyDescent="0.2">
      <c r="A29" s="259"/>
      <c r="B29" s="260"/>
      <c r="C29" s="281"/>
      <c r="D29" s="283"/>
      <c r="E29" s="283"/>
      <c r="F29" s="283"/>
      <c r="G29" s="264"/>
      <c r="H29" s="265"/>
      <c r="I29" s="577"/>
      <c r="J29" s="589" t="s">
        <v>597</v>
      </c>
      <c r="K29" s="590">
        <f>COUNTIFS(I3:I22,"I")</f>
        <v>1</v>
      </c>
      <c r="L29" s="40"/>
    </row>
    <row r="30" spans="1:13" x14ac:dyDescent="0.2">
      <c r="A30" s="40"/>
      <c r="B30" s="287"/>
      <c r="C30" s="261"/>
      <c r="D30" s="261"/>
      <c r="E30" s="40"/>
      <c r="F30" s="277"/>
      <c r="G30" s="264"/>
      <c r="H30" s="265"/>
      <c r="I30" s="282"/>
      <c r="J30" s="282"/>
      <c r="K30" s="268"/>
      <c r="L30" s="40"/>
    </row>
    <row r="31" spans="1:13" x14ac:dyDescent="0.2">
      <c r="A31" s="40"/>
      <c r="B31" s="287"/>
      <c r="C31" s="261"/>
      <c r="D31" s="261"/>
      <c r="E31" s="40"/>
      <c r="F31" s="277"/>
      <c r="G31" s="264"/>
      <c r="H31" s="265"/>
      <c r="I31" s="282"/>
      <c r="J31" s="282"/>
      <c r="K31" s="268"/>
      <c r="L31" s="40"/>
    </row>
    <row r="32" spans="1:13"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1</v>
      </c>
      <c r="B34" s="284" t="s">
        <v>560</v>
      </c>
      <c r="C34" s="290">
        <f>SUMIFS(F3:F22,D3:D22,"WBA",I3:I22,"G")</f>
        <v>285000</v>
      </c>
      <c r="D34" s="291" t="s">
        <v>563</v>
      </c>
      <c r="E34" s="292">
        <f>C34/A34</f>
        <v>285000</v>
      </c>
      <c r="L34" s="40"/>
    </row>
    <row r="35" spans="1:12" x14ac:dyDescent="0.2">
      <c r="A35" s="40"/>
      <c r="B35" s="283"/>
      <c r="C35" s="261"/>
      <c r="D35" s="261"/>
      <c r="E35" s="40"/>
      <c r="L35" s="40"/>
    </row>
    <row r="36" spans="1:12" x14ac:dyDescent="0.2">
      <c r="A36" s="283">
        <f>COUNTIFS(D3:D22,"WBA",I3:I22,"P",A3:A22,"1")</f>
        <v>2</v>
      </c>
      <c r="B36" s="284" t="s">
        <v>840</v>
      </c>
      <c r="C36" s="683">
        <f>SUMIFS(F3:F22,D3:D22,"WBA",I3:I22,"P")</f>
        <v>417230.53</v>
      </c>
      <c r="D36" s="291"/>
      <c r="E36" s="292"/>
      <c r="L36" s="40"/>
    </row>
    <row r="37" spans="1:12" x14ac:dyDescent="0.2">
      <c r="A37" s="40"/>
      <c r="B37" s="283"/>
      <c r="C37" s="261"/>
      <c r="D37" s="261"/>
      <c r="E37" s="299"/>
      <c r="L37" s="40"/>
    </row>
    <row r="38" spans="1:12" x14ac:dyDescent="0.2">
      <c r="A38" s="283">
        <f>COUNTIFS(D3:D22,"WBA",A3:A22,1)</f>
        <v>5</v>
      </c>
      <c r="B38" s="293" t="s">
        <v>839</v>
      </c>
      <c r="C38" s="304">
        <f>A34/A38</f>
        <v>0.2</v>
      </c>
      <c r="D38" s="261"/>
      <c r="E38" s="292"/>
      <c r="L38" s="40"/>
    </row>
    <row r="39" spans="1:12" x14ac:dyDescent="0.2">
      <c r="A39" s="40"/>
      <c r="B39" s="283"/>
      <c r="C39" s="261"/>
      <c r="D39" s="261"/>
      <c r="E39" s="299"/>
      <c r="L39" s="40"/>
    </row>
    <row r="40" spans="1:12" x14ac:dyDescent="0.2">
      <c r="A40" s="40"/>
      <c r="B40" s="293" t="s">
        <v>838</v>
      </c>
      <c r="C40" s="292">
        <f>SUMIFS(F3:F22,D3:D22,"WBA",A3:A22,1)</f>
        <v>1105640.53</v>
      </c>
      <c r="D40" s="284" t="s">
        <v>841</v>
      </c>
      <c r="E40" s="306">
        <f>C40/A38</f>
        <v>221128.106</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0.25776913225132947</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1">
    <mergeCell ref="B46:K46"/>
  </mergeCells>
  <conditionalFormatting sqref="C6:C22">
    <cfRule type="duplicateValues" dxfId="214" priority="14"/>
  </conditionalFormatting>
  <conditionalFormatting sqref="C7">
    <cfRule type="duplicateValues" dxfId="213" priority="1"/>
    <cfRule type="duplicateValues" dxfId="212" priority="2"/>
  </conditionalFormatting>
  <conditionalFormatting sqref="C11">
    <cfRule type="duplicateValues" dxfId="211" priority="3"/>
    <cfRule type="duplicateValues" dxfId="210" priority="4"/>
  </conditionalFormatting>
  <conditionalFormatting sqref="C12">
    <cfRule type="duplicateValues" dxfId="209" priority="9"/>
    <cfRule type="duplicateValues" dxfId="208" priority="10"/>
  </conditionalFormatting>
  <conditionalFormatting sqref="C12:C13">
    <cfRule type="duplicateValues" dxfId="207" priority="11"/>
  </conditionalFormatting>
  <conditionalFormatting sqref="C14">
    <cfRule type="duplicateValues" dxfId="206" priority="5"/>
    <cfRule type="duplicateValues" dxfId="205" priority="6"/>
    <cfRule type="duplicateValues" dxfId="204" priority="7"/>
    <cfRule type="duplicateValues" dxfId="203" priority="8"/>
  </conditionalFormatting>
  <conditionalFormatting sqref="C14:C18 C2:C6 C8:C10">
    <cfRule type="duplicateValues" dxfId="202" priority="16"/>
  </conditionalFormatting>
  <conditionalFormatting sqref="C14:C18 C3:C6 C8:C10">
    <cfRule type="duplicateValues" dxfId="201" priority="15"/>
  </conditionalFormatting>
  <conditionalFormatting sqref="C20">
    <cfRule type="duplicateValues" dxfId="200" priority="12"/>
  </conditionalFormatting>
  <conditionalFormatting sqref="C31:C45 C24:C29">
    <cfRule type="duplicateValues" dxfId="199" priority="13"/>
  </conditionalFormatting>
  <dataValidations count="2">
    <dataValidation type="list" allowBlank="1" showInputMessage="1" showErrorMessage="1" sqref="I19:I22" xr:uid="{00000000-0002-0000-1400-000000000000}">
      <formula1>"G,P,A,ATT,I"</formula1>
    </dataValidation>
    <dataValidation type="list" allowBlank="1" showInputMessage="1" showErrorMessage="1" sqref="J26:J28 I30:I32 I40:I46 I24:I25 I2:I18" xr:uid="{00000000-0002-0000-1400-000001000000}">
      <formula1>"R,NR,A,ATT,I"</formula1>
    </dataValidation>
  </dataValidations>
  <hyperlinks>
    <hyperlink ref="C22" r:id="rId1" xr:uid="{00000000-0004-0000-1400-000000000000}"/>
    <hyperlink ref="C21" r:id="rId2" xr:uid="{00000000-0004-0000-1400-000001000000}"/>
  </hyperlinks>
  <pageMargins left="0.24" right="0.19" top="0.32" bottom="0.36" header="0.31496062992125984" footer="0.31496062992125984"/>
  <pageSetup paperSize="8" scale="80" fitToHeight="0" orientation="landscape" r:id="rId3"/>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'LISTE EDP'!#REF!</xm:f>
          </x14:formula1>
          <xm:sqref>K1:K1048576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3" filterMode="1">
    <tabColor theme="5" tint="-0.499984740745262"/>
  </sheetPr>
  <dimension ref="A1:T145"/>
  <sheetViews>
    <sheetView showGridLines="0" zoomScale="85" zoomScaleNormal="85" zoomScaleSheetLayoutView="80" workbookViewId="0">
      <pane xSplit="2" ySplit="3" topLeftCell="C4" activePane="bottomRight" state="frozen"/>
      <selection pane="topRight" activeCell="C1" sqref="C1"/>
      <selection pane="bottomLeft" activeCell="A4" sqref="A4"/>
      <selection pane="bottomRight" activeCell="F47" activeCellId="3" sqref="F4 F5 F37 F47"/>
    </sheetView>
  </sheetViews>
  <sheetFormatPr baseColWidth="10" defaultRowHeight="12.75" x14ac:dyDescent="0.2"/>
  <cols>
    <col min="1" max="1" width="13.42578125" customWidth="1"/>
    <col min="2" max="2" width="69.5703125" customWidth="1"/>
    <col min="3" max="3" width="17.85546875" customWidth="1"/>
    <col min="4" max="4" width="12.42578125" customWidth="1"/>
    <col min="5" max="5" width="15.42578125" customWidth="1"/>
    <col min="6" max="6" width="17.42578125" customWidth="1"/>
    <col min="7" max="7" width="15.42578125" customWidth="1"/>
    <col min="8" max="8" width="16.140625" customWidth="1"/>
    <col min="9" max="9" width="16" customWidth="1"/>
    <col min="10" max="10" width="16.85546875" customWidth="1"/>
    <col min="11" max="11" width="9.42578125" customWidth="1"/>
    <col min="12" max="12" width="16" bestFit="1" customWidth="1"/>
    <col min="13" max="13" width="27" customWidth="1"/>
    <col min="14" max="14" width="8.42578125" customWidth="1"/>
    <col min="15" max="15" width="31.140625" bestFit="1" customWidth="1"/>
    <col min="16" max="16" width="41.5703125" customWidth="1"/>
    <col min="17" max="17" width="14.140625" bestFit="1" customWidth="1"/>
    <col min="18" max="20" width="11.5703125" bestFit="1" customWidth="1"/>
  </cols>
  <sheetData>
    <row r="1" spans="1:20" ht="28.5" x14ac:dyDescent="0.2">
      <c r="A1" s="1914" t="s">
        <v>844</v>
      </c>
      <c r="B1" s="1915"/>
      <c r="C1" s="1915"/>
      <c r="D1" s="1915"/>
      <c r="E1" s="1915"/>
      <c r="F1" s="1915"/>
      <c r="G1" s="1915"/>
      <c r="H1" s="1915"/>
      <c r="I1" s="1915"/>
      <c r="J1" s="1915"/>
      <c r="K1" s="1915"/>
      <c r="L1" s="1915"/>
      <c r="M1" s="1915"/>
      <c r="N1" s="1915"/>
      <c r="O1" s="1916"/>
      <c r="P1" s="308" t="s">
        <v>1179</v>
      </c>
    </row>
    <row r="2" spans="1:20" ht="44.25"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890</v>
      </c>
    </row>
    <row r="3" spans="1:20" s="145" customFormat="1" ht="15.75" hidden="1" x14ac:dyDescent="0.2">
      <c r="A3" s="87"/>
      <c r="B3" s="642" t="s">
        <v>755</v>
      </c>
      <c r="C3" s="58"/>
      <c r="D3" s="87"/>
      <c r="E3" s="87"/>
      <c r="F3" s="90"/>
      <c r="G3" s="131"/>
      <c r="H3" s="212"/>
      <c r="I3" s="461"/>
      <c r="J3" s="217"/>
      <c r="K3" s="419"/>
      <c r="L3" s="44"/>
      <c r="M3" s="44"/>
      <c r="N3" s="87"/>
      <c r="O3" s="87"/>
      <c r="P3" s="831"/>
      <c r="Q3" s="87"/>
      <c r="R3" s="87"/>
      <c r="S3" s="87"/>
      <c r="T3" s="87"/>
    </row>
    <row r="4" spans="1:20" s="139" customFormat="1" x14ac:dyDescent="0.2">
      <c r="A4" s="194">
        <v>1</v>
      </c>
      <c r="B4" s="139" t="s">
        <v>1119</v>
      </c>
      <c r="C4" s="78">
        <v>18571</v>
      </c>
      <c r="D4" s="194" t="s">
        <v>24</v>
      </c>
      <c r="E4" s="194" t="s">
        <v>11</v>
      </c>
      <c r="F4" s="72">
        <v>524202.2</v>
      </c>
      <c r="G4" s="138" t="s">
        <v>15</v>
      </c>
      <c r="H4" s="108">
        <v>2</v>
      </c>
      <c r="I4" s="466" t="s">
        <v>604</v>
      </c>
      <c r="J4" s="500" t="s">
        <v>613</v>
      </c>
      <c r="K4" s="158" t="s">
        <v>1</v>
      </c>
      <c r="L4" s="194">
        <v>5771</v>
      </c>
      <c r="M4" s="194" t="s">
        <v>22</v>
      </c>
      <c r="N4" s="194" t="s">
        <v>757</v>
      </c>
      <c r="O4" s="194" t="s">
        <v>1117</v>
      </c>
      <c r="P4" s="864"/>
      <c r="Q4" s="194"/>
      <c r="R4" s="194"/>
      <c r="S4" s="194"/>
      <c r="T4" s="194"/>
    </row>
    <row r="5" spans="1:20" s="139" customFormat="1" x14ac:dyDescent="0.2">
      <c r="A5" s="194">
        <v>1</v>
      </c>
      <c r="B5" s="139" t="s">
        <v>1152</v>
      </c>
      <c r="C5" s="78">
        <v>18570</v>
      </c>
      <c r="D5" s="194" t="s">
        <v>24</v>
      </c>
      <c r="E5" s="194" t="s">
        <v>11</v>
      </c>
      <c r="F5" s="72">
        <v>546526</v>
      </c>
      <c r="G5" s="138" t="s">
        <v>15</v>
      </c>
      <c r="H5" s="108">
        <v>2</v>
      </c>
      <c r="I5" s="466" t="s">
        <v>604</v>
      </c>
      <c r="J5" s="500" t="s">
        <v>613</v>
      </c>
      <c r="K5" s="158" t="s">
        <v>1</v>
      </c>
      <c r="L5" s="194">
        <v>5770</v>
      </c>
      <c r="M5" s="194" t="s">
        <v>22</v>
      </c>
      <c r="N5" s="194" t="s">
        <v>757</v>
      </c>
      <c r="O5" s="194" t="s">
        <v>1117</v>
      </c>
      <c r="P5" s="864"/>
      <c r="Q5" s="194"/>
      <c r="R5" s="194"/>
      <c r="S5" s="194"/>
      <c r="T5" s="194"/>
    </row>
    <row r="6" spans="1:20" s="871" customFormat="1" hidden="1" x14ac:dyDescent="0.2">
      <c r="A6" s="73">
        <v>1</v>
      </c>
      <c r="B6" s="871" t="s">
        <v>1123</v>
      </c>
      <c r="C6" s="92">
        <v>18567</v>
      </c>
      <c r="D6" s="73" t="s">
        <v>24</v>
      </c>
      <c r="E6" s="73" t="s">
        <v>10</v>
      </c>
      <c r="F6" s="93">
        <v>1592500</v>
      </c>
      <c r="G6" s="196" t="s">
        <v>19</v>
      </c>
      <c r="H6" s="380">
        <v>3</v>
      </c>
      <c r="I6" s="868" t="s">
        <v>604</v>
      </c>
      <c r="J6" s="869" t="s">
        <v>613</v>
      </c>
      <c r="K6" s="860" t="s">
        <v>757</v>
      </c>
      <c r="L6" s="73"/>
      <c r="M6" s="73" t="s">
        <v>22</v>
      </c>
      <c r="N6" s="73" t="s">
        <v>757</v>
      </c>
      <c r="O6" s="73" t="s">
        <v>1107</v>
      </c>
      <c r="P6" s="870"/>
      <c r="Q6" s="73"/>
      <c r="R6" s="73"/>
      <c r="S6" s="73"/>
      <c r="T6" s="73"/>
    </row>
    <row r="7" spans="1:20" s="871" customFormat="1" hidden="1" x14ac:dyDescent="0.2">
      <c r="A7" s="73">
        <v>1</v>
      </c>
      <c r="B7" s="871" t="s">
        <v>1128</v>
      </c>
      <c r="C7" s="92">
        <v>18566</v>
      </c>
      <c r="D7" s="73" t="s">
        <v>24</v>
      </c>
      <c r="E7" s="73" t="s">
        <v>18</v>
      </c>
      <c r="F7" s="93">
        <v>885000</v>
      </c>
      <c r="G7" s="196" t="s">
        <v>15</v>
      </c>
      <c r="H7" s="380">
        <v>2</v>
      </c>
      <c r="I7" s="868" t="s">
        <v>604</v>
      </c>
      <c r="J7" s="869" t="s">
        <v>613</v>
      </c>
      <c r="K7" s="860" t="s">
        <v>757</v>
      </c>
      <c r="L7" s="73"/>
      <c r="M7" s="73" t="s">
        <v>22</v>
      </c>
      <c r="N7" s="73" t="s">
        <v>429</v>
      </c>
      <c r="O7" s="73"/>
      <c r="P7" s="870"/>
      <c r="Q7" s="73"/>
      <c r="R7" s="73"/>
      <c r="S7" s="73"/>
      <c r="T7" s="73"/>
    </row>
    <row r="8" spans="1:20" s="126" customFormat="1" hidden="1" x14ac:dyDescent="0.2">
      <c r="A8" s="54">
        <v>1</v>
      </c>
      <c r="B8" s="126" t="s">
        <v>1097</v>
      </c>
      <c r="C8" s="65">
        <v>18565</v>
      </c>
      <c r="D8" s="54" t="s">
        <v>10</v>
      </c>
      <c r="E8" s="54" t="s">
        <v>10</v>
      </c>
      <c r="F8" s="56">
        <v>39410</v>
      </c>
      <c r="G8" s="154"/>
      <c r="H8" s="107"/>
      <c r="I8" s="493" t="s">
        <v>609</v>
      </c>
      <c r="J8" s="498" t="s">
        <v>612</v>
      </c>
      <c r="K8" s="135" t="s">
        <v>1</v>
      </c>
      <c r="L8" s="54">
        <v>5762</v>
      </c>
      <c r="M8" s="54"/>
      <c r="N8" s="136" t="s">
        <v>429</v>
      </c>
      <c r="O8" s="54"/>
      <c r="P8" s="865"/>
      <c r="Q8" s="54"/>
      <c r="R8" s="54"/>
      <c r="S8" s="54"/>
      <c r="T8" s="54"/>
    </row>
    <row r="9" spans="1:20" s="871" customFormat="1" hidden="1" x14ac:dyDescent="0.2">
      <c r="A9" s="73">
        <v>1</v>
      </c>
      <c r="B9" s="871" t="s">
        <v>1115</v>
      </c>
      <c r="C9" s="92">
        <v>18563</v>
      </c>
      <c r="D9" s="73" t="s">
        <v>24</v>
      </c>
      <c r="E9" s="73" t="s">
        <v>1030</v>
      </c>
      <c r="F9" s="93">
        <v>2150699.2000000002</v>
      </c>
      <c r="G9" s="196" t="s">
        <v>0</v>
      </c>
      <c r="H9" s="380">
        <v>1</v>
      </c>
      <c r="I9" s="868" t="s">
        <v>604</v>
      </c>
      <c r="J9" s="869" t="s">
        <v>613</v>
      </c>
      <c r="K9" s="860" t="s">
        <v>757</v>
      </c>
      <c r="L9" s="73"/>
      <c r="M9" s="73" t="s">
        <v>1135</v>
      </c>
      <c r="N9" s="73" t="s">
        <v>757</v>
      </c>
      <c r="O9" s="73" t="s">
        <v>1096</v>
      </c>
      <c r="P9" s="870"/>
      <c r="Q9" s="73"/>
      <c r="R9" s="73"/>
      <c r="S9" s="73"/>
      <c r="T9" s="73"/>
    </row>
    <row r="10" spans="1:20" s="129" customFormat="1" hidden="1" x14ac:dyDescent="0.2">
      <c r="A10" s="975">
        <v>1</v>
      </c>
      <c r="B10" s="129" t="s">
        <v>1085</v>
      </c>
      <c r="C10" s="59">
        <v>18562</v>
      </c>
      <c r="D10" s="86" t="s">
        <v>24</v>
      </c>
      <c r="E10" s="86" t="s">
        <v>18</v>
      </c>
      <c r="F10" s="89">
        <v>971065</v>
      </c>
      <c r="G10" s="133"/>
      <c r="H10" s="213"/>
      <c r="I10" s="462" t="s">
        <v>606</v>
      </c>
      <c r="J10" s="496" t="s">
        <v>613</v>
      </c>
      <c r="K10" s="540" t="s">
        <v>573</v>
      </c>
      <c r="L10" s="136"/>
      <c r="M10" s="136"/>
      <c r="N10" s="86" t="s">
        <v>757</v>
      </c>
      <c r="O10" s="86" t="s">
        <v>1086</v>
      </c>
      <c r="P10" s="862"/>
      <c r="Q10" s="86"/>
      <c r="R10" s="86"/>
      <c r="S10" s="86"/>
      <c r="T10" s="86"/>
    </row>
    <row r="11" spans="1:20" s="871" customFormat="1" hidden="1" x14ac:dyDescent="0.2">
      <c r="A11" s="73">
        <v>1</v>
      </c>
      <c r="B11" s="871" t="s">
        <v>1082</v>
      </c>
      <c r="C11" s="92">
        <v>18561</v>
      </c>
      <c r="D11" s="73" t="s">
        <v>24</v>
      </c>
      <c r="E11" s="73" t="s">
        <v>11</v>
      </c>
      <c r="F11" s="93">
        <v>1424700</v>
      </c>
      <c r="G11" s="196" t="s">
        <v>0</v>
      </c>
      <c r="H11" s="380">
        <v>1</v>
      </c>
      <c r="I11" s="868" t="s">
        <v>606</v>
      </c>
      <c r="J11" s="869" t="s">
        <v>613</v>
      </c>
      <c r="K11" s="860" t="s">
        <v>757</v>
      </c>
      <c r="L11" s="73"/>
      <c r="M11" s="73" t="s">
        <v>23</v>
      </c>
      <c r="N11" s="73" t="s">
        <v>757</v>
      </c>
      <c r="O11" s="73" t="s">
        <v>1083</v>
      </c>
      <c r="P11" s="870"/>
      <c r="Q11" s="73"/>
      <c r="R11" s="73"/>
      <c r="S11" s="73"/>
      <c r="T11" s="73"/>
    </row>
    <row r="12" spans="1:20" s="871" customFormat="1" hidden="1" x14ac:dyDescent="0.2">
      <c r="A12" s="73">
        <v>1</v>
      </c>
      <c r="B12" s="871" t="s">
        <v>1105</v>
      </c>
      <c r="C12" s="92">
        <v>18560</v>
      </c>
      <c r="D12" s="73" t="s">
        <v>24</v>
      </c>
      <c r="E12" s="73" t="s">
        <v>1043</v>
      </c>
      <c r="F12" s="93">
        <v>4615346</v>
      </c>
      <c r="G12" s="196"/>
      <c r="H12" s="380"/>
      <c r="I12" s="868" t="s">
        <v>607</v>
      </c>
      <c r="J12" s="869" t="s">
        <v>613</v>
      </c>
      <c r="K12" s="860" t="s">
        <v>757</v>
      </c>
      <c r="L12" s="73"/>
      <c r="M12" s="73"/>
      <c r="N12" s="73" t="s">
        <v>429</v>
      </c>
      <c r="O12" s="73"/>
      <c r="P12" s="870"/>
      <c r="Q12" s="73"/>
      <c r="R12" s="73"/>
      <c r="S12" s="73"/>
      <c r="T12" s="73"/>
    </row>
    <row r="13" spans="1:20" s="887" customFormat="1" hidden="1" x14ac:dyDescent="0.2">
      <c r="A13" s="96">
        <v>1</v>
      </c>
      <c r="B13" s="887" t="s">
        <v>1080</v>
      </c>
      <c r="C13" s="888">
        <v>18559</v>
      </c>
      <c r="D13" s="96" t="s">
        <v>10</v>
      </c>
      <c r="E13" s="96" t="s">
        <v>10</v>
      </c>
      <c r="F13" s="889">
        <v>768000</v>
      </c>
      <c r="G13" s="312"/>
      <c r="H13" s="222"/>
      <c r="I13" s="890" t="s">
        <v>609</v>
      </c>
      <c r="J13" s="691" t="s">
        <v>612</v>
      </c>
      <c r="K13" s="746" t="s">
        <v>757</v>
      </c>
      <c r="L13" s="96"/>
      <c r="M13" s="96"/>
      <c r="N13" s="96" t="s">
        <v>429</v>
      </c>
      <c r="O13" s="96"/>
      <c r="P13" s="654"/>
      <c r="Q13" s="96"/>
      <c r="R13" s="96"/>
      <c r="S13" s="96"/>
      <c r="T13" s="96"/>
    </row>
    <row r="14" spans="1:20" s="887" customFormat="1" hidden="1" x14ac:dyDescent="0.2">
      <c r="A14" s="96">
        <v>1</v>
      </c>
      <c r="B14" s="887" t="s">
        <v>1079</v>
      </c>
      <c r="C14" s="888">
        <v>18558</v>
      </c>
      <c r="D14" s="96" t="s">
        <v>24</v>
      </c>
      <c r="E14" s="96" t="s">
        <v>11</v>
      </c>
      <c r="F14" s="889">
        <v>289757</v>
      </c>
      <c r="G14" s="312" t="s">
        <v>0</v>
      </c>
      <c r="H14" s="222">
        <v>1</v>
      </c>
      <c r="I14" s="890" t="s">
        <v>607</v>
      </c>
      <c r="J14" s="691" t="s">
        <v>612</v>
      </c>
      <c r="K14" s="746" t="s">
        <v>757</v>
      </c>
      <c r="L14" s="96"/>
      <c r="M14" s="96"/>
      <c r="N14" s="96" t="s">
        <v>429</v>
      </c>
      <c r="O14" s="96"/>
      <c r="P14" s="654"/>
      <c r="Q14" s="96"/>
      <c r="R14" s="96"/>
      <c r="S14" s="96"/>
      <c r="T14" s="96"/>
    </row>
    <row r="15" spans="1:20" s="230" customFormat="1" hidden="1" x14ac:dyDescent="0.2">
      <c r="A15" s="208"/>
      <c r="B15" s="230" t="s">
        <v>1071</v>
      </c>
      <c r="C15" s="61">
        <v>18557</v>
      </c>
      <c r="D15" s="60" t="s">
        <v>24</v>
      </c>
      <c r="E15" s="60" t="s">
        <v>1043</v>
      </c>
      <c r="F15" s="63"/>
      <c r="G15" s="199"/>
      <c r="H15" s="450"/>
      <c r="I15" s="994" t="s">
        <v>607</v>
      </c>
      <c r="J15" s="995" t="s">
        <v>612</v>
      </c>
      <c r="K15" s="807" t="s">
        <v>573</v>
      </c>
      <c r="L15" s="208"/>
      <c r="M15" s="208"/>
      <c r="N15" s="60" t="s">
        <v>757</v>
      </c>
      <c r="O15" s="60" t="s">
        <v>1072</v>
      </c>
      <c r="P15" s="808"/>
      <c r="Q15" s="60"/>
      <c r="R15" s="60"/>
      <c r="S15" s="60"/>
      <c r="T15" s="60"/>
    </row>
    <row r="16" spans="1:20" s="887" customFormat="1" hidden="1" x14ac:dyDescent="0.2">
      <c r="A16" s="96">
        <v>1</v>
      </c>
      <c r="B16" s="887" t="s">
        <v>1068</v>
      </c>
      <c r="C16" s="888">
        <v>18556</v>
      </c>
      <c r="D16" s="96" t="s">
        <v>10</v>
      </c>
      <c r="E16" s="96" t="s">
        <v>10</v>
      </c>
      <c r="F16" s="889">
        <v>6500</v>
      </c>
      <c r="G16" s="312"/>
      <c r="H16" s="222"/>
      <c r="I16" s="890" t="s">
        <v>609</v>
      </c>
      <c r="J16" s="691" t="s">
        <v>612</v>
      </c>
      <c r="K16" s="746" t="s">
        <v>757</v>
      </c>
      <c r="L16" s="96"/>
      <c r="M16" s="96"/>
      <c r="N16" s="96" t="s">
        <v>429</v>
      </c>
      <c r="O16" s="96"/>
      <c r="P16" s="654"/>
      <c r="Q16" s="96"/>
      <c r="R16" s="96"/>
      <c r="S16" s="96"/>
      <c r="T16" s="96"/>
    </row>
    <row r="17" spans="1:20" s="871" customFormat="1" hidden="1" x14ac:dyDescent="0.2">
      <c r="A17" s="73">
        <v>1</v>
      </c>
      <c r="B17" s="871" t="s">
        <v>1065</v>
      </c>
      <c r="C17" s="92">
        <v>18555</v>
      </c>
      <c r="D17" s="73" t="s">
        <v>24</v>
      </c>
      <c r="E17" s="73" t="s">
        <v>10</v>
      </c>
      <c r="F17" s="93">
        <v>600000</v>
      </c>
      <c r="G17" s="196" t="s">
        <v>0</v>
      </c>
      <c r="H17" s="380">
        <v>1</v>
      </c>
      <c r="I17" s="868" t="s">
        <v>605</v>
      </c>
      <c r="J17" s="869" t="s">
        <v>613</v>
      </c>
      <c r="K17" s="860" t="s">
        <v>573</v>
      </c>
      <c r="L17" s="73"/>
      <c r="M17" s="73" t="s">
        <v>23</v>
      </c>
      <c r="N17" s="73" t="s">
        <v>429</v>
      </c>
      <c r="O17" s="73"/>
      <c r="P17" s="870"/>
      <c r="Q17" s="73"/>
      <c r="R17" s="73"/>
      <c r="S17" s="73"/>
      <c r="T17" s="73"/>
    </row>
    <row r="18" spans="1:20" s="871" customFormat="1" hidden="1" x14ac:dyDescent="0.2">
      <c r="A18" s="73">
        <v>1</v>
      </c>
      <c r="B18" s="871" t="s">
        <v>1064</v>
      </c>
      <c r="C18" s="92">
        <v>18554</v>
      </c>
      <c r="D18" s="73" t="s">
        <v>24</v>
      </c>
      <c r="E18" s="73" t="s">
        <v>11</v>
      </c>
      <c r="F18" s="93">
        <v>1270000</v>
      </c>
      <c r="G18" s="196" t="s">
        <v>0</v>
      </c>
      <c r="H18" s="380">
        <v>1</v>
      </c>
      <c r="I18" s="868" t="s">
        <v>606</v>
      </c>
      <c r="J18" s="869" t="s">
        <v>613</v>
      </c>
      <c r="K18" s="860" t="s">
        <v>757</v>
      </c>
      <c r="L18" s="73"/>
      <c r="M18" s="73"/>
      <c r="N18" s="73" t="s">
        <v>757</v>
      </c>
      <c r="O18" s="73" t="s">
        <v>1087</v>
      </c>
      <c r="P18" s="870"/>
      <c r="Q18" s="73"/>
      <c r="R18" s="73"/>
      <c r="S18" s="73"/>
      <c r="T18" s="73"/>
    </row>
    <row r="19" spans="1:20" s="126" customFormat="1" x14ac:dyDescent="0.2">
      <c r="A19" s="54">
        <v>1</v>
      </c>
      <c r="B19" s="126" t="s">
        <v>1063</v>
      </c>
      <c r="C19" s="65">
        <v>18553</v>
      </c>
      <c r="D19" s="54" t="s">
        <v>24</v>
      </c>
      <c r="E19" s="54" t="s">
        <v>18</v>
      </c>
      <c r="F19" s="56">
        <v>301327</v>
      </c>
      <c r="G19" s="154"/>
      <c r="H19" s="107"/>
      <c r="I19" s="493" t="s">
        <v>605</v>
      </c>
      <c r="J19" s="498" t="s">
        <v>613</v>
      </c>
      <c r="K19" s="135" t="s">
        <v>1</v>
      </c>
      <c r="L19" s="54">
        <v>5765</v>
      </c>
      <c r="M19" s="54" t="s">
        <v>22</v>
      </c>
      <c r="N19" s="54" t="s">
        <v>429</v>
      </c>
      <c r="O19" s="54"/>
      <c r="P19" s="865"/>
      <c r="Q19" s="54"/>
      <c r="R19" s="54"/>
      <c r="S19" s="54"/>
      <c r="T19" s="54"/>
    </row>
    <row r="20" spans="1:20" s="871" customFormat="1" hidden="1" x14ac:dyDescent="0.2">
      <c r="A20" s="73">
        <v>1</v>
      </c>
      <c r="B20" s="871" t="s">
        <v>1061</v>
      </c>
      <c r="C20" s="92">
        <v>18552</v>
      </c>
      <c r="D20" s="73" t="s">
        <v>24</v>
      </c>
      <c r="E20" s="73" t="s">
        <v>1043</v>
      </c>
      <c r="F20" s="93">
        <v>739308.84</v>
      </c>
      <c r="G20" s="196"/>
      <c r="H20" s="380"/>
      <c r="I20" s="868" t="s">
        <v>604</v>
      </c>
      <c r="J20" s="869" t="s">
        <v>612</v>
      </c>
      <c r="K20" s="860" t="s">
        <v>757</v>
      </c>
      <c r="L20" s="73"/>
      <c r="M20" s="73" t="s">
        <v>22</v>
      </c>
      <c r="N20" s="73" t="s">
        <v>757</v>
      </c>
      <c r="O20" s="73" t="s">
        <v>1062</v>
      </c>
      <c r="P20" s="870"/>
      <c r="Q20" s="73"/>
      <c r="R20" s="73"/>
      <c r="S20" s="73"/>
      <c r="T20" s="73"/>
    </row>
    <row r="21" spans="1:20" s="126" customFormat="1" hidden="1" x14ac:dyDescent="0.2">
      <c r="A21" s="54">
        <v>1</v>
      </c>
      <c r="B21" s="126" t="s">
        <v>1057</v>
      </c>
      <c r="C21" s="65">
        <v>18551</v>
      </c>
      <c r="D21" s="54" t="s">
        <v>10</v>
      </c>
      <c r="E21" s="54" t="s">
        <v>10</v>
      </c>
      <c r="F21" s="56">
        <v>3272</v>
      </c>
      <c r="G21" s="154"/>
      <c r="H21" s="107"/>
      <c r="I21" s="493" t="s">
        <v>609</v>
      </c>
      <c r="J21" s="498" t="s">
        <v>612</v>
      </c>
      <c r="K21" s="135" t="s">
        <v>1</v>
      </c>
      <c r="L21" s="54">
        <v>5747</v>
      </c>
      <c r="M21" s="54"/>
      <c r="N21" s="136" t="s">
        <v>429</v>
      </c>
      <c r="O21" s="54"/>
      <c r="P21" s="865"/>
      <c r="Q21" s="54"/>
      <c r="R21" s="54"/>
      <c r="S21" s="54"/>
      <c r="T21" s="54"/>
    </row>
    <row r="22" spans="1:20" s="887" customFormat="1" hidden="1" x14ac:dyDescent="0.2">
      <c r="A22" s="96">
        <v>1</v>
      </c>
      <c r="B22" s="887" t="s">
        <v>1056</v>
      </c>
      <c r="C22" s="888">
        <v>18550</v>
      </c>
      <c r="D22" s="96" t="s">
        <v>24</v>
      </c>
      <c r="E22" s="96" t="s">
        <v>18</v>
      </c>
      <c r="F22" s="889">
        <v>1850000</v>
      </c>
      <c r="G22" s="312" t="s">
        <v>281</v>
      </c>
      <c r="H22" s="222">
        <v>5</v>
      </c>
      <c r="I22" s="890" t="s">
        <v>607</v>
      </c>
      <c r="J22" s="691" t="s">
        <v>612</v>
      </c>
      <c r="K22" s="746" t="s">
        <v>757</v>
      </c>
      <c r="L22" s="96"/>
      <c r="M22" s="96"/>
      <c r="N22" s="96" t="s">
        <v>429</v>
      </c>
      <c r="O22" s="96"/>
      <c r="P22" s="654"/>
      <c r="Q22" s="96"/>
      <c r="R22" s="96"/>
      <c r="S22" s="96"/>
      <c r="T22" s="96"/>
    </row>
    <row r="23" spans="1:20" s="139" customFormat="1" hidden="1" x14ac:dyDescent="0.2">
      <c r="A23" s="194">
        <v>1</v>
      </c>
      <c r="B23" s="139" t="s">
        <v>1052</v>
      </c>
      <c r="C23" s="78">
        <v>18549</v>
      </c>
      <c r="D23" s="194" t="s">
        <v>10</v>
      </c>
      <c r="E23" s="194" t="s">
        <v>10</v>
      </c>
      <c r="F23" s="72">
        <v>240</v>
      </c>
      <c r="G23" s="138"/>
      <c r="H23" s="108"/>
      <c r="I23" s="466" t="s">
        <v>609</v>
      </c>
      <c r="J23" s="500" t="s">
        <v>612</v>
      </c>
      <c r="K23" s="158" t="s">
        <v>1</v>
      </c>
      <c r="L23" s="194">
        <v>5747</v>
      </c>
      <c r="M23" s="194"/>
      <c r="N23" s="38" t="s">
        <v>429</v>
      </c>
      <c r="O23" s="194"/>
      <c r="P23" s="864"/>
      <c r="Q23" s="194"/>
      <c r="R23" s="194"/>
      <c r="S23" s="194"/>
      <c r="T23" s="194"/>
    </row>
    <row r="24" spans="1:20" s="887" customFormat="1" hidden="1" x14ac:dyDescent="0.2">
      <c r="A24" s="96">
        <v>1</v>
      </c>
      <c r="B24" s="887" t="s">
        <v>1058</v>
      </c>
      <c r="C24" s="888">
        <v>18548</v>
      </c>
      <c r="D24" s="96" t="s">
        <v>24</v>
      </c>
      <c r="E24" s="96" t="s">
        <v>10</v>
      </c>
      <c r="F24" s="889">
        <v>4381980</v>
      </c>
      <c r="G24" s="312" t="s">
        <v>15</v>
      </c>
      <c r="H24" s="222">
        <v>2</v>
      </c>
      <c r="I24" s="890" t="s">
        <v>607</v>
      </c>
      <c r="J24" s="691" t="s">
        <v>612</v>
      </c>
      <c r="K24" s="746" t="s">
        <v>757</v>
      </c>
      <c r="L24" s="96"/>
      <c r="M24" s="96"/>
      <c r="N24" s="96" t="s">
        <v>757</v>
      </c>
      <c r="O24" s="96" t="s">
        <v>1050</v>
      </c>
      <c r="P24" s="654"/>
      <c r="Q24" s="96"/>
      <c r="R24" s="96"/>
      <c r="S24" s="96"/>
      <c r="T24" s="96"/>
    </row>
    <row r="25" spans="1:20" s="520" customFormat="1" hidden="1" x14ac:dyDescent="0.2">
      <c r="A25" s="1121">
        <v>1</v>
      </c>
      <c r="B25" s="520" t="s">
        <v>1048</v>
      </c>
      <c r="C25" s="447">
        <v>18547</v>
      </c>
      <c r="D25" s="446" t="s">
        <v>24</v>
      </c>
      <c r="E25" s="446" t="s">
        <v>11</v>
      </c>
      <c r="F25" s="1122">
        <v>3948319.38</v>
      </c>
      <c r="G25" s="1123"/>
      <c r="H25" s="1124"/>
      <c r="I25" s="468" t="s">
        <v>605</v>
      </c>
      <c r="J25" s="1125" t="s">
        <v>612</v>
      </c>
      <c r="K25" s="1126" t="s">
        <v>0</v>
      </c>
      <c r="L25" s="492"/>
      <c r="M25" s="492"/>
      <c r="N25" s="446"/>
      <c r="O25" s="446"/>
      <c r="P25" s="1127"/>
      <c r="Q25" s="446"/>
      <c r="R25" s="446"/>
      <c r="S25" s="446"/>
      <c r="T25" s="446"/>
    </row>
    <row r="26" spans="1:20" s="887" customFormat="1" hidden="1" x14ac:dyDescent="0.2">
      <c r="A26" s="96">
        <v>1</v>
      </c>
      <c r="B26" s="887" t="s">
        <v>1047</v>
      </c>
      <c r="C26" s="888">
        <v>18546</v>
      </c>
      <c r="D26" s="96" t="s">
        <v>24</v>
      </c>
      <c r="E26" s="96" t="s">
        <v>11</v>
      </c>
      <c r="F26" s="889">
        <v>2135342</v>
      </c>
      <c r="G26" s="312" t="s">
        <v>19</v>
      </c>
      <c r="H26" s="222">
        <v>3</v>
      </c>
      <c r="I26" s="890" t="s">
        <v>607</v>
      </c>
      <c r="J26" s="691" t="s">
        <v>612</v>
      </c>
      <c r="K26" s="746" t="s">
        <v>757</v>
      </c>
      <c r="L26" s="96"/>
      <c r="M26" s="96" t="s">
        <v>23</v>
      </c>
      <c r="N26" s="96" t="s">
        <v>757</v>
      </c>
      <c r="O26" s="96" t="s">
        <v>1088</v>
      </c>
      <c r="P26" s="654"/>
      <c r="Q26" s="96"/>
      <c r="R26" s="96"/>
      <c r="S26" s="96"/>
      <c r="T26" s="96"/>
    </row>
    <row r="27" spans="1:20" s="139" customFormat="1" x14ac:dyDescent="0.2">
      <c r="A27" s="194">
        <v>1</v>
      </c>
      <c r="B27" s="139" t="s">
        <v>1051</v>
      </c>
      <c r="C27" s="78">
        <v>18545</v>
      </c>
      <c r="D27" s="194" t="s">
        <v>24</v>
      </c>
      <c r="E27" s="194" t="s">
        <v>1043</v>
      </c>
      <c r="F27" s="72">
        <v>1328623.6499999999</v>
      </c>
      <c r="G27" s="138" t="s">
        <v>0</v>
      </c>
      <c r="H27" s="108">
        <v>1</v>
      </c>
      <c r="I27" s="466" t="s">
        <v>604</v>
      </c>
      <c r="J27" s="500" t="s">
        <v>612</v>
      </c>
      <c r="K27" s="158" t="s">
        <v>1</v>
      </c>
      <c r="L27" s="194">
        <v>5773</v>
      </c>
      <c r="M27" s="194" t="s">
        <v>22</v>
      </c>
      <c r="O27" s="194" t="s">
        <v>1062</v>
      </c>
      <c r="P27" s="864"/>
      <c r="Q27" s="194"/>
      <c r="R27" s="194"/>
      <c r="S27" s="194"/>
      <c r="T27" s="194"/>
    </row>
    <row r="28" spans="1:20" s="887" customFormat="1" hidden="1" x14ac:dyDescent="0.2">
      <c r="A28" s="96">
        <v>1</v>
      </c>
      <c r="B28" s="887" t="s">
        <v>1037</v>
      </c>
      <c r="C28" s="888">
        <v>18544</v>
      </c>
      <c r="D28" s="96" t="s">
        <v>24</v>
      </c>
      <c r="E28" s="96" t="s">
        <v>10</v>
      </c>
      <c r="F28" s="889">
        <v>328863.8</v>
      </c>
      <c r="G28" s="312"/>
      <c r="H28" s="222"/>
      <c r="I28" s="890" t="s">
        <v>605</v>
      </c>
      <c r="J28" s="691" t="s">
        <v>613</v>
      </c>
      <c r="K28" s="746" t="s">
        <v>757</v>
      </c>
      <c r="L28" s="96"/>
      <c r="M28" s="96" t="s">
        <v>23</v>
      </c>
      <c r="N28" s="38" t="s">
        <v>429</v>
      </c>
      <c r="O28" s="96"/>
      <c r="P28" s="654"/>
      <c r="Q28" s="96"/>
      <c r="R28" s="96"/>
      <c r="S28" s="96"/>
      <c r="T28" s="96"/>
    </row>
    <row r="29" spans="1:20" s="887" customFormat="1" hidden="1" x14ac:dyDescent="0.2">
      <c r="A29" s="96">
        <v>1</v>
      </c>
      <c r="B29" s="887" t="s">
        <v>1055</v>
      </c>
      <c r="C29" s="888">
        <v>18543</v>
      </c>
      <c r="D29" s="96" t="s">
        <v>24</v>
      </c>
      <c r="E29" s="96" t="s">
        <v>18</v>
      </c>
      <c r="F29" s="889">
        <v>912732.5</v>
      </c>
      <c r="G29" s="312"/>
      <c r="H29" s="222"/>
      <c r="I29" s="890" t="s">
        <v>607</v>
      </c>
      <c r="J29" s="691" t="s">
        <v>612</v>
      </c>
      <c r="K29" s="746" t="s">
        <v>757</v>
      </c>
      <c r="L29" s="96"/>
      <c r="M29" s="96"/>
      <c r="N29" s="96" t="s">
        <v>429</v>
      </c>
      <c r="O29" s="96"/>
      <c r="P29" s="654"/>
      <c r="Q29" s="96"/>
      <c r="R29" s="96"/>
      <c r="S29" s="96"/>
      <c r="T29" s="96"/>
    </row>
    <row r="30" spans="1:20" s="126" customFormat="1" hidden="1" x14ac:dyDescent="0.2">
      <c r="A30" s="54">
        <v>1</v>
      </c>
      <c r="B30" s="245" t="s">
        <v>1040</v>
      </c>
      <c r="C30" s="877">
        <v>18542</v>
      </c>
      <c r="D30" s="54" t="s">
        <v>10</v>
      </c>
      <c r="E30" s="54" t="s">
        <v>10</v>
      </c>
      <c r="F30" s="56">
        <v>1730</v>
      </c>
      <c r="G30" s="154"/>
      <c r="H30" s="107"/>
      <c r="I30" s="493" t="s">
        <v>609</v>
      </c>
      <c r="J30" s="498" t="s">
        <v>612</v>
      </c>
      <c r="K30" s="135" t="s">
        <v>1</v>
      </c>
      <c r="L30" s="54">
        <v>5747</v>
      </c>
      <c r="M30" s="54"/>
      <c r="N30" s="26" t="s">
        <v>429</v>
      </c>
      <c r="O30" s="54"/>
      <c r="P30" s="865"/>
      <c r="Q30" s="54"/>
      <c r="R30" s="54"/>
      <c r="S30" s="54"/>
      <c r="T30" s="54"/>
    </row>
    <row r="31" spans="1:20" s="871" customFormat="1" ht="25.5" hidden="1" x14ac:dyDescent="0.2">
      <c r="A31" s="73">
        <v>1</v>
      </c>
      <c r="B31" s="871" t="s">
        <v>1041</v>
      </c>
      <c r="C31" s="92">
        <v>18541</v>
      </c>
      <c r="D31" s="73" t="s">
        <v>10</v>
      </c>
      <c r="E31" s="73" t="s">
        <v>10</v>
      </c>
      <c r="F31" s="93">
        <v>99430</v>
      </c>
      <c r="G31" s="196"/>
      <c r="H31" s="380"/>
      <c r="I31" s="868" t="s">
        <v>609</v>
      </c>
      <c r="J31" s="869" t="s">
        <v>612</v>
      </c>
      <c r="K31" s="860" t="s">
        <v>757</v>
      </c>
      <c r="L31" s="73"/>
      <c r="M31" s="73"/>
      <c r="N31" s="73" t="s">
        <v>429</v>
      </c>
      <c r="O31" s="73"/>
      <c r="P31" s="870" t="s">
        <v>1069</v>
      </c>
      <c r="Q31" s="73"/>
      <c r="R31" s="73"/>
      <c r="S31" s="73"/>
      <c r="T31" s="73"/>
    </row>
    <row r="32" spans="1:20" s="871" customFormat="1" hidden="1" x14ac:dyDescent="0.2">
      <c r="A32" s="73">
        <v>1</v>
      </c>
      <c r="B32" s="871" t="s">
        <v>1089</v>
      </c>
      <c r="C32" s="92">
        <v>18540</v>
      </c>
      <c r="D32" s="73" t="s">
        <v>24</v>
      </c>
      <c r="E32" s="73" t="s">
        <v>11</v>
      </c>
      <c r="F32" s="93">
        <v>369754</v>
      </c>
      <c r="G32" s="196"/>
      <c r="H32" s="380"/>
      <c r="I32" s="868" t="s">
        <v>608</v>
      </c>
      <c r="J32" s="869" t="s">
        <v>612</v>
      </c>
      <c r="K32" s="860" t="s">
        <v>757</v>
      </c>
      <c r="L32" s="73"/>
      <c r="M32" s="73"/>
      <c r="N32" s="136" t="s">
        <v>429</v>
      </c>
      <c r="O32" s="73"/>
      <c r="P32" s="870"/>
      <c r="Q32" s="73"/>
      <c r="R32" s="73"/>
      <c r="S32" s="73"/>
      <c r="T32" s="73"/>
    </row>
    <row r="33" spans="1:20" s="871" customFormat="1" hidden="1" x14ac:dyDescent="0.2">
      <c r="A33" s="73">
        <v>1</v>
      </c>
      <c r="B33" s="871" t="s">
        <v>1090</v>
      </c>
      <c r="C33" s="92">
        <v>18539</v>
      </c>
      <c r="D33" s="73" t="s">
        <v>24</v>
      </c>
      <c r="E33" s="73" t="s">
        <v>24</v>
      </c>
      <c r="F33" s="93">
        <v>1040000</v>
      </c>
      <c r="G33" s="196" t="s">
        <v>7</v>
      </c>
      <c r="H33" s="380">
        <v>6</v>
      </c>
      <c r="I33" s="868" t="s">
        <v>608</v>
      </c>
      <c r="J33" s="869" t="s">
        <v>612</v>
      </c>
      <c r="K33" s="860" t="s">
        <v>757</v>
      </c>
      <c r="L33" s="73"/>
      <c r="M33" s="73"/>
      <c r="N33" s="136" t="s">
        <v>429</v>
      </c>
      <c r="O33" s="73"/>
      <c r="P33" s="870"/>
      <c r="Q33" s="73"/>
      <c r="R33" s="73"/>
      <c r="S33" s="73"/>
      <c r="T33" s="73"/>
    </row>
    <row r="34" spans="1:20" s="871" customFormat="1" hidden="1" x14ac:dyDescent="0.2">
      <c r="A34" s="73"/>
      <c r="B34" s="871" t="s">
        <v>1031</v>
      </c>
      <c r="C34" s="92">
        <v>18538</v>
      </c>
      <c r="D34" s="73" t="s">
        <v>24</v>
      </c>
      <c r="E34" s="73" t="s">
        <v>1030</v>
      </c>
      <c r="F34" s="93">
        <v>4875000</v>
      </c>
      <c r="G34" s="196" t="s">
        <v>0</v>
      </c>
      <c r="H34" s="380">
        <v>1</v>
      </c>
      <c r="I34" s="868" t="s">
        <v>604</v>
      </c>
      <c r="J34" s="869" t="s">
        <v>613</v>
      </c>
      <c r="K34" s="860" t="s">
        <v>757</v>
      </c>
      <c r="L34" s="73"/>
      <c r="M34" s="73" t="s">
        <v>23</v>
      </c>
      <c r="N34" s="136" t="s">
        <v>757</v>
      </c>
      <c r="O34" s="73" t="s">
        <v>628</v>
      </c>
      <c r="P34" s="870"/>
      <c r="Q34" s="73"/>
      <c r="R34" s="73"/>
      <c r="S34" s="73"/>
      <c r="T34" s="73"/>
    </row>
    <row r="35" spans="1:20" s="871" customFormat="1" hidden="1" x14ac:dyDescent="0.2">
      <c r="A35" s="73">
        <v>1</v>
      </c>
      <c r="B35" s="871" t="s">
        <v>1029</v>
      </c>
      <c r="C35" s="92">
        <v>18537</v>
      </c>
      <c r="D35" s="73" t="s">
        <v>24</v>
      </c>
      <c r="E35" s="73" t="s">
        <v>1030</v>
      </c>
      <c r="F35" s="93">
        <v>4875000</v>
      </c>
      <c r="G35" s="196" t="s">
        <v>0</v>
      </c>
      <c r="H35" s="380">
        <v>1</v>
      </c>
      <c r="I35" s="868" t="s">
        <v>604</v>
      </c>
      <c r="J35" s="869" t="s">
        <v>613</v>
      </c>
      <c r="K35" s="860" t="s">
        <v>757</v>
      </c>
      <c r="L35" s="73"/>
      <c r="M35" s="73"/>
      <c r="N35" s="136" t="s">
        <v>757</v>
      </c>
      <c r="O35" s="73" t="s">
        <v>1091</v>
      </c>
      <c r="P35" s="870" t="s">
        <v>1032</v>
      </c>
      <c r="Q35" s="73"/>
      <c r="R35" s="73"/>
      <c r="S35" s="73"/>
      <c r="T35" s="73"/>
    </row>
    <row r="36" spans="1:20" s="871" customFormat="1" ht="25.5" hidden="1" x14ac:dyDescent="0.2">
      <c r="A36" s="73">
        <v>1</v>
      </c>
      <c r="B36" s="871" t="s">
        <v>1024</v>
      </c>
      <c r="C36" s="92">
        <v>18534</v>
      </c>
      <c r="D36" s="73" t="s">
        <v>24</v>
      </c>
      <c r="E36" s="73" t="s">
        <v>18</v>
      </c>
      <c r="F36" s="93">
        <v>1966444</v>
      </c>
      <c r="G36" s="196" t="s">
        <v>0</v>
      </c>
      <c r="H36" s="380">
        <v>1</v>
      </c>
      <c r="I36" s="868" t="s">
        <v>607</v>
      </c>
      <c r="J36" s="869" t="s">
        <v>612</v>
      </c>
      <c r="K36" s="860" t="s">
        <v>757</v>
      </c>
      <c r="L36" s="73"/>
      <c r="M36" s="73" t="s">
        <v>22</v>
      </c>
      <c r="N36" s="73" t="s">
        <v>757</v>
      </c>
      <c r="O36" s="73" t="s">
        <v>1025</v>
      </c>
      <c r="P36" s="870" t="s">
        <v>1042</v>
      </c>
      <c r="Q36" s="73"/>
      <c r="R36" s="73"/>
      <c r="S36" s="73"/>
      <c r="T36" s="73"/>
    </row>
    <row r="37" spans="1:20" s="139" customFormat="1" x14ac:dyDescent="0.2">
      <c r="A37" s="194">
        <v>1</v>
      </c>
      <c r="B37" s="139" t="s">
        <v>1015</v>
      </c>
      <c r="C37" s="78">
        <v>18532</v>
      </c>
      <c r="D37" s="194" t="s">
        <v>24</v>
      </c>
      <c r="E37" s="194" t="s">
        <v>18</v>
      </c>
      <c r="F37" s="72">
        <v>309827.5</v>
      </c>
      <c r="G37" s="138"/>
      <c r="H37" s="108"/>
      <c r="I37" s="466" t="s">
        <v>604</v>
      </c>
      <c r="J37" s="500" t="s">
        <v>613</v>
      </c>
      <c r="K37" s="158" t="s">
        <v>1</v>
      </c>
      <c r="L37" s="194">
        <v>5757</v>
      </c>
      <c r="M37" s="194" t="s">
        <v>22</v>
      </c>
      <c r="N37" s="194" t="s">
        <v>757</v>
      </c>
      <c r="O37" s="194" t="s">
        <v>985</v>
      </c>
      <c r="P37" s="864" t="s">
        <v>1016</v>
      </c>
      <c r="Q37" s="194"/>
      <c r="R37" s="194"/>
      <c r="S37" s="194"/>
      <c r="T37" s="194"/>
    </row>
    <row r="38" spans="1:20" s="887" customFormat="1" hidden="1" x14ac:dyDescent="0.2">
      <c r="A38" s="96">
        <v>1</v>
      </c>
      <c r="B38" s="887" t="s">
        <v>1028</v>
      </c>
      <c r="C38" s="888">
        <v>18536</v>
      </c>
      <c r="D38" s="96" t="s">
        <v>10</v>
      </c>
      <c r="E38" s="96" t="s">
        <v>10</v>
      </c>
      <c r="F38" s="889">
        <v>11400</v>
      </c>
      <c r="G38" s="312"/>
      <c r="H38" s="222"/>
      <c r="I38" s="890" t="s">
        <v>609</v>
      </c>
      <c r="J38" s="691" t="s">
        <v>612</v>
      </c>
      <c r="K38" s="746" t="s">
        <v>757</v>
      </c>
      <c r="L38" s="96"/>
      <c r="M38" s="96"/>
      <c r="N38" s="38" t="s">
        <v>429</v>
      </c>
      <c r="O38" s="96"/>
      <c r="P38" s="654"/>
      <c r="Q38" s="96"/>
      <c r="R38" s="96"/>
      <c r="S38" s="96"/>
      <c r="T38" s="96"/>
    </row>
    <row r="39" spans="1:20" s="139" customFormat="1" hidden="1" x14ac:dyDescent="0.2">
      <c r="A39" s="194">
        <v>1</v>
      </c>
      <c r="B39" s="232" t="s">
        <v>1026</v>
      </c>
      <c r="C39" s="78">
        <v>18535</v>
      </c>
      <c r="D39" s="194" t="s">
        <v>10</v>
      </c>
      <c r="E39" s="194" t="s">
        <v>10</v>
      </c>
      <c r="F39" s="72">
        <v>8000</v>
      </c>
      <c r="G39" s="138"/>
      <c r="H39" s="108"/>
      <c r="I39" s="466" t="s">
        <v>609</v>
      </c>
      <c r="J39" s="500" t="s">
        <v>612</v>
      </c>
      <c r="K39" s="158" t="s">
        <v>1</v>
      </c>
      <c r="L39" s="194">
        <v>5751</v>
      </c>
      <c r="M39" s="194"/>
      <c r="N39" s="194" t="s">
        <v>429</v>
      </c>
      <c r="O39" s="194"/>
      <c r="P39" s="864"/>
      <c r="Q39" s="194"/>
      <c r="R39" s="194"/>
      <c r="S39" s="194"/>
      <c r="T39" s="194"/>
    </row>
    <row r="40" spans="1:20" s="145" customFormat="1" hidden="1" x14ac:dyDescent="0.2">
      <c r="A40" s="756"/>
      <c r="B40" s="227" t="s">
        <v>1027</v>
      </c>
      <c r="C40" s="58">
        <v>18533</v>
      </c>
      <c r="D40" s="87" t="s">
        <v>24</v>
      </c>
      <c r="E40" s="87" t="s">
        <v>40</v>
      </c>
      <c r="F40" s="115"/>
      <c r="G40" s="131"/>
      <c r="H40" s="212"/>
      <c r="I40" s="461" t="s">
        <v>604</v>
      </c>
      <c r="J40" s="217" t="s">
        <v>613</v>
      </c>
      <c r="K40" s="546" t="s">
        <v>0</v>
      </c>
      <c r="L40" s="44"/>
      <c r="M40" s="44"/>
      <c r="N40" s="973" t="s">
        <v>429</v>
      </c>
      <c r="O40" s="87"/>
      <c r="P40" s="894" t="s">
        <v>1093</v>
      </c>
      <c r="Q40" s="87"/>
      <c r="R40" s="87"/>
      <c r="S40" s="87"/>
      <c r="T40" s="87"/>
    </row>
    <row r="41" spans="1:20" s="871" customFormat="1" hidden="1" x14ac:dyDescent="0.2">
      <c r="A41" s="73">
        <v>1</v>
      </c>
      <c r="B41" s="867" t="s">
        <v>994</v>
      </c>
      <c r="C41" s="92">
        <v>18531</v>
      </c>
      <c r="D41" s="73" t="s">
        <v>10</v>
      </c>
      <c r="E41" s="73" t="s">
        <v>10</v>
      </c>
      <c r="F41" s="93">
        <v>1093920</v>
      </c>
      <c r="G41" s="196"/>
      <c r="H41" s="380"/>
      <c r="I41" s="868" t="s">
        <v>609</v>
      </c>
      <c r="J41" s="869" t="s">
        <v>612</v>
      </c>
      <c r="K41" s="860" t="s">
        <v>757</v>
      </c>
      <c r="L41" s="73"/>
      <c r="M41" s="73"/>
      <c r="N41" s="73" t="s">
        <v>429</v>
      </c>
      <c r="O41" s="73"/>
      <c r="P41" s="870"/>
      <c r="Q41" s="73"/>
      <c r="R41" s="73"/>
      <c r="S41" s="73"/>
      <c r="T41" s="73"/>
    </row>
    <row r="42" spans="1:20" s="129" customFormat="1" hidden="1" x14ac:dyDescent="0.2">
      <c r="A42" s="86">
        <v>1</v>
      </c>
      <c r="B42" s="236" t="s">
        <v>989</v>
      </c>
      <c r="C42" s="59">
        <v>18530</v>
      </c>
      <c r="D42" s="86" t="s">
        <v>10</v>
      </c>
      <c r="E42" s="86" t="s">
        <v>10</v>
      </c>
      <c r="F42" s="89">
        <v>17300</v>
      </c>
      <c r="G42" s="133"/>
      <c r="H42" s="213"/>
      <c r="I42" s="462" t="s">
        <v>609</v>
      </c>
      <c r="J42" s="496" t="s">
        <v>612</v>
      </c>
      <c r="K42" s="137" t="s">
        <v>521</v>
      </c>
      <c r="L42" s="136"/>
      <c r="M42" s="136"/>
      <c r="N42" s="26" t="s">
        <v>429</v>
      </c>
      <c r="O42" s="86"/>
      <c r="P42" s="862"/>
      <c r="Q42" s="86"/>
      <c r="R42" s="86"/>
      <c r="S42" s="86"/>
      <c r="T42" s="86"/>
    </row>
    <row r="43" spans="1:20" s="871" customFormat="1" hidden="1" x14ac:dyDescent="0.2">
      <c r="A43" s="73">
        <v>1</v>
      </c>
      <c r="B43" s="867" t="s">
        <v>990</v>
      </c>
      <c r="C43" s="92">
        <v>18529</v>
      </c>
      <c r="D43" s="73" t="s">
        <v>10</v>
      </c>
      <c r="E43" s="73" t="s">
        <v>10</v>
      </c>
      <c r="F43" s="93">
        <v>487800</v>
      </c>
      <c r="G43" s="196"/>
      <c r="H43" s="380"/>
      <c r="I43" s="868" t="s">
        <v>609</v>
      </c>
      <c r="J43" s="869" t="s">
        <v>612</v>
      </c>
      <c r="K43" s="860" t="s">
        <v>757</v>
      </c>
      <c r="L43" s="73"/>
      <c r="M43" s="73"/>
      <c r="N43" s="73" t="s">
        <v>429</v>
      </c>
      <c r="O43" s="73"/>
      <c r="P43" s="870"/>
      <c r="Q43" s="73"/>
      <c r="R43" s="73"/>
      <c r="S43" s="73"/>
      <c r="T43" s="73"/>
    </row>
    <row r="44" spans="1:20" s="871" customFormat="1" hidden="1" x14ac:dyDescent="0.2">
      <c r="A44" s="73">
        <v>1</v>
      </c>
      <c r="B44" s="867" t="s">
        <v>993</v>
      </c>
      <c r="C44" s="92">
        <v>18528</v>
      </c>
      <c r="D44" s="73" t="s">
        <v>10</v>
      </c>
      <c r="E44" s="73" t="s">
        <v>10</v>
      </c>
      <c r="F44" s="93">
        <v>750589</v>
      </c>
      <c r="G44" s="196"/>
      <c r="H44" s="380"/>
      <c r="I44" s="868" t="s">
        <v>609</v>
      </c>
      <c r="J44" s="869" t="s">
        <v>612</v>
      </c>
      <c r="K44" s="860" t="s">
        <v>757</v>
      </c>
      <c r="L44" s="73"/>
      <c r="M44" s="73"/>
      <c r="N44" s="73" t="s">
        <v>429</v>
      </c>
      <c r="O44" s="73"/>
      <c r="P44" s="870"/>
      <c r="Q44" s="73"/>
      <c r="R44" s="73"/>
      <c r="S44" s="73"/>
      <c r="T44" s="73"/>
    </row>
    <row r="45" spans="1:20" s="871" customFormat="1" hidden="1" x14ac:dyDescent="0.2">
      <c r="A45" s="73">
        <v>1</v>
      </c>
      <c r="B45" s="867" t="s">
        <v>987</v>
      </c>
      <c r="C45" s="92">
        <v>18527</v>
      </c>
      <c r="D45" s="73" t="s">
        <v>24</v>
      </c>
      <c r="E45" s="73" t="s">
        <v>11</v>
      </c>
      <c r="F45" s="93">
        <v>4219736</v>
      </c>
      <c r="G45" s="196" t="s">
        <v>20</v>
      </c>
      <c r="H45" s="380">
        <v>4</v>
      </c>
      <c r="I45" s="868" t="s">
        <v>608</v>
      </c>
      <c r="J45" s="869" t="s">
        <v>612</v>
      </c>
      <c r="K45" s="860" t="s">
        <v>757</v>
      </c>
      <c r="L45" s="73"/>
      <c r="M45" s="73"/>
      <c r="N45" s="972" t="s">
        <v>429</v>
      </c>
      <c r="O45" s="73"/>
      <c r="P45" s="870"/>
      <c r="Q45" s="73"/>
      <c r="R45" s="73"/>
      <c r="S45" s="73"/>
      <c r="T45" s="73"/>
    </row>
    <row r="46" spans="1:20" s="126" customFormat="1" x14ac:dyDescent="0.2">
      <c r="A46" s="54">
        <v>1</v>
      </c>
      <c r="B46" s="866" t="s">
        <v>1092</v>
      </c>
      <c r="C46" s="65">
        <v>18526</v>
      </c>
      <c r="D46" s="54" t="s">
        <v>24</v>
      </c>
      <c r="E46" s="54" t="s">
        <v>18</v>
      </c>
      <c r="F46" s="56">
        <v>1007019</v>
      </c>
      <c r="G46" s="154" t="s">
        <v>15</v>
      </c>
      <c r="H46" s="107">
        <v>2</v>
      </c>
      <c r="I46" s="493" t="s">
        <v>604</v>
      </c>
      <c r="J46" s="498" t="s">
        <v>613</v>
      </c>
      <c r="K46" s="135" t="s">
        <v>1</v>
      </c>
      <c r="L46" s="54">
        <v>5734</v>
      </c>
      <c r="M46" s="54"/>
      <c r="N46" s="54" t="s">
        <v>429</v>
      </c>
      <c r="O46" s="54"/>
      <c r="P46" s="865"/>
      <c r="Q46" s="54"/>
      <c r="R46" s="54"/>
      <c r="S46" s="54"/>
      <c r="T46" s="54"/>
    </row>
    <row r="47" spans="1:20" s="126" customFormat="1" x14ac:dyDescent="0.2">
      <c r="A47" s="54">
        <v>1</v>
      </c>
      <c r="B47" s="866" t="s">
        <v>1118</v>
      </c>
      <c r="C47" s="65">
        <v>18525</v>
      </c>
      <c r="D47" s="54" t="s">
        <v>24</v>
      </c>
      <c r="E47" s="54" t="s">
        <v>11</v>
      </c>
      <c r="F47" s="56">
        <v>378165.9</v>
      </c>
      <c r="G47" s="154" t="s">
        <v>0</v>
      </c>
      <c r="H47" s="107">
        <v>1</v>
      </c>
      <c r="I47" s="493" t="s">
        <v>604</v>
      </c>
      <c r="J47" s="498" t="s">
        <v>613</v>
      </c>
      <c r="K47" s="135" t="s">
        <v>1</v>
      </c>
      <c r="L47" s="54">
        <v>5749</v>
      </c>
      <c r="M47" s="54" t="s">
        <v>22</v>
      </c>
      <c r="N47" s="54" t="s">
        <v>757</v>
      </c>
      <c r="O47" s="54" t="s">
        <v>985</v>
      </c>
      <c r="P47" s="865"/>
      <c r="Q47" s="54"/>
      <c r="R47" s="54"/>
      <c r="S47" s="54"/>
      <c r="T47" s="54"/>
    </row>
    <row r="48" spans="1:20" s="126" customFormat="1" x14ac:dyDescent="0.2">
      <c r="A48" s="54">
        <v>1</v>
      </c>
      <c r="B48" s="866" t="s">
        <v>983</v>
      </c>
      <c r="C48" s="65">
        <v>18522</v>
      </c>
      <c r="D48" s="54" t="s">
        <v>24</v>
      </c>
      <c r="E48" s="54" t="s">
        <v>18</v>
      </c>
      <c r="F48" s="56">
        <v>337420</v>
      </c>
      <c r="G48" s="154" t="s">
        <v>19</v>
      </c>
      <c r="H48" s="107">
        <v>3</v>
      </c>
      <c r="I48" s="493" t="s">
        <v>604</v>
      </c>
      <c r="J48" s="498" t="s">
        <v>612</v>
      </c>
      <c r="K48" s="135" t="s">
        <v>1</v>
      </c>
      <c r="L48" s="54">
        <v>5752</v>
      </c>
      <c r="M48" s="54" t="s">
        <v>23</v>
      </c>
      <c r="N48" s="972" t="s">
        <v>429</v>
      </c>
      <c r="O48" s="54"/>
      <c r="P48" s="865"/>
      <c r="Q48" s="54"/>
      <c r="R48" s="54"/>
      <c r="S48" s="54"/>
      <c r="T48" s="54"/>
    </row>
    <row r="49" spans="1:20" s="847" customFormat="1" hidden="1" x14ac:dyDescent="0.2">
      <c r="A49" s="38">
        <v>1</v>
      </c>
      <c r="B49" s="848" t="s">
        <v>986</v>
      </c>
      <c r="C49" s="843">
        <v>18523</v>
      </c>
      <c r="D49" s="849" t="s">
        <v>10</v>
      </c>
      <c r="E49" s="38" t="s">
        <v>10</v>
      </c>
      <c r="F49" s="836">
        <v>14160</v>
      </c>
      <c r="G49" s="837"/>
      <c r="H49" s="838"/>
      <c r="I49" s="839" t="s">
        <v>609</v>
      </c>
      <c r="J49" s="845" t="s">
        <v>612</v>
      </c>
      <c r="K49" s="840" t="s">
        <v>1</v>
      </c>
      <c r="L49" s="39">
        <v>5746</v>
      </c>
      <c r="M49" s="38"/>
      <c r="N49" s="38" t="s">
        <v>429</v>
      </c>
      <c r="O49" s="38"/>
      <c r="P49" s="841"/>
      <c r="Q49" s="38"/>
      <c r="R49" s="38"/>
      <c r="S49" s="38"/>
      <c r="T49" s="38"/>
    </row>
    <row r="50" spans="1:20" s="887" customFormat="1" hidden="1" x14ac:dyDescent="0.2">
      <c r="A50" s="891"/>
      <c r="B50" s="892" t="s">
        <v>984</v>
      </c>
      <c r="C50" s="888">
        <v>18524</v>
      </c>
      <c r="D50" s="96" t="s">
        <v>24</v>
      </c>
      <c r="E50" s="96" t="s">
        <v>11</v>
      </c>
      <c r="F50" s="889">
        <v>320815</v>
      </c>
      <c r="G50" s="312"/>
      <c r="H50" s="222"/>
      <c r="I50" s="890" t="s">
        <v>608</v>
      </c>
      <c r="J50" s="691" t="s">
        <v>612</v>
      </c>
      <c r="K50" s="1053"/>
      <c r="L50" s="96"/>
      <c r="M50" s="96"/>
      <c r="N50" s="973" t="s">
        <v>1094</v>
      </c>
      <c r="O50" s="96"/>
      <c r="P50" s="654"/>
      <c r="Q50" s="96"/>
      <c r="R50" s="96"/>
      <c r="S50" s="96"/>
      <c r="T50" s="96"/>
    </row>
    <row r="51" spans="1:20" s="887" customFormat="1" hidden="1" x14ac:dyDescent="0.2">
      <c r="A51" s="891"/>
      <c r="B51" s="892" t="s">
        <v>976</v>
      </c>
      <c r="C51" s="888">
        <v>18519</v>
      </c>
      <c r="D51" s="96" t="s">
        <v>24</v>
      </c>
      <c r="E51" s="96" t="s">
        <v>973</v>
      </c>
      <c r="F51" s="889">
        <v>1025850</v>
      </c>
      <c r="G51" s="312"/>
      <c r="H51" s="222"/>
      <c r="I51" s="890" t="s">
        <v>608</v>
      </c>
      <c r="J51" s="691" t="s">
        <v>612</v>
      </c>
      <c r="K51" s="1053"/>
      <c r="L51" s="96"/>
      <c r="M51" s="96"/>
      <c r="N51" s="973" t="s">
        <v>1094</v>
      </c>
      <c r="O51" s="96"/>
      <c r="P51" s="654"/>
      <c r="Q51" s="96"/>
      <c r="R51" s="96"/>
      <c r="S51" s="96"/>
      <c r="T51" s="96"/>
    </row>
    <row r="52" spans="1:20" s="847" customFormat="1" hidden="1" x14ac:dyDescent="0.2">
      <c r="A52" s="38">
        <v>1</v>
      </c>
      <c r="B52" s="842" t="s">
        <v>977</v>
      </c>
      <c r="C52" s="843">
        <v>18521</v>
      </c>
      <c r="D52" s="38" t="s">
        <v>10</v>
      </c>
      <c r="E52" s="38" t="s">
        <v>10</v>
      </c>
      <c r="F52" s="45">
        <v>636177</v>
      </c>
      <c r="G52" s="837" t="s">
        <v>0</v>
      </c>
      <c r="H52" s="844">
        <v>1</v>
      </c>
      <c r="I52" s="839" t="s">
        <v>609</v>
      </c>
      <c r="J52" s="845" t="s">
        <v>612</v>
      </c>
      <c r="K52" s="840" t="s">
        <v>1</v>
      </c>
      <c r="L52" s="38">
        <v>5747</v>
      </c>
      <c r="M52" s="38"/>
      <c r="N52" s="38" t="s">
        <v>429</v>
      </c>
      <c r="O52" s="38"/>
      <c r="P52" s="846"/>
      <c r="Q52" s="38"/>
      <c r="R52" s="38"/>
      <c r="S52" s="38"/>
      <c r="T52" s="38"/>
    </row>
    <row r="53" spans="1:20" s="233" customFormat="1" hidden="1" x14ac:dyDescent="0.2">
      <c r="A53" s="20">
        <v>1</v>
      </c>
      <c r="B53" s="826" t="s">
        <v>969</v>
      </c>
      <c r="C53" s="74">
        <v>18518</v>
      </c>
      <c r="D53" s="20" t="s">
        <v>24</v>
      </c>
      <c r="E53" s="20" t="s">
        <v>971</v>
      </c>
      <c r="F53" s="37">
        <v>1349400</v>
      </c>
      <c r="G53" s="196"/>
      <c r="H53" s="448"/>
      <c r="I53" s="494" t="s">
        <v>605</v>
      </c>
      <c r="J53" s="497" t="s">
        <v>613</v>
      </c>
      <c r="K53" s="860" t="s">
        <v>757</v>
      </c>
      <c r="L53" s="73"/>
      <c r="M53" s="73"/>
      <c r="N53" s="20" t="s">
        <v>429</v>
      </c>
      <c r="O53" s="20"/>
      <c r="P53" s="861" t="s">
        <v>974</v>
      </c>
      <c r="Q53" s="20"/>
      <c r="R53" s="20"/>
      <c r="S53" s="20"/>
      <c r="T53" s="20"/>
    </row>
    <row r="54" spans="1:20" s="129" customFormat="1" hidden="1" x14ac:dyDescent="0.2">
      <c r="A54" s="86">
        <v>1</v>
      </c>
      <c r="B54" s="236" t="s">
        <v>968</v>
      </c>
      <c r="C54" s="59">
        <v>18502</v>
      </c>
      <c r="D54" s="86" t="s">
        <v>24</v>
      </c>
      <c r="E54" s="86" t="s">
        <v>18</v>
      </c>
      <c r="F54" s="89">
        <v>2650000</v>
      </c>
      <c r="G54" s="133"/>
      <c r="H54" s="213"/>
      <c r="I54" s="462" t="s">
        <v>608</v>
      </c>
      <c r="J54" s="496" t="s">
        <v>612</v>
      </c>
      <c r="K54" s="137" t="s">
        <v>573</v>
      </c>
      <c r="L54" s="136"/>
      <c r="M54" s="136"/>
      <c r="N54" s="972" t="s">
        <v>429</v>
      </c>
      <c r="O54" s="86"/>
      <c r="P54" s="862"/>
      <c r="Q54" s="86"/>
      <c r="R54" s="86"/>
      <c r="S54" s="86"/>
      <c r="T54" s="86"/>
    </row>
    <row r="55" spans="1:20" s="233" customFormat="1" hidden="1" x14ac:dyDescent="0.2">
      <c r="A55" s="20">
        <v>1</v>
      </c>
      <c r="B55" s="826" t="s">
        <v>975</v>
      </c>
      <c r="C55" s="74">
        <v>18520</v>
      </c>
      <c r="D55" s="20" t="s">
        <v>24</v>
      </c>
      <c r="E55" s="20" t="s">
        <v>10</v>
      </c>
      <c r="F55" s="37">
        <v>376100</v>
      </c>
      <c r="G55" s="196"/>
      <c r="H55" s="448"/>
      <c r="I55" s="494" t="s">
        <v>605</v>
      </c>
      <c r="J55" s="497" t="s">
        <v>612</v>
      </c>
      <c r="K55" s="860" t="s">
        <v>757</v>
      </c>
      <c r="L55" s="73"/>
      <c r="M55" s="73"/>
      <c r="N55" s="20" t="s">
        <v>757</v>
      </c>
      <c r="O55" s="20" t="s">
        <v>919</v>
      </c>
      <c r="P55" s="861"/>
      <c r="Q55" s="20"/>
      <c r="R55" s="20"/>
      <c r="S55" s="20"/>
      <c r="T55" s="20"/>
    </row>
    <row r="56" spans="1:20" s="233" customFormat="1" hidden="1" x14ac:dyDescent="0.2">
      <c r="A56" s="20">
        <v>1</v>
      </c>
      <c r="B56" s="826" t="s">
        <v>1059</v>
      </c>
      <c r="C56" s="74">
        <v>18515</v>
      </c>
      <c r="D56" s="20" t="s">
        <v>24</v>
      </c>
      <c r="E56" s="20" t="s">
        <v>11</v>
      </c>
      <c r="F56" s="37">
        <v>7316000</v>
      </c>
      <c r="G56" s="196" t="s">
        <v>0</v>
      </c>
      <c r="H56" s="448">
        <v>1</v>
      </c>
      <c r="I56" s="494" t="s">
        <v>607</v>
      </c>
      <c r="J56" s="497" t="s">
        <v>613</v>
      </c>
      <c r="K56" s="860" t="s">
        <v>757</v>
      </c>
      <c r="L56" s="73"/>
      <c r="M56" s="73"/>
      <c r="N56" s="20" t="s">
        <v>757</v>
      </c>
      <c r="O56" s="20" t="s">
        <v>944</v>
      </c>
      <c r="P56" s="861"/>
      <c r="Q56" s="20"/>
      <c r="R56" s="20"/>
      <c r="S56" s="20"/>
      <c r="T56" s="20"/>
    </row>
    <row r="57" spans="1:20" s="233" customFormat="1" hidden="1" x14ac:dyDescent="0.2">
      <c r="A57" s="20">
        <v>1</v>
      </c>
      <c r="B57" s="826" t="s">
        <v>965</v>
      </c>
      <c r="C57" s="74">
        <v>18517</v>
      </c>
      <c r="D57" s="20" t="s">
        <v>24</v>
      </c>
      <c r="E57" s="20" t="s">
        <v>10</v>
      </c>
      <c r="F57" s="37">
        <v>2689000</v>
      </c>
      <c r="G57" s="196"/>
      <c r="H57" s="448"/>
      <c r="I57" s="494" t="s">
        <v>605</v>
      </c>
      <c r="J57" s="497" t="s">
        <v>612</v>
      </c>
      <c r="K57" s="860" t="s">
        <v>757</v>
      </c>
      <c r="L57" s="73"/>
      <c r="M57" s="73"/>
      <c r="N57" s="972" t="s">
        <v>1094</v>
      </c>
      <c r="O57" s="20"/>
      <c r="P57" s="861"/>
      <c r="Q57" s="20"/>
      <c r="R57" s="20"/>
      <c r="S57" s="20"/>
      <c r="T57" s="20"/>
    </row>
    <row r="58" spans="1:20" s="233" customFormat="1" hidden="1" x14ac:dyDescent="0.2">
      <c r="A58" s="20">
        <v>1</v>
      </c>
      <c r="B58" s="826" t="s">
        <v>940</v>
      </c>
      <c r="C58" s="74">
        <v>18513</v>
      </c>
      <c r="D58" s="20" t="s">
        <v>24</v>
      </c>
      <c r="E58" s="20" t="s">
        <v>18</v>
      </c>
      <c r="F58" s="37">
        <v>2131168.83</v>
      </c>
      <c r="G58" s="196" t="s">
        <v>0</v>
      </c>
      <c r="H58" s="448">
        <v>1</v>
      </c>
      <c r="I58" s="494" t="s">
        <v>607</v>
      </c>
      <c r="J58" s="497" t="s">
        <v>613</v>
      </c>
      <c r="K58" s="540" t="s">
        <v>573</v>
      </c>
      <c r="L58" s="73"/>
      <c r="M58" s="73" t="s">
        <v>22</v>
      </c>
      <c r="N58" s="972" t="s">
        <v>429</v>
      </c>
      <c r="O58" s="20"/>
      <c r="P58" s="861" t="s">
        <v>970</v>
      </c>
      <c r="Q58" s="20"/>
      <c r="R58" s="20"/>
      <c r="S58" s="20"/>
      <c r="T58" s="20"/>
    </row>
    <row r="59" spans="1:20" s="883" customFormat="1" ht="38.25" x14ac:dyDescent="0.2">
      <c r="A59" s="26">
        <v>1</v>
      </c>
      <c r="B59" s="876" t="s">
        <v>941</v>
      </c>
      <c r="C59" s="877">
        <v>18512</v>
      </c>
      <c r="D59" s="878" t="s">
        <v>24</v>
      </c>
      <c r="E59" s="26" t="s">
        <v>10</v>
      </c>
      <c r="F59" s="50">
        <v>420154</v>
      </c>
      <c r="G59" s="874" t="s">
        <v>0</v>
      </c>
      <c r="H59" s="879">
        <v>1</v>
      </c>
      <c r="I59" s="880" t="s">
        <v>605</v>
      </c>
      <c r="J59" s="881" t="s">
        <v>613</v>
      </c>
      <c r="K59" s="875" t="s">
        <v>1</v>
      </c>
      <c r="L59" s="26">
        <v>5756</v>
      </c>
      <c r="M59" s="26" t="s">
        <v>22</v>
      </c>
      <c r="N59" s="26" t="s">
        <v>757</v>
      </c>
      <c r="O59" s="26" t="s">
        <v>615</v>
      </c>
      <c r="P59" s="882" t="s">
        <v>1060</v>
      </c>
      <c r="Q59" s="26"/>
      <c r="R59" s="26"/>
      <c r="S59" s="26"/>
      <c r="T59" s="26"/>
    </row>
    <row r="60" spans="1:20" s="229" customFormat="1" hidden="1" x14ac:dyDescent="0.2">
      <c r="A60" s="21">
        <v>1</v>
      </c>
      <c r="B60" s="824" t="s">
        <v>954</v>
      </c>
      <c r="C60" s="66">
        <v>18516</v>
      </c>
      <c r="D60" s="21" t="s">
        <v>24</v>
      </c>
      <c r="E60" s="21" t="s">
        <v>24</v>
      </c>
      <c r="F60" s="36">
        <v>979534</v>
      </c>
      <c r="G60" s="312" t="s">
        <v>0</v>
      </c>
      <c r="H60" s="313">
        <v>1</v>
      </c>
      <c r="I60" s="463" t="s">
        <v>604</v>
      </c>
      <c r="J60" s="255" t="s">
        <v>612</v>
      </c>
      <c r="K60" s="746" t="s">
        <v>757</v>
      </c>
      <c r="L60" s="96"/>
      <c r="M60" s="21"/>
      <c r="N60" s="973" t="s">
        <v>1094</v>
      </c>
      <c r="O60" s="21"/>
      <c r="P60" s="835" t="s">
        <v>966</v>
      </c>
      <c r="Q60" s="21"/>
      <c r="R60" s="21"/>
      <c r="S60" s="21"/>
      <c r="T60" s="21"/>
    </row>
    <row r="61" spans="1:20" s="847" customFormat="1" hidden="1" x14ac:dyDescent="0.2">
      <c r="A61" s="38">
        <v>1</v>
      </c>
      <c r="B61" s="848" t="s">
        <v>957</v>
      </c>
      <c r="C61" s="859"/>
      <c r="D61" s="849" t="s">
        <v>394</v>
      </c>
      <c r="E61" s="38" t="s">
        <v>394</v>
      </c>
      <c r="F61" s="836">
        <v>55000</v>
      </c>
      <c r="G61" s="837"/>
      <c r="H61" s="838"/>
      <c r="I61" s="839" t="s">
        <v>609</v>
      </c>
      <c r="J61" s="845" t="s">
        <v>612</v>
      </c>
      <c r="K61" s="840" t="s">
        <v>1</v>
      </c>
      <c r="L61" s="39">
        <v>5743</v>
      </c>
      <c r="M61" s="38"/>
      <c r="N61" s="38" t="s">
        <v>429</v>
      </c>
      <c r="O61" s="38"/>
      <c r="P61" s="841"/>
      <c r="Q61" s="38"/>
      <c r="R61" s="38"/>
      <c r="S61" s="38"/>
      <c r="T61" s="38"/>
    </row>
    <row r="62" spans="1:20" s="229" customFormat="1" hidden="1" x14ac:dyDescent="0.2">
      <c r="A62" s="21">
        <v>1</v>
      </c>
      <c r="B62" s="824" t="s">
        <v>967</v>
      </c>
      <c r="C62" s="66">
        <v>18503</v>
      </c>
      <c r="D62" s="21" t="s">
        <v>24</v>
      </c>
      <c r="E62" s="21" t="s">
        <v>879</v>
      </c>
      <c r="F62" s="36">
        <v>611570.91</v>
      </c>
      <c r="G62" s="312"/>
      <c r="H62" s="313"/>
      <c r="I62" s="890" t="s">
        <v>606</v>
      </c>
      <c r="J62" s="255" t="s">
        <v>613</v>
      </c>
      <c r="K62" s="746" t="s">
        <v>757</v>
      </c>
      <c r="L62" s="96"/>
      <c r="M62" s="96" t="s">
        <v>23</v>
      </c>
      <c r="N62" s="21" t="s">
        <v>429</v>
      </c>
      <c r="O62" s="21"/>
      <c r="P62" s="835"/>
      <c r="Q62" s="21"/>
      <c r="R62" s="21"/>
      <c r="S62" s="21"/>
      <c r="T62" s="21"/>
    </row>
    <row r="63" spans="1:20" s="229" customFormat="1" hidden="1" x14ac:dyDescent="0.2">
      <c r="A63" s="21">
        <v>1</v>
      </c>
      <c r="B63" s="824" t="s">
        <v>937</v>
      </c>
      <c r="C63" s="66">
        <v>18510</v>
      </c>
      <c r="D63" s="21" t="s">
        <v>24</v>
      </c>
      <c r="E63" s="21" t="s">
        <v>11</v>
      </c>
      <c r="F63" s="36">
        <v>768846</v>
      </c>
      <c r="G63" s="312"/>
      <c r="H63" s="313"/>
      <c r="I63" s="463" t="s">
        <v>604</v>
      </c>
      <c r="J63" s="255" t="s">
        <v>612</v>
      </c>
      <c r="K63" s="746" t="s">
        <v>757</v>
      </c>
      <c r="L63" s="96"/>
      <c r="M63" s="96"/>
      <c r="N63" s="973" t="s">
        <v>429</v>
      </c>
      <c r="O63" s="21"/>
      <c r="P63" s="835"/>
      <c r="Q63" s="21"/>
      <c r="R63" s="21"/>
      <c r="S63" s="21"/>
      <c r="T63" s="21"/>
    </row>
    <row r="64" spans="1:20" s="229" customFormat="1" hidden="1" x14ac:dyDescent="0.2">
      <c r="A64" s="997">
        <v>1</v>
      </c>
      <c r="B64" s="824" t="s">
        <v>881</v>
      </c>
      <c r="C64" s="66">
        <v>18501</v>
      </c>
      <c r="D64" s="21" t="s">
        <v>24</v>
      </c>
      <c r="E64" s="21" t="s">
        <v>11</v>
      </c>
      <c r="F64" s="36">
        <v>1577453.05</v>
      </c>
      <c r="G64" s="312"/>
      <c r="H64" s="313"/>
      <c r="I64" s="463" t="s">
        <v>604</v>
      </c>
      <c r="J64" s="255" t="s">
        <v>613</v>
      </c>
      <c r="K64" s="546" t="s">
        <v>573</v>
      </c>
      <c r="L64" s="96"/>
      <c r="M64" s="96"/>
      <c r="N64" s="21" t="s">
        <v>429</v>
      </c>
      <c r="O64" s="21"/>
      <c r="P64" s="835"/>
      <c r="Q64" s="21"/>
      <c r="R64" s="21"/>
      <c r="S64" s="21"/>
      <c r="T64" s="21"/>
    </row>
    <row r="65" spans="1:20" s="847" customFormat="1" hidden="1" x14ac:dyDescent="0.2">
      <c r="A65" s="38">
        <v>1</v>
      </c>
      <c r="B65" s="848" t="s">
        <v>943</v>
      </c>
      <c r="C65" s="843">
        <v>18514</v>
      </c>
      <c r="D65" s="849" t="s">
        <v>394</v>
      </c>
      <c r="E65" s="38" t="s">
        <v>394</v>
      </c>
      <c r="F65" s="45">
        <v>134000</v>
      </c>
      <c r="G65" s="837"/>
      <c r="H65" s="838"/>
      <c r="I65" s="839" t="s">
        <v>609</v>
      </c>
      <c r="J65" s="845" t="s">
        <v>612</v>
      </c>
      <c r="K65" s="840" t="s">
        <v>1</v>
      </c>
      <c r="L65" s="39">
        <v>5741</v>
      </c>
      <c r="M65" s="38"/>
      <c r="N65" s="38" t="s">
        <v>429</v>
      </c>
      <c r="O65" s="38"/>
      <c r="P65" s="841"/>
      <c r="Q65" s="38"/>
      <c r="R65" s="38"/>
      <c r="S65" s="38"/>
      <c r="T65" s="38"/>
    </row>
    <row r="66" spans="1:20" s="229" customFormat="1" hidden="1" x14ac:dyDescent="0.2">
      <c r="A66" s="21">
        <v>1</v>
      </c>
      <c r="B66" s="824" t="s">
        <v>880</v>
      </c>
      <c r="C66" s="66">
        <v>18505</v>
      </c>
      <c r="D66" s="21" t="s">
        <v>24</v>
      </c>
      <c r="E66" s="21" t="s">
        <v>11</v>
      </c>
      <c r="F66" s="36">
        <v>710119.01</v>
      </c>
      <c r="G66" s="312" t="s">
        <v>0</v>
      </c>
      <c r="H66" s="313">
        <v>1</v>
      </c>
      <c r="I66" s="890" t="s">
        <v>604</v>
      </c>
      <c r="J66" s="255" t="s">
        <v>612</v>
      </c>
      <c r="K66" s="746" t="s">
        <v>757</v>
      </c>
      <c r="L66" s="96"/>
      <c r="M66" s="96"/>
      <c r="N66" s="973" t="s">
        <v>1094</v>
      </c>
      <c r="O66" s="21"/>
      <c r="P66" s="835"/>
      <c r="Q66" s="21"/>
      <c r="R66" s="21"/>
      <c r="S66" s="21"/>
      <c r="T66" s="21"/>
    </row>
    <row r="67" spans="1:20" s="229" customFormat="1" hidden="1" x14ac:dyDescent="0.2">
      <c r="A67" s="21">
        <v>1</v>
      </c>
      <c r="B67" s="824" t="s">
        <v>939</v>
      </c>
      <c r="C67" s="66">
        <v>18511</v>
      </c>
      <c r="D67" s="21" t="s">
        <v>24</v>
      </c>
      <c r="E67" s="21" t="s">
        <v>10</v>
      </c>
      <c r="F67" s="36">
        <v>66700</v>
      </c>
      <c r="G67" s="312"/>
      <c r="H67" s="313"/>
      <c r="I67" s="463" t="s">
        <v>605</v>
      </c>
      <c r="J67" s="255" t="s">
        <v>612</v>
      </c>
      <c r="K67" s="746" t="s">
        <v>757</v>
      </c>
      <c r="L67" s="96"/>
      <c r="M67" s="96"/>
      <c r="N67" s="21" t="s">
        <v>429</v>
      </c>
      <c r="O67" s="21"/>
      <c r="P67" s="835"/>
      <c r="Q67" s="21"/>
      <c r="R67" s="21"/>
      <c r="S67" s="21"/>
      <c r="T67" s="21"/>
    </row>
    <row r="68" spans="1:20" s="145" customFormat="1" hidden="1" x14ac:dyDescent="0.2">
      <c r="A68" s="996">
        <v>1</v>
      </c>
      <c r="B68" s="244" t="s">
        <v>932</v>
      </c>
      <c r="C68" s="58">
        <v>18509</v>
      </c>
      <c r="D68" s="87" t="s">
        <v>24</v>
      </c>
      <c r="E68" s="87" t="s">
        <v>24</v>
      </c>
      <c r="F68" s="90">
        <v>83073.8</v>
      </c>
      <c r="G68" s="131"/>
      <c r="H68" s="212"/>
      <c r="I68" s="467" t="s">
        <v>604</v>
      </c>
      <c r="J68" s="217" t="s">
        <v>612</v>
      </c>
      <c r="K68" s="546" t="s">
        <v>573</v>
      </c>
      <c r="L68" s="44"/>
      <c r="M68" s="44"/>
      <c r="N68" s="87" t="s">
        <v>429</v>
      </c>
      <c r="O68" s="87"/>
      <c r="P68" s="831"/>
      <c r="Q68" s="87"/>
      <c r="R68" s="87"/>
      <c r="S68" s="87"/>
      <c r="T68" s="87"/>
    </row>
    <row r="69" spans="1:20" s="229" customFormat="1" hidden="1" x14ac:dyDescent="0.2">
      <c r="A69" s="21">
        <v>1</v>
      </c>
      <c r="B69" s="824" t="s">
        <v>918</v>
      </c>
      <c r="C69" s="66">
        <v>18508</v>
      </c>
      <c r="D69" s="21" t="s">
        <v>24</v>
      </c>
      <c r="E69" s="21" t="s">
        <v>17</v>
      </c>
      <c r="F69" s="36">
        <v>2383093</v>
      </c>
      <c r="G69" s="312"/>
      <c r="H69" s="313"/>
      <c r="I69" s="463" t="s">
        <v>608</v>
      </c>
      <c r="J69" s="255" t="s">
        <v>612</v>
      </c>
      <c r="K69" s="746" t="s">
        <v>757</v>
      </c>
      <c r="L69" s="96"/>
      <c r="M69" s="96"/>
      <c r="N69" s="974" t="s">
        <v>1094</v>
      </c>
      <c r="O69" s="21"/>
      <c r="P69" s="835"/>
      <c r="Q69" s="21"/>
      <c r="R69" s="21"/>
      <c r="S69" s="21"/>
      <c r="T69" s="21"/>
    </row>
    <row r="70" spans="1:20" s="229" customFormat="1" hidden="1" x14ac:dyDescent="0.2">
      <c r="A70" s="21">
        <v>1</v>
      </c>
      <c r="B70" s="824" t="s">
        <v>891</v>
      </c>
      <c r="C70" s="66">
        <v>18507</v>
      </c>
      <c r="D70" s="21" t="s">
        <v>10</v>
      </c>
      <c r="E70" s="21" t="s">
        <v>10</v>
      </c>
      <c r="F70" s="36">
        <v>97990</v>
      </c>
      <c r="G70" s="312"/>
      <c r="H70" s="313"/>
      <c r="I70" s="463" t="s">
        <v>609</v>
      </c>
      <c r="J70" s="255" t="s">
        <v>612</v>
      </c>
      <c r="K70" s="746" t="s">
        <v>757</v>
      </c>
      <c r="L70" s="96"/>
      <c r="M70" s="96"/>
      <c r="N70" s="21" t="s">
        <v>429</v>
      </c>
      <c r="O70" s="21"/>
      <c r="P70" s="835"/>
      <c r="Q70" s="21"/>
      <c r="R70" s="21"/>
      <c r="S70" s="21"/>
      <c r="T70" s="21"/>
    </row>
    <row r="71" spans="1:20" s="847" customFormat="1" hidden="1" x14ac:dyDescent="0.2">
      <c r="A71" s="38">
        <v>1</v>
      </c>
      <c r="B71" s="848" t="s">
        <v>884</v>
      </c>
      <c r="C71" s="843">
        <v>18506</v>
      </c>
      <c r="D71" s="849" t="s">
        <v>10</v>
      </c>
      <c r="E71" s="38" t="s">
        <v>10</v>
      </c>
      <c r="F71" s="45">
        <v>155960</v>
      </c>
      <c r="G71" s="837" t="s">
        <v>0</v>
      </c>
      <c r="H71" s="838">
        <v>1</v>
      </c>
      <c r="I71" s="839" t="s">
        <v>609</v>
      </c>
      <c r="J71" s="845" t="s">
        <v>612</v>
      </c>
      <c r="K71" s="840" t="s">
        <v>1</v>
      </c>
      <c r="L71" s="39">
        <v>5744</v>
      </c>
      <c r="M71" s="38"/>
      <c r="N71" s="38" t="s">
        <v>429</v>
      </c>
      <c r="O71" s="38"/>
      <c r="P71" s="841"/>
      <c r="Q71" s="38"/>
      <c r="R71" s="38"/>
      <c r="S71" s="38"/>
      <c r="T71" s="38"/>
    </row>
    <row r="72" spans="1:20" s="847" customFormat="1" x14ac:dyDescent="0.2">
      <c r="A72" s="38">
        <v>1</v>
      </c>
      <c r="B72" s="848" t="s">
        <v>862</v>
      </c>
      <c r="C72" s="843">
        <v>18504</v>
      </c>
      <c r="D72" s="849" t="s">
        <v>24</v>
      </c>
      <c r="E72" s="38" t="s">
        <v>17</v>
      </c>
      <c r="F72" s="45">
        <v>2770000</v>
      </c>
      <c r="G72" s="837" t="s">
        <v>19</v>
      </c>
      <c r="H72" s="838">
        <v>3</v>
      </c>
      <c r="I72" s="839" t="s">
        <v>607</v>
      </c>
      <c r="J72" s="845" t="s">
        <v>612</v>
      </c>
      <c r="K72" s="840" t="s">
        <v>1</v>
      </c>
      <c r="L72" s="39">
        <v>5772</v>
      </c>
      <c r="M72" s="38" t="s">
        <v>22</v>
      </c>
      <c r="N72" s="38" t="s">
        <v>757</v>
      </c>
      <c r="O72" s="38" t="s">
        <v>883</v>
      </c>
      <c r="P72" s="841"/>
      <c r="Q72" s="38"/>
      <c r="R72" s="38"/>
      <c r="S72" s="38"/>
      <c r="T72" s="38"/>
    </row>
    <row r="74" spans="1:20" x14ac:dyDescent="0.2">
      <c r="H74" s="1911" t="s">
        <v>1322</v>
      </c>
      <c r="I74" s="1912"/>
      <c r="J74" s="1913"/>
      <c r="L74" s="1911" t="s">
        <v>1323</v>
      </c>
      <c r="M74" s="1912"/>
      <c r="N74" s="1913"/>
    </row>
    <row r="75" spans="1:20" x14ac:dyDescent="0.2">
      <c r="H75" s="584"/>
      <c r="I75" s="585" t="s">
        <v>526</v>
      </c>
      <c r="J75" s="586">
        <f>COUNTIFS($K3:$K72,"G",$A3:$A72,1)</f>
        <v>20</v>
      </c>
      <c r="L75" s="584"/>
      <c r="M75" s="585" t="s">
        <v>526</v>
      </c>
      <c r="N75" s="586">
        <f>COUNTIFS($K3:$K72,"G",$A3:$A72,1,D3:D72,"EPO")</f>
        <v>10</v>
      </c>
    </row>
    <row r="76" spans="1:20" x14ac:dyDescent="0.2">
      <c r="A76" s="594" t="s">
        <v>837</v>
      </c>
      <c r="C76" s="261"/>
      <c r="D76" s="261"/>
      <c r="E76" s="40"/>
      <c r="F76" s="277"/>
      <c r="G76" s="264"/>
      <c r="H76" s="574"/>
      <c r="I76" s="278" t="s">
        <v>540</v>
      </c>
      <c r="J76" s="587">
        <f>COUNTIFS($K3:$K72,"P",$A3:$A72,1)</f>
        <v>36</v>
      </c>
      <c r="L76" s="574"/>
      <c r="M76" s="278" t="s">
        <v>540</v>
      </c>
      <c r="N76" s="587">
        <f>COUNTIFS($K3:$K72,"P",$A3:$A72,1,D3:D72,"EPO")</f>
        <v>28</v>
      </c>
      <c r="O76" s="40"/>
      <c r="P76" s="40"/>
      <c r="Q76" s="40"/>
      <c r="R76" s="40"/>
      <c r="S76" s="40"/>
      <c r="T76" s="40"/>
    </row>
    <row r="77" spans="1:20" x14ac:dyDescent="0.2">
      <c r="A77" s="259">
        <f>SUM(A3:A72)</f>
        <v>64</v>
      </c>
      <c r="B77" s="260" t="s">
        <v>8</v>
      </c>
      <c r="C77" s="261"/>
      <c r="D77" s="556"/>
      <c r="E77" s="591" t="s">
        <v>525</v>
      </c>
      <c r="F77" s="592">
        <f>SUMIF(A3:A72,"1",F3:F72)</f>
        <v>76562749.569999993</v>
      </c>
      <c r="G77" s="264"/>
      <c r="H77" s="574"/>
      <c r="I77" s="418" t="s">
        <v>566</v>
      </c>
      <c r="J77" s="588">
        <f>COUNTIFS($K3:$K72,"ATT",$A3:$A72,1)</f>
        <v>1</v>
      </c>
      <c r="L77" s="574"/>
      <c r="M77" s="418" t="s">
        <v>566</v>
      </c>
      <c r="N77" s="588">
        <f>COUNTIFS($K3:$K72,"ATT",$A3:$A72,1,D3:D72,"EPO")</f>
        <v>0</v>
      </c>
      <c r="O77" s="40"/>
      <c r="P77" s="40"/>
      <c r="Q77" s="40"/>
      <c r="R77" s="40"/>
      <c r="S77" s="40"/>
      <c r="T77" s="40"/>
    </row>
    <row r="78" spans="1:20" x14ac:dyDescent="0.2">
      <c r="A78" s="269"/>
      <c r="B78" s="270"/>
      <c r="C78" s="261"/>
      <c r="D78" s="565"/>
      <c r="E78" s="583" t="s">
        <v>527</v>
      </c>
      <c r="F78" s="593">
        <f>SUMIF(K3:K72,"G",F3:F72)</f>
        <v>8971214.25</v>
      </c>
      <c r="G78" s="264"/>
      <c r="H78" s="574"/>
      <c r="I78" s="307" t="s">
        <v>597</v>
      </c>
      <c r="J78" s="1381">
        <f>COUNTIFS($K3:$K72,"I",$A3:$A72,1)</f>
        <v>6</v>
      </c>
      <c r="L78" s="574"/>
      <c r="M78" s="307" t="s">
        <v>597</v>
      </c>
      <c r="N78" s="1381">
        <f>COUNTIFS($K3:$K72,"I",$A3:$A72,1,D3:D72,"EPO")</f>
        <v>6</v>
      </c>
      <c r="O78" s="40"/>
      <c r="P78" s="40"/>
      <c r="Q78" s="40"/>
      <c r="R78" s="40"/>
      <c r="S78" s="40"/>
      <c r="T78" s="40"/>
    </row>
    <row r="79" spans="1:20" x14ac:dyDescent="0.2">
      <c r="A79" s="367">
        <f>COUNTIFS(K3:K72,"A")</f>
        <v>2</v>
      </c>
      <c r="B79" s="414" t="s">
        <v>430</v>
      </c>
      <c r="C79" s="261"/>
      <c r="D79" s="261"/>
      <c r="E79" s="276"/>
      <c r="F79" s="277"/>
      <c r="G79" s="264"/>
      <c r="H79" s="1382"/>
      <c r="I79" s="1383" t="s">
        <v>1321</v>
      </c>
      <c r="J79" s="1384">
        <f>COUNTIFS($K27:$K71,"A")</f>
        <v>1</v>
      </c>
      <c r="L79" s="1382"/>
      <c r="M79" s="1383" t="s">
        <v>1321</v>
      </c>
      <c r="N79" s="1384">
        <f>COUNTIFS($K27:$K71,"A")</f>
        <v>1</v>
      </c>
      <c r="O79" s="40"/>
      <c r="P79" s="40"/>
      <c r="Q79" s="40"/>
      <c r="R79" s="40"/>
      <c r="S79" s="40"/>
      <c r="T79" s="40"/>
    </row>
    <row r="80" spans="1:20" x14ac:dyDescent="0.2">
      <c r="A80" s="832">
        <f>'E 2018'!A12</f>
        <v>4</v>
      </c>
      <c r="B80" s="833" t="s">
        <v>528</v>
      </c>
      <c r="C80" s="261"/>
      <c r="D80" s="283"/>
      <c r="E80" s="283"/>
      <c r="F80" s="283"/>
      <c r="G80" s="264"/>
      <c r="H80" s="265"/>
      <c r="L80" s="40"/>
      <c r="M80" s="40"/>
      <c r="N80" s="40"/>
      <c r="O80" s="40"/>
      <c r="P80" s="40"/>
      <c r="Q80" s="40"/>
      <c r="R80" s="40"/>
      <c r="S80" s="40"/>
      <c r="T80" s="40"/>
    </row>
    <row r="81" spans="1:20" x14ac:dyDescent="0.2">
      <c r="A81" s="297">
        <f>J78</f>
        <v>6</v>
      </c>
      <c r="B81" s="834" t="s">
        <v>649</v>
      </c>
      <c r="C81" s="281"/>
      <c r="D81" s="283"/>
      <c r="E81" s="283"/>
      <c r="F81" s="283"/>
      <c r="G81" s="264"/>
      <c r="H81" s="265"/>
      <c r="L81" s="40"/>
      <c r="M81" s="40"/>
      <c r="N81" s="40"/>
      <c r="O81" s="40"/>
      <c r="P81" s="40"/>
      <c r="Q81" s="40"/>
      <c r="R81" s="40"/>
      <c r="S81" s="40"/>
      <c r="T81" s="40"/>
    </row>
    <row r="82" spans="1:20" x14ac:dyDescent="0.2">
      <c r="C82" s="261"/>
      <c r="D82" s="261"/>
      <c r="E82" s="40"/>
      <c r="F82" s="277"/>
      <c r="G82" s="264"/>
      <c r="H82" s="265"/>
      <c r="I82" s="265"/>
      <c r="J82" s="265"/>
      <c r="K82" s="282"/>
      <c r="L82" s="282"/>
      <c r="M82" s="268"/>
      <c r="N82" s="551"/>
      <c r="O82" s="551"/>
      <c r="P82" s="1120">
        <f>SUM(P83:P89)</f>
        <v>55613155.25999999</v>
      </c>
      <c r="Q82" s="40"/>
      <c r="R82" s="40"/>
      <c r="S82" s="40"/>
      <c r="T82" s="40"/>
    </row>
    <row r="83" spans="1:20" x14ac:dyDescent="0.2">
      <c r="A83" s="259">
        <f>SUM(A77:A81)</f>
        <v>76</v>
      </c>
      <c r="B83" s="260" t="s">
        <v>847</v>
      </c>
      <c r="C83" s="684" t="s">
        <v>24</v>
      </c>
      <c r="D83" s="556"/>
      <c r="E83" s="557" t="s">
        <v>655</v>
      </c>
      <c r="F83" s="558">
        <f>SUMIFS(F3:F72,I3:I72,"FACADE",A3:A72,"1")</f>
        <v>28368770.329999998</v>
      </c>
      <c r="G83" s="559"/>
      <c r="H83" s="560" t="s">
        <v>662</v>
      </c>
      <c r="I83" s="561">
        <f>SUMIFS(F3:F72,K3:K72,"G",I3:I72,"FACADE")</f>
        <v>2770000</v>
      </c>
      <c r="J83" s="571"/>
      <c r="K83" s="557" t="s">
        <v>676</v>
      </c>
      <c r="L83" s="572">
        <f>COUNTIFS(I3:I72,"FACADE",A3:A72,"1")</f>
        <v>10</v>
      </c>
      <c r="M83" s="560" t="s">
        <v>669</v>
      </c>
      <c r="N83" s="573">
        <f>COUNTIFS(K3:K72,"G",I3:I72,"FACADE")</f>
        <v>1</v>
      </c>
      <c r="O83" s="616" t="s">
        <v>727</v>
      </c>
      <c r="P83" s="619">
        <f>SUMIFS(F3:F72,I3:I72,"FACADE",K3:K72,"P",A3:A72,"1")</f>
        <v>23467601.5</v>
      </c>
      <c r="Q83" s="301"/>
      <c r="R83" s="40"/>
      <c r="S83" s="40"/>
      <c r="T83" s="40"/>
    </row>
    <row r="84" spans="1:20" x14ac:dyDescent="0.2">
      <c r="A84" s="40"/>
      <c r="B84" s="283"/>
      <c r="C84" s="684" t="s">
        <v>24</v>
      </c>
      <c r="D84" s="562"/>
      <c r="E84" s="550" t="s">
        <v>656</v>
      </c>
      <c r="F84" s="293">
        <f>SUMIFS(F3:F72,I3:I72,"CHARPENTE",A3:A72,"1")</f>
        <v>10079864.18</v>
      </c>
      <c r="G84" s="264"/>
      <c r="H84" s="552" t="s">
        <v>663</v>
      </c>
      <c r="I84" s="563">
        <f>SUMIFS(F3:F72,K3:K72,"G",I3:I72,"CHARPENTE")</f>
        <v>721481</v>
      </c>
      <c r="J84" s="574"/>
      <c r="K84" s="550" t="s">
        <v>677</v>
      </c>
      <c r="L84" s="295">
        <f>COUNTIFS(I3:I72,"CHARPENTE",A3:A72,"1")</f>
        <v>9</v>
      </c>
      <c r="M84" s="552" t="s">
        <v>670</v>
      </c>
      <c r="N84" s="575">
        <f>COUNTIFS(K3:K72,"G",I3:I72,"CHARPENTE")</f>
        <v>2</v>
      </c>
      <c r="O84" s="617" t="s">
        <v>728</v>
      </c>
      <c r="P84" s="620">
        <f>SUMIFS(F3:F72,I3:I72,"CHARPENTE",K3:K72,"P",A3:A72,"1")</f>
        <v>4810063.8</v>
      </c>
      <c r="Q84" s="301"/>
      <c r="R84" s="40"/>
      <c r="S84" s="40"/>
      <c r="T84" s="40"/>
    </row>
    <row r="85" spans="1:20" x14ac:dyDescent="0.2">
      <c r="A85" s="275">
        <f>'2017'!A110</f>
        <v>95</v>
      </c>
      <c r="B85" s="1" t="s">
        <v>848</v>
      </c>
      <c r="C85" s="684" t="s">
        <v>24</v>
      </c>
      <c r="D85" s="562"/>
      <c r="E85" s="550" t="s">
        <v>657</v>
      </c>
      <c r="F85" s="293">
        <f>SUMIFS(F3:F72,I3:I72,"VERRIERE",A3:A72,"1")</f>
        <v>10662583</v>
      </c>
      <c r="G85" s="264"/>
      <c r="H85" s="552" t="s">
        <v>664</v>
      </c>
      <c r="I85" s="563">
        <f>SUMIFS(F3:F72,K3:K72,"G",I3:I72,"VERRIERE")</f>
        <v>0</v>
      </c>
      <c r="J85" s="574"/>
      <c r="K85" s="550" t="s">
        <v>678</v>
      </c>
      <c r="L85" s="295">
        <f>COUNTIFS(I3:I72,"VERRIERE",A3:A72,"1")</f>
        <v>5</v>
      </c>
      <c r="M85" s="552" t="s">
        <v>671</v>
      </c>
      <c r="N85" s="575">
        <f>COUNTIFS(K3:K72,"G",I3:I72,"VERRIERE")</f>
        <v>0</v>
      </c>
      <c r="O85" s="617" t="s">
        <v>729</v>
      </c>
      <c r="P85" s="620">
        <f>SUMIFS(F3:F72,I3:I72,"VERRIERE",K3:K72,"P",A3:A72,"1")</f>
        <v>8012583</v>
      </c>
      <c r="Q85" s="301"/>
      <c r="R85" s="40"/>
      <c r="S85" s="40"/>
      <c r="T85" s="40"/>
    </row>
    <row r="86" spans="1:20" x14ac:dyDescent="0.2">
      <c r="A86" s="376">
        <f>A83-A85</f>
        <v>-19</v>
      </c>
      <c r="B86" s="1" t="s">
        <v>1095</v>
      </c>
      <c r="C86" s="684" t="s">
        <v>24</v>
      </c>
      <c r="D86" s="564"/>
      <c r="E86" s="550" t="s">
        <v>658</v>
      </c>
      <c r="F86" s="293">
        <f>SUMIFS(F3:F72,I3:I72,"SNCF",A3:A72,"1")</f>
        <v>18793318.150000002</v>
      </c>
      <c r="G86" s="286"/>
      <c r="H86" s="552" t="s">
        <v>665</v>
      </c>
      <c r="I86" s="563">
        <f>SUMIFS(F3:F72,K3:K72,"G",I3:I72,"SNCF")</f>
        <v>4431784.25</v>
      </c>
      <c r="J86" s="576"/>
      <c r="K86" s="550" t="s">
        <v>679</v>
      </c>
      <c r="L86" s="295">
        <f>COUNTIFS(I3:I72,"SNCF",A3:A72,"1")</f>
        <v>17</v>
      </c>
      <c r="M86" s="552" t="s">
        <v>672</v>
      </c>
      <c r="N86" s="575">
        <f>COUNTIFS(K3:K72,"G",I3:I72,"SNCF")</f>
        <v>7</v>
      </c>
      <c r="O86" s="617" t="s">
        <v>730</v>
      </c>
      <c r="P86" s="620">
        <f>SUMIFS(F3:F72,I3:I72,"SNCF",K3:K72,"P",A3:A72,"1")</f>
        <v>12701007.049999999</v>
      </c>
      <c r="Q86" s="301"/>
      <c r="R86" s="40"/>
      <c r="S86" s="40"/>
      <c r="T86" s="40"/>
    </row>
    <row r="87" spans="1:20" x14ac:dyDescent="0.2">
      <c r="A87" s="40"/>
      <c r="B87" s="283"/>
      <c r="C87" s="684" t="s">
        <v>24</v>
      </c>
      <c r="D87" s="562"/>
      <c r="E87" s="550" t="s">
        <v>659</v>
      </c>
      <c r="F87" s="293">
        <f>SUMIFS(F3:F72,I3:I72,"PASSERELLE",A3:A72,"1")</f>
        <v>4277335.91</v>
      </c>
      <c r="G87" s="264"/>
      <c r="H87" s="552" t="s">
        <v>666</v>
      </c>
      <c r="I87" s="563">
        <f>SUMIFS(F3:F72,K3:K72,"G",I3:I72,"PASSERELLE")</f>
        <v>0</v>
      </c>
      <c r="J87" s="574"/>
      <c r="K87" s="550" t="s">
        <v>680</v>
      </c>
      <c r="L87" s="295">
        <f>COUNTIFS(I3:I72,"PASSERELLE",A3:A72,"1")</f>
        <v>4</v>
      </c>
      <c r="M87" s="552" t="s">
        <v>673</v>
      </c>
      <c r="N87" s="575">
        <f>COUNTIFS(K3:K72,"G",I3:I72,"PASSERELLE")</f>
        <v>0</v>
      </c>
      <c r="O87" s="617" t="s">
        <v>731</v>
      </c>
      <c r="P87" s="620">
        <f>SUMIFS(F3:F72,I3:I72,"PASSERELLE",K3:K72,"P",A3:A72,"1")</f>
        <v>3306270.91</v>
      </c>
      <c r="Q87" s="301"/>
      <c r="R87" s="40"/>
      <c r="S87" s="40"/>
      <c r="T87" s="40"/>
    </row>
    <row r="88" spans="1:20" x14ac:dyDescent="0.2">
      <c r="A88" s="548">
        <f>'SAV 2018'!A25</f>
        <v>14</v>
      </c>
      <c r="B88" s="549" t="s">
        <v>539</v>
      </c>
      <c r="C88" s="684" t="s">
        <v>24</v>
      </c>
      <c r="D88" s="562"/>
      <c r="E88" s="550" t="s">
        <v>660</v>
      </c>
      <c r="F88" s="293">
        <f>SUMIFS(F3:F72,I3:I72,"TCE",A3:A72,"1")</f>
        <v>0</v>
      </c>
      <c r="G88" s="264"/>
      <c r="H88" s="552" t="s">
        <v>667</v>
      </c>
      <c r="I88" s="563">
        <f>SUMIFS(F3:F72,K3:K72,"G",I3:I72,"TCE")</f>
        <v>0</v>
      </c>
      <c r="J88" s="574"/>
      <c r="K88" s="550" t="s">
        <v>681</v>
      </c>
      <c r="L88" s="295">
        <f>COUNTIFS(I3:I72,"TCE",A3:A72,"1")</f>
        <v>0</v>
      </c>
      <c r="M88" s="552" t="s">
        <v>674</v>
      </c>
      <c r="N88" s="575">
        <f>COUNTIFS(K3:K72,"G",I3:I72,"TCE")</f>
        <v>0</v>
      </c>
      <c r="O88" s="617" t="s">
        <v>732</v>
      </c>
      <c r="P88" s="620">
        <f>SUMIFS(F3:F72,I3:I72,"TCE",K3:K72,"P",A3:A72,"1")</f>
        <v>0</v>
      </c>
      <c r="Q88" s="301"/>
      <c r="R88" s="40"/>
      <c r="S88" s="40"/>
      <c r="T88" s="40"/>
    </row>
    <row r="89" spans="1:20" x14ac:dyDescent="0.2">
      <c r="A89" s="40"/>
      <c r="B89" s="283"/>
      <c r="C89" s="684" t="s">
        <v>801</v>
      </c>
      <c r="D89" s="565"/>
      <c r="E89" s="566" t="s">
        <v>661</v>
      </c>
      <c r="F89" s="567">
        <f>SUMIFS(F3:F72,I3:I72,"AUTRES",A3:A72,"1")</f>
        <v>4380878</v>
      </c>
      <c r="G89" s="568"/>
      <c r="H89" s="569" t="s">
        <v>668</v>
      </c>
      <c r="I89" s="570">
        <f>SUMIFS(F3:F72,K3:K72,"G",I3:I72,"AUTRES")</f>
        <v>1047949</v>
      </c>
      <c r="J89" s="577"/>
      <c r="K89" s="566" t="s">
        <v>682</v>
      </c>
      <c r="L89" s="578">
        <f>COUNTIFS(I3:I72,"AUTRES",A3:A72,"1")</f>
        <v>19</v>
      </c>
      <c r="M89" s="569" t="s">
        <v>675</v>
      </c>
      <c r="N89" s="579">
        <f>COUNTIFS(K3:K72,"G",I3:I72,"AUTRES")</f>
        <v>10</v>
      </c>
      <c r="O89" s="618" t="s">
        <v>733</v>
      </c>
      <c r="P89" s="621">
        <f>SUMIFS(F3:F72,I3:I72,"AUTRES",K3:K72,"P",A3:A72,"1")</f>
        <v>3315629</v>
      </c>
      <c r="Q89" s="301"/>
      <c r="R89" s="40"/>
      <c r="S89" s="40"/>
      <c r="T89" s="40"/>
    </row>
    <row r="90" spans="1:20" x14ac:dyDescent="0.2">
      <c r="A90" s="634" t="s">
        <v>753</v>
      </c>
      <c r="B90" s="635"/>
      <c r="C90" s="261"/>
      <c r="D90" s="261"/>
      <c r="E90" s="550"/>
      <c r="F90" s="293">
        <f>SUM(F83:F89)</f>
        <v>76562749.569999993</v>
      </c>
      <c r="G90" s="264"/>
      <c r="H90" s="552"/>
      <c r="I90" s="301">
        <f>SUM(I83:I89)</f>
        <v>8971214.25</v>
      </c>
      <c r="J90" s="40"/>
      <c r="K90" s="550"/>
      <c r="L90" s="295">
        <f>SUM(L83:L89)</f>
        <v>64</v>
      </c>
      <c r="M90" s="552"/>
      <c r="N90" s="596"/>
      <c r="O90" s="616" t="s">
        <v>734</v>
      </c>
      <c r="P90" s="622">
        <f>COUNTIFS(I3:I72,"FACADE",K3:K72,"P",A3:A72,"1")</f>
        <v>8</v>
      </c>
      <c r="Q90" s="40"/>
      <c r="R90" s="40"/>
      <c r="S90" s="40"/>
      <c r="T90" s="40"/>
    </row>
    <row r="91" spans="1:20" x14ac:dyDescent="0.2">
      <c r="A91" s="636">
        <f>COUNTIFS(F3:F72,"&lt;=500000",A3:A72,"1",D3:D72,"EPO")</f>
        <v>11</v>
      </c>
      <c r="B91" s="637" t="s">
        <v>747</v>
      </c>
      <c r="C91" s="684" t="s">
        <v>24</v>
      </c>
      <c r="D91" s="556"/>
      <c r="E91" s="598" t="s">
        <v>894</v>
      </c>
      <c r="F91" s="599">
        <f>SUMIFS(F3:F72,A3:A72,"1",J3:J72,"Privé",D3:D72,"EPO")-F93</f>
        <v>32048957.879999999</v>
      </c>
      <c r="G91" s="559"/>
      <c r="H91" s="600" t="s">
        <v>896</v>
      </c>
      <c r="I91" s="630">
        <f>SUMIFS(F3:F72,K3:K72,"G",J3:J72,"Privé",D3:D72,"EPO")-I93</f>
        <v>2770000.0000000005</v>
      </c>
      <c r="J91" s="601"/>
      <c r="K91" s="602" t="s">
        <v>897</v>
      </c>
      <c r="L91" s="572">
        <f>COUNTIFS(A3:A72,"1",J3:J72,"Privé",D3:D72,"EPO")-L93</f>
        <v>16</v>
      </c>
      <c r="M91" s="581" t="s">
        <v>899</v>
      </c>
      <c r="N91" s="614">
        <f>COUNTIFS(K3:K72,"G",J3:J72,"Privé",D3:D72,"EPO")-N93</f>
        <v>1</v>
      </c>
      <c r="O91" s="617" t="s">
        <v>735</v>
      </c>
      <c r="P91" s="623">
        <f>COUNTIFS(I3:I72,"CHARPENTE",K3:K72,"P",A3:A72,"1")</f>
        <v>5</v>
      </c>
      <c r="Q91" s="40"/>
      <c r="R91" s="40"/>
      <c r="S91" s="40"/>
      <c r="T91" s="40"/>
    </row>
    <row r="92" spans="1:20" x14ac:dyDescent="0.2">
      <c r="A92" s="636">
        <f>COUNTIFS(F3:F72,"&gt;500000",A3:A72,"1",D3:D72,"EPO")-COUNTIFS(F3:F72,"&gt;=1000000",A3:A72,"1",D3:D72,"EPO")</f>
        <v>11</v>
      </c>
      <c r="B92" s="637" t="s">
        <v>751</v>
      </c>
      <c r="C92" s="684" t="s">
        <v>24</v>
      </c>
      <c r="D92" s="562"/>
      <c r="E92" s="418" t="s">
        <v>893</v>
      </c>
      <c r="F92" s="555">
        <f>SUMIFS(F3:F72,A3:A72,"1",J3:J72,"Public",D3:D72,"EPO")-F94</f>
        <v>21339595.539999992</v>
      </c>
      <c r="G92" s="264"/>
      <c r="H92" s="266" t="s">
        <v>895</v>
      </c>
      <c r="I92" s="582">
        <f>SUMIFS(F3:F72,K3:K72,"G",J3:J72,"Public",D3:D72,"EPO")-I94</f>
        <v>721481</v>
      </c>
      <c r="J92" s="281"/>
      <c r="K92" s="491" t="s">
        <v>898</v>
      </c>
      <c r="L92" s="554">
        <f>COUNTIFS(A3:A72,"1",J3:J72,"Public",D3:D72,"EPO")-L94</f>
        <v>12</v>
      </c>
      <c r="M92" s="553" t="s">
        <v>900</v>
      </c>
      <c r="N92" s="597">
        <f>COUNTIFS(K3:K72,"G",J3:J72,"Public",D3:D72,"EPO")-N94</f>
        <v>2</v>
      </c>
      <c r="O92" s="617" t="s">
        <v>736</v>
      </c>
      <c r="P92" s="623">
        <f>COUNTIFS(I3:I72,"VERRIERE",K3:K72,"P",A3:A72,"1")</f>
        <v>4</v>
      </c>
      <c r="Q92" s="40"/>
      <c r="R92" s="40"/>
      <c r="S92" s="40"/>
      <c r="T92" s="40"/>
    </row>
    <row r="93" spans="1:20" x14ac:dyDescent="0.2">
      <c r="A93" s="636">
        <f>COUNTIFS(F3:F72,"&gt;=1000000",A3:A72,"1",D3:D72,"EPO")-COUNTIFS(F3:F72,"&gt;=2000000",A3:A72,"1",D3:D72,"EPO")</f>
        <v>10</v>
      </c>
      <c r="B93" s="637" t="s">
        <v>750</v>
      </c>
      <c r="C93" s="684" t="s">
        <v>24</v>
      </c>
      <c r="D93" s="562"/>
      <c r="E93" s="418" t="s">
        <v>901</v>
      </c>
      <c r="F93" s="555">
        <f>SUMIFS(F3:F72,A3:A72,"1",J3:J72,"Privé",D3:D72,"EPO",I3:I72,"SNCF")</f>
        <v>4946925.3</v>
      </c>
      <c r="G93" s="264"/>
      <c r="H93" s="266" t="s">
        <v>903</v>
      </c>
      <c r="I93" s="582">
        <f>SUMIFS(F3:F72,K3:K72,"G",J3:J72,"Privé",D3:D72,"EPO",I3:I72,"SNCF")</f>
        <v>1666043.65</v>
      </c>
      <c r="J93" s="281"/>
      <c r="K93" s="491" t="s">
        <v>905</v>
      </c>
      <c r="L93" s="554">
        <f>COUNTIFS(A3:A72,"1",J3:J72,"Privé",D3:D72,"EPO",I3:I72,"SNCF")</f>
        <v>7</v>
      </c>
      <c r="M93" s="553" t="s">
        <v>907</v>
      </c>
      <c r="N93" s="597">
        <f>COUNTIFS(K3:K72,"G",J3:J72,"Privé",D3:D72,"EPO",I3:I72,"SNCF")</f>
        <v>2</v>
      </c>
      <c r="O93" s="617" t="s">
        <v>737</v>
      </c>
      <c r="P93" s="623">
        <f>COUNTIFS(I3:I72,"SNCF",K3:K72,"P",A3:A72,"1")</f>
        <v>8</v>
      </c>
      <c r="Q93" s="40"/>
      <c r="R93" s="40"/>
      <c r="S93" s="40"/>
      <c r="T93" s="40"/>
    </row>
    <row r="94" spans="1:20" x14ac:dyDescent="0.2">
      <c r="A94" s="636">
        <f>COUNTIFS(F3:F72,"&gt;=2000000",A3:A72,"1",D3:D72,"EPO")-COUNTIFS(F3:F72,"&gt;=5000000",A3:A72,"1",D3:D72,"EPO")</f>
        <v>12</v>
      </c>
      <c r="B94" s="637" t="s">
        <v>749</v>
      </c>
      <c r="C94" s="684" t="s">
        <v>24</v>
      </c>
      <c r="D94" s="562"/>
      <c r="E94" s="418" t="s">
        <v>902</v>
      </c>
      <c r="F94" s="555">
        <f>SUMIFS(F3:F72,A3:A72,"1",J3:J72,"Public",D3:D72,"EPO",I3:I72,"SNCF")</f>
        <v>13846392.850000001</v>
      </c>
      <c r="G94" s="264"/>
      <c r="H94" s="266" t="s">
        <v>904</v>
      </c>
      <c r="I94" s="582">
        <f>SUMIFS(F3:F72,K3:K72,"G",J3:J72,"Public",D3:D72,"EPO",I3:I72,"SNCF")</f>
        <v>2765740.6</v>
      </c>
      <c r="J94" s="281"/>
      <c r="K94" s="491" t="s">
        <v>906</v>
      </c>
      <c r="L94" s="554">
        <f>COUNTIFS(A3:A72,"1",J3:J72,"Public",D3:D72,"EPO",I3:I72,"SNCF")</f>
        <v>10</v>
      </c>
      <c r="M94" s="553" t="s">
        <v>908</v>
      </c>
      <c r="N94" s="597">
        <f>COUNTIFS(K3:K72,"G",J3:J72,"Public",D3:D72,"EPO",I3:I72,"SNCF")</f>
        <v>5</v>
      </c>
      <c r="O94" s="617" t="s">
        <v>738</v>
      </c>
      <c r="P94" s="623">
        <f>COUNTIFS(I3:I72,"PASSERELLE",K3:K72,"P",A3:A72,"1")</f>
        <v>3</v>
      </c>
      <c r="Q94" s="40"/>
      <c r="R94" s="40"/>
      <c r="S94" s="40"/>
      <c r="T94" s="40"/>
    </row>
    <row r="95" spans="1:20" x14ac:dyDescent="0.2">
      <c r="A95" s="636">
        <f>COUNTIFS(F3:F72,"&gt;=5000000",A3:A72,"1",D3:D72,"EPO")</f>
        <v>1</v>
      </c>
      <c r="B95" s="637" t="s">
        <v>748</v>
      </c>
      <c r="C95" s="684" t="s">
        <v>24</v>
      </c>
      <c r="D95" s="556"/>
      <c r="E95" s="557" t="s">
        <v>759</v>
      </c>
      <c r="F95" s="558">
        <f>SUMIFS(F3:F72,N3:N72,"P",A3:A72,"1",D3:D72,"EPO")</f>
        <v>34148014.640000001</v>
      </c>
      <c r="G95" s="559"/>
      <c r="H95" s="560" t="s">
        <v>761</v>
      </c>
      <c r="I95" s="561">
        <f>SUMIFS(F3:F72,K3:K72,"G",N3:N72,"P",D3:D72,"EPO")</f>
        <v>4948875.5999999996</v>
      </c>
      <c r="J95" s="571"/>
      <c r="K95" s="557" t="s">
        <v>763</v>
      </c>
      <c r="L95" s="580">
        <f>COUNTIFS(A3:A72,"1",N3:N72,"P",D3:D72,"EPO")</f>
        <v>18</v>
      </c>
      <c r="M95" s="560" t="s">
        <v>765</v>
      </c>
      <c r="N95" s="615">
        <f>COUNTIFS(K3:K72,"G",N3:N72,"P",D3:D72,"EPO")</f>
        <v>6</v>
      </c>
      <c r="O95" s="617" t="s">
        <v>739</v>
      </c>
      <c r="P95" s="623">
        <f>COUNTIFS(I3:I72,"TCE",K3:K72,"P",A3:A72,"1")</f>
        <v>0</v>
      </c>
      <c r="Q95" s="40"/>
      <c r="R95" s="40"/>
      <c r="S95" s="40"/>
      <c r="T95" s="40"/>
    </row>
    <row r="96" spans="1:20" x14ac:dyDescent="0.2">
      <c r="A96" s="638"/>
      <c r="B96" s="639"/>
      <c r="C96" s="684" t="s">
        <v>24</v>
      </c>
      <c r="D96" s="562"/>
      <c r="E96" s="550" t="s">
        <v>760</v>
      </c>
      <c r="F96" s="293">
        <f>SUMIFS(F3:F72,N3:N72,"-",A3:A72,"1",D3:D72,"EPO")</f>
        <v>25995167.890000004</v>
      </c>
      <c r="G96" s="264"/>
      <c r="H96" s="552" t="s">
        <v>762</v>
      </c>
      <c r="I96" s="563">
        <f>SUMIFS(F3:F72,K3:K72,"G",N3:N72,"-",D3:D72,"EPO")</f>
        <v>1645766</v>
      </c>
      <c r="J96" s="574"/>
      <c r="K96" s="550" t="s">
        <v>764</v>
      </c>
      <c r="L96" s="554">
        <f>COUNTIFS(A3:A72,"1",N3:N72,"-",D3:D72,"EPO")</f>
        <v>21</v>
      </c>
      <c r="M96" s="552" t="s">
        <v>766</v>
      </c>
      <c r="N96" s="596">
        <f>COUNTIFS(K3:K72,"G",N3:N72,"-",D3:D72,"EPO")</f>
        <v>3</v>
      </c>
      <c r="O96" s="618" t="s">
        <v>740</v>
      </c>
      <c r="P96" s="624">
        <f>COUNTIFS(I3:I72,"AUTRES",K3:K72,"P",A3:A72,"1")</f>
        <v>8</v>
      </c>
      <c r="Q96" s="40"/>
      <c r="R96" s="40"/>
      <c r="S96" s="40"/>
      <c r="T96" s="40"/>
    </row>
    <row r="97" spans="1:20" x14ac:dyDescent="0.2">
      <c r="A97" s="638"/>
      <c r="B97" s="639"/>
      <c r="C97" s="684" t="s">
        <v>24</v>
      </c>
      <c r="D97" s="780"/>
      <c r="E97" s="707" t="s">
        <v>909</v>
      </c>
      <c r="F97" s="781">
        <f>SUMIFS(F3:F72,K3:K72,"P",J3:J72,"Privé",A3:A72,"1",D3:D72,"EPO")-F98</f>
        <v>22680638.5</v>
      </c>
      <c r="G97" s="782"/>
      <c r="H97" s="783" t="s">
        <v>911</v>
      </c>
      <c r="I97" s="788">
        <f>SUMIFS(F3:F72,K3:K72,"P",J3:J72,"Public",A3:A72,"1",D3:D72,"EPO")-I98</f>
        <v>16915880.710000001</v>
      </c>
      <c r="J97" s="784"/>
      <c r="K97" s="783" t="s">
        <v>912</v>
      </c>
      <c r="L97" s="785">
        <f>COUNTIFS(K3:K72,"P",J3:J72,"Privé",A3:A72,"1",D3:D72,"EPO")-L98</f>
        <v>13</v>
      </c>
      <c r="M97" s="786" t="s">
        <v>915</v>
      </c>
      <c r="N97" s="622">
        <f>COUNTIFS(K3:K72,"P",J3:J72,"Public",A3:A72,"1",D3:D72,"EPO")-N98</f>
        <v>7</v>
      </c>
      <c r="O97" s="40"/>
      <c r="P97" s="40">
        <f>SUM(P90:P96)</f>
        <v>36</v>
      </c>
      <c r="Q97" s="40"/>
      <c r="R97" s="40"/>
      <c r="S97" s="40"/>
      <c r="T97" s="40"/>
    </row>
    <row r="98" spans="1:20" x14ac:dyDescent="0.2">
      <c r="A98" s="638"/>
      <c r="B98" s="639"/>
      <c r="C98" s="684" t="s">
        <v>24</v>
      </c>
      <c r="D98" s="625"/>
      <c r="E98" s="711" t="s">
        <v>917</v>
      </c>
      <c r="F98" s="631">
        <f>SUMIFS(F3:F72,K3:K72,"P",J3:J72,"Privé",A3:A72,"1",D3:D72,"EPO",I3:I72,"SNCF")</f>
        <v>3197807.8499999996</v>
      </c>
      <c r="G98" s="626"/>
      <c r="H98" s="628" t="s">
        <v>910</v>
      </c>
      <c r="I98" s="632">
        <f>SUMIFS(F3:F72,K3:K72,"P",J3:J72,"Public",A3:A72,"1",D3:D72,"EPO",I3:I72,"SNCF")</f>
        <v>9503199.1999999993</v>
      </c>
      <c r="J98" s="627"/>
      <c r="K98" s="628" t="s">
        <v>913</v>
      </c>
      <c r="L98" s="787">
        <f>COUNTIFS(K3:K72,"P",J3:J72,"Privé",A3:A72,"1",D3:D72,"EPO",I3:I72,"SNCF")</f>
        <v>4</v>
      </c>
      <c r="M98" s="629" t="s">
        <v>914</v>
      </c>
      <c r="N98" s="624">
        <f>COUNTIFS(K3:K72,"P",J3:J72,"Public",A3:A72,"1",D3:D72,"EPO",I3:I72,"SNCF")</f>
        <v>4</v>
      </c>
      <c r="O98" s="40"/>
      <c r="P98" s="40"/>
      <c r="Q98" s="40"/>
      <c r="R98" s="40"/>
      <c r="S98" s="40"/>
      <c r="T98" s="40"/>
    </row>
    <row r="99" spans="1:20" x14ac:dyDescent="0.2">
      <c r="A99" s="638"/>
      <c r="B99" s="639"/>
      <c r="C99" s="261"/>
      <c r="D99" s="261"/>
      <c r="E99" s="40"/>
      <c r="F99" s="277"/>
      <c r="G99" s="264"/>
      <c r="H99" s="265"/>
      <c r="I99" s="265"/>
      <c r="J99" s="265"/>
      <c r="K99" s="282"/>
      <c r="L99" s="282"/>
      <c r="M99" s="268"/>
      <c r="N99" s="40"/>
      <c r="O99" s="40"/>
      <c r="P99" s="40"/>
      <c r="Q99" s="40"/>
      <c r="R99" s="40"/>
      <c r="S99" s="40"/>
      <c r="T99" s="40"/>
    </row>
    <row r="100" spans="1:20" x14ac:dyDescent="0.2">
      <c r="A100" s="1391" t="s">
        <v>1014</v>
      </c>
      <c r="B100" s="1144"/>
      <c r="C100" s="684" t="s">
        <v>24</v>
      </c>
      <c r="D100" s="556"/>
      <c r="E100" s="605" t="s">
        <v>710</v>
      </c>
      <c r="F100" s="608">
        <f>AVERAGEIFS(F3:F72,A3:A72,"1",I3:I72,"FACADE")</f>
        <v>2836877.0329999998</v>
      </c>
      <c r="G100" s="703"/>
      <c r="H100" s="560" t="s">
        <v>802</v>
      </c>
      <c r="I100" s="561">
        <f>SUMIFS(F3:F72,K3:K72,"G",I3:I72,"FACADE",J3:J72,"Privé",A3:A72,"1")</f>
        <v>2770000</v>
      </c>
      <c r="J100" s="706"/>
      <c r="K100" s="707" t="s">
        <v>809</v>
      </c>
      <c r="L100" s="619">
        <f>SUMIFS(F3:F72,K3:K72,"P",I3:I72,"FACADE",J3:J72,"Privé",A3:A72,"1")</f>
        <v>11536255.5</v>
      </c>
      <c r="M100" s="886"/>
      <c r="N100" s="40"/>
      <c r="O100" s="301"/>
      <c r="P100" s="40"/>
      <c r="Q100" s="40"/>
      <c r="R100" s="40"/>
      <c r="S100" s="40"/>
      <c r="T100" s="40"/>
    </row>
    <row r="101" spans="1:20" x14ac:dyDescent="0.2">
      <c r="A101" s="1392">
        <f>COUNTIFS(F3:F72,"&lt;=500000",D3:D72,"EPO",K3:K72,"G")</f>
        <v>5</v>
      </c>
      <c r="B101" s="1144" t="s">
        <v>1009</v>
      </c>
      <c r="C101" s="684" t="s">
        <v>24</v>
      </c>
      <c r="D101" s="562"/>
      <c r="E101" s="606" t="s">
        <v>711</v>
      </c>
      <c r="F101" s="609">
        <f>AVERAGEIFS(F3:F72,A3:A72,"1",I3:I72,"CHARPENTE")</f>
        <v>1119984.9088888888</v>
      </c>
      <c r="G101" s="704"/>
      <c r="H101" s="552" t="s">
        <v>803</v>
      </c>
      <c r="I101" s="563">
        <f>SUMIFS(F3:F72,K3:K72,"G",I3:I72,"CHARPENTE",J3:J72,"Privé",A3:A72,"1")</f>
        <v>0</v>
      </c>
      <c r="J101" s="708"/>
      <c r="K101" s="709" t="s">
        <v>810</v>
      </c>
      <c r="L101" s="620">
        <f>SUMIFS(F3:F72,K3:K72,"P",I3:I72,"CHARPENTE",J3:J72,"Privé",A3:A72,"1")</f>
        <v>3131800</v>
      </c>
      <c r="M101" s="886"/>
      <c r="N101" s="40"/>
      <c r="O101" s="40"/>
      <c r="P101" s="40"/>
      <c r="Q101" s="40"/>
      <c r="R101" s="40"/>
      <c r="S101" s="40"/>
      <c r="T101" s="40"/>
    </row>
    <row r="102" spans="1:20" x14ac:dyDescent="0.2">
      <c r="A102" s="1392">
        <f>COUNTIFS(F3:F72,"&gt;=500000",D3:D72,"EPO",K3:K72,"G")-COUNTIFS(F3:F72,"&gt;=1000000",D3:D72,"EPO",K3:K72,"G")</f>
        <v>2</v>
      </c>
      <c r="B102" s="1144" t="s">
        <v>1010</v>
      </c>
      <c r="C102" s="684" t="s">
        <v>24</v>
      </c>
      <c r="D102" s="562"/>
      <c r="E102" s="606" t="s">
        <v>712</v>
      </c>
      <c r="F102" s="609">
        <f>AVERAGEIFS(F3:F72,A3:A72,"1",I3:I72,"VERRIERE")</f>
        <v>2132516.6</v>
      </c>
      <c r="G102" s="704"/>
      <c r="H102" s="552" t="s">
        <v>804</v>
      </c>
      <c r="I102" s="563">
        <f>SUMIFS(F3:F72,K3:K72,"G",I3:I72,"VERRIERE",J3:J72,"Privé",A3:A72,"1")</f>
        <v>0</v>
      </c>
      <c r="J102" s="708"/>
      <c r="K102" s="709" t="s">
        <v>811</v>
      </c>
      <c r="L102" s="620">
        <f>SUMIFS(F3:F72,K3:K72,"P",I3:I72,"VERRIERE",J3:J72,"Privé",A3:A72,"1")</f>
        <v>8012583</v>
      </c>
      <c r="M102" s="886"/>
      <c r="N102" s="40"/>
      <c r="O102" s="40"/>
      <c r="P102" s="40"/>
      <c r="Q102" s="40"/>
      <c r="R102" s="40"/>
      <c r="S102" s="40"/>
      <c r="T102" s="40"/>
    </row>
    <row r="103" spans="1:20" x14ac:dyDescent="0.2">
      <c r="A103" s="1392">
        <f>COUNTIFS(F3:F72,"&gt;=1000000",D3:D72,"EPO",K3:K72,"G")-COUNTIFS(F3:F72,"&gt;=2000000",D3:D72,"EPO",K3:K72,"G")</f>
        <v>2</v>
      </c>
      <c r="B103" s="1144" t="s">
        <v>1011</v>
      </c>
      <c r="C103" s="684" t="s">
        <v>24</v>
      </c>
      <c r="D103" s="562"/>
      <c r="E103" s="606" t="s">
        <v>713</v>
      </c>
      <c r="F103" s="609">
        <f>AVERAGEIFS(F3:F72,A3:A72,"1",I3:I72,"SNCF")</f>
        <v>1105489.3029411766</v>
      </c>
      <c r="G103" s="704"/>
      <c r="H103" s="552" t="s">
        <v>805</v>
      </c>
      <c r="I103" s="563">
        <f>SUMIFS(F3:F72,K3:K72,"G",I3:I72,"SNCF",J3:J72,"Privé",A3:A72,"1")</f>
        <v>1666043.65</v>
      </c>
      <c r="J103" s="708"/>
      <c r="K103" s="709" t="s">
        <v>812</v>
      </c>
      <c r="L103" s="620">
        <f>SUMIFS(F3:F72,K3:K72,"P",I3:I72,"SNCF",J3:J72,"Privé",A3:A72,"1")</f>
        <v>3197807.8499999996</v>
      </c>
      <c r="M103" s="886"/>
      <c r="N103" s="40"/>
      <c r="O103" s="40"/>
      <c r="P103" s="40"/>
      <c r="Q103" s="40"/>
      <c r="R103" s="40"/>
      <c r="S103" s="40"/>
      <c r="T103" s="40"/>
    </row>
    <row r="104" spans="1:20" x14ac:dyDescent="0.2">
      <c r="A104" s="1392">
        <f>COUNTIFS(F3:F72,"&gt;=2000000",D3:D72,"EPO",K3:K72,"G")-COUNTIFS(F3:F72,"&gt;=5000000",D3:D72,"EPO",K3:K72,"G")</f>
        <v>1</v>
      </c>
      <c r="B104" s="1144" t="s">
        <v>1012</v>
      </c>
      <c r="C104" s="684" t="s">
        <v>24</v>
      </c>
      <c r="D104" s="562"/>
      <c r="E104" s="606" t="s">
        <v>714</v>
      </c>
      <c r="F104" s="609">
        <f>AVERAGEIFS(F3:F72,A3:A72,"1",I3:I72,"PASSERELLE")</f>
        <v>1069333.9775</v>
      </c>
      <c r="G104" s="704"/>
      <c r="H104" s="552" t="s">
        <v>806</v>
      </c>
      <c r="I104" s="563">
        <f>SUMIFS(F3:F72,K3:K72,"G",I3:I72,"PASSERELLE",J3:J72,"Privé",A3:A72,"1")</f>
        <v>0</v>
      </c>
      <c r="J104" s="708"/>
      <c r="K104" s="709" t="s">
        <v>813</v>
      </c>
      <c r="L104" s="620">
        <f>SUMIFS(F3:F72,K3:K72,"P",I3:I72,"PASSERELLE",J3:J72,"Privé",A3:A72,"1")</f>
        <v>0</v>
      </c>
      <c r="M104" s="886"/>
      <c r="N104" s="40"/>
      <c r="O104" s="40"/>
      <c r="P104" s="40"/>
      <c r="Q104" s="40"/>
      <c r="R104" s="40"/>
      <c r="S104" s="40"/>
      <c r="T104" s="40"/>
    </row>
    <row r="105" spans="1:20" x14ac:dyDescent="0.2">
      <c r="A105" s="1392">
        <f>COUNTIFS(F3:F72,"&gt;=5000000",D3:D72,"EPO",K3:K72,"G")</f>
        <v>0</v>
      </c>
      <c r="B105" s="1144" t="s">
        <v>1013</v>
      </c>
      <c r="C105" s="684" t="s">
        <v>24</v>
      </c>
      <c r="D105" s="562"/>
      <c r="E105" s="606" t="s">
        <v>715</v>
      </c>
      <c r="F105" s="609" t="e">
        <f>AVERAGEIFS(F3:F72,A3:A72,"1",I3:I72,"TCE")</f>
        <v>#DIV/0!</v>
      </c>
      <c r="G105" s="704"/>
      <c r="H105" s="552" t="s">
        <v>807</v>
      </c>
      <c r="I105" s="563">
        <f>SUMIFS(F3:F72,K3:K72,"G",I3:I72,"TCE",J3:J72,"Privé",A3:A72,"1")</f>
        <v>0</v>
      </c>
      <c r="J105" s="708"/>
      <c r="K105" s="709" t="s">
        <v>814</v>
      </c>
      <c r="L105" s="620">
        <f>SUMIFS(F3:F72,K3:K72,"P",I3:I72,"TCE",J3:J72,"Privé",A3:A72,"1")</f>
        <v>0</v>
      </c>
      <c r="M105" s="886"/>
      <c r="N105" s="40"/>
      <c r="O105" s="40"/>
      <c r="P105" s="40"/>
      <c r="Q105" s="40"/>
      <c r="R105" s="40"/>
      <c r="S105" s="40"/>
      <c r="T105" s="40"/>
    </row>
    <row r="106" spans="1:20" x14ac:dyDescent="0.2">
      <c r="A106" s="640"/>
      <c r="B106" s="641"/>
      <c r="C106" s="684" t="s">
        <v>801</v>
      </c>
      <c r="D106" s="565"/>
      <c r="E106" s="607" t="s">
        <v>716</v>
      </c>
      <c r="F106" s="610">
        <f>AVERAGEIFS(F3:F72,A3:A72,"1",I3:I72,"AUTRES")</f>
        <v>230572.52631578947</v>
      </c>
      <c r="G106" s="705"/>
      <c r="H106" s="569" t="s">
        <v>808</v>
      </c>
      <c r="I106" s="570">
        <f>SUMIFS(F3:F72,K3:K72,"G",I3:I72,"AUTRES",J3:J72,"Privé",A3:A72,"1")</f>
        <v>1047949</v>
      </c>
      <c r="J106" s="710"/>
      <c r="K106" s="711" t="s">
        <v>815</v>
      </c>
      <c r="L106" s="621">
        <f>SUMIFS(F3:F72,K3:K72,"P",I3:I72,"AUTRES",J3:J72,"Privé",A3:A72,"1")</f>
        <v>3315629</v>
      </c>
      <c r="M106" s="886"/>
      <c r="N106" s="40"/>
      <c r="O106" s="40"/>
      <c r="P106" s="40"/>
      <c r="Q106" s="40"/>
      <c r="R106" s="40"/>
      <c r="S106" s="40"/>
      <c r="T106" s="40"/>
    </row>
    <row r="107" spans="1:20" x14ac:dyDescent="0.2">
      <c r="A107" s="40"/>
      <c r="B107" s="287"/>
      <c r="C107" s="261"/>
      <c r="D107" s="261"/>
      <c r="E107" s="596"/>
      <c r="F107" s="551"/>
      <c r="G107" s="264"/>
      <c r="H107" s="265"/>
      <c r="I107" s="265"/>
      <c r="J107" s="265"/>
      <c r="K107" s="282"/>
      <c r="L107" s="282"/>
      <c r="M107" s="886"/>
      <c r="N107" s="40"/>
      <c r="O107" s="40"/>
      <c r="P107" s="40"/>
      <c r="Q107" s="40"/>
      <c r="R107" s="40"/>
      <c r="S107" s="40"/>
      <c r="T107" s="40"/>
    </row>
    <row r="108" spans="1:20" x14ac:dyDescent="0.2">
      <c r="A108" s="40"/>
      <c r="B108" s="287"/>
      <c r="C108" s="684" t="s">
        <v>24</v>
      </c>
      <c r="D108" s="556"/>
      <c r="E108" s="611" t="s">
        <v>703</v>
      </c>
      <c r="F108" s="561">
        <f>AVERAGEIFS(F3:F72,K3:K72,"G",I3:I72,"FACADE")</f>
        <v>2770000</v>
      </c>
      <c r="G108" s="703"/>
      <c r="H108" s="560" t="s">
        <v>816</v>
      </c>
      <c r="I108" s="561">
        <f>SUMIFS(F3:F72,K3:K72,"G",I3:I72,"FACADE",J3:J72,"Public",A3:A72,"1")</f>
        <v>0</v>
      </c>
      <c r="J108" s="706"/>
      <c r="K108" s="707" t="s">
        <v>823</v>
      </c>
      <c r="L108" s="619">
        <f>SUMIFS(F3:F72,K3:K72,"P",I3:I72,"FACADE",J3:J72,"Public",A3:A72,"1")</f>
        <v>11931346</v>
      </c>
      <c r="M108" s="886"/>
      <c r="N108" s="40"/>
      <c r="O108" s="40"/>
      <c r="P108" s="40"/>
      <c r="Q108" s="40"/>
      <c r="R108" s="40"/>
      <c r="S108" s="40"/>
      <c r="T108" s="40"/>
    </row>
    <row r="109" spans="1:20" x14ac:dyDescent="0.2">
      <c r="A109" s="658"/>
      <c r="B109" s="270" t="s">
        <v>774</v>
      </c>
      <c r="C109" s="684" t="s">
        <v>24</v>
      </c>
      <c r="D109" s="562"/>
      <c r="E109" s="612" t="s">
        <v>704</v>
      </c>
      <c r="F109" s="563">
        <f>AVERAGEIFS(F3:F72,K3:K72,"G",I3:I72,"CHARPENTE")</f>
        <v>360740.5</v>
      </c>
      <c r="G109" s="704"/>
      <c r="H109" s="552" t="s">
        <v>817</v>
      </c>
      <c r="I109" s="563">
        <f>SUMIFS(F3:F72,K3:K72,"G",I3:I72,"CHARPENTE",J3:J72,"Public",A3:A72,"1")</f>
        <v>721481</v>
      </c>
      <c r="J109" s="708"/>
      <c r="K109" s="709" t="s">
        <v>824</v>
      </c>
      <c r="L109" s="620">
        <f>SUMIFS(F3:F72,K3:K72,"P",I3:I72,"CHARPENTE",J3:J72,"Public",A3:A72,"1")</f>
        <v>1678263.8</v>
      </c>
      <c r="M109" s="886"/>
      <c r="N109" s="40"/>
      <c r="O109" s="40"/>
      <c r="P109" s="40"/>
      <c r="Q109" s="40"/>
      <c r="R109" s="40"/>
      <c r="S109" s="40"/>
      <c r="T109" s="40"/>
    </row>
    <row r="110" spans="1:20" x14ac:dyDescent="0.2">
      <c r="A110" s="40"/>
      <c r="B110" s="287"/>
      <c r="C110" s="684" t="s">
        <v>24</v>
      </c>
      <c r="D110" s="562"/>
      <c r="E110" s="612" t="s">
        <v>705</v>
      </c>
      <c r="F110" s="563" t="e">
        <f>AVERAGEIFS(F3:F72,K3:K72,"G",I3:I72,"VERRIERE")</f>
        <v>#DIV/0!</v>
      </c>
      <c r="G110" s="704"/>
      <c r="H110" s="552" t="s">
        <v>818</v>
      </c>
      <c r="I110" s="563">
        <f>SUMIFS(F3:F72,K3:K72,"G",I3:I72,"VERRIERE",J3:J72,"Public",A3:A72,"1")</f>
        <v>0</v>
      </c>
      <c r="J110" s="708"/>
      <c r="K110" s="709" t="s">
        <v>825</v>
      </c>
      <c r="L110" s="620">
        <f>SUMIFS(F3:F72,K3:K72,"P",I3:I72,"VERRIERE",J3:J72,"Public",A3:A72,"1")</f>
        <v>0</v>
      </c>
      <c r="M110" s="886"/>
      <c r="N110" s="40"/>
      <c r="O110" s="40"/>
      <c r="P110" s="40"/>
      <c r="Q110" s="40"/>
      <c r="R110" s="40"/>
      <c r="S110" s="40"/>
      <c r="T110" s="40"/>
    </row>
    <row r="111" spans="1:20" x14ac:dyDescent="0.2">
      <c r="A111" s="40"/>
      <c r="B111" s="287"/>
      <c r="C111" s="684" t="s">
        <v>24</v>
      </c>
      <c r="D111" s="562"/>
      <c r="E111" s="612" t="s">
        <v>706</v>
      </c>
      <c r="F111" s="563">
        <f>AVERAGEIFS(F3:F72,K3:K72,"G",I3:I72,"SNCF")</f>
        <v>633112.03571428568</v>
      </c>
      <c r="G111" s="704"/>
      <c r="H111" s="552" t="s">
        <v>819</v>
      </c>
      <c r="I111" s="563">
        <f>SUMIFS(F3:F72,K3:K72,"G",I3:I72,"SNCF",J3:J72,"Public",A3:A72,"1")</f>
        <v>2765740.6</v>
      </c>
      <c r="J111" s="708"/>
      <c r="K111" s="709" t="s">
        <v>826</v>
      </c>
      <c r="L111" s="620">
        <f>SUMIFS(F3:F72,K3:K72,"P",I3:I72,"SNCF",J3:J72,"Public",A3:A72,"1")</f>
        <v>9503199.1999999993</v>
      </c>
      <c r="M111" s="886"/>
      <c r="N111" s="40"/>
      <c r="O111" s="40"/>
      <c r="P111" s="40"/>
      <c r="Q111" s="40"/>
      <c r="R111" s="40"/>
      <c r="S111" s="40"/>
      <c r="T111" s="40"/>
    </row>
    <row r="112" spans="1:20" x14ac:dyDescent="0.2">
      <c r="A112" s="40"/>
      <c r="B112" s="287"/>
      <c r="C112" s="684" t="s">
        <v>24</v>
      </c>
      <c r="D112" s="562"/>
      <c r="E112" s="612" t="s">
        <v>707</v>
      </c>
      <c r="F112" s="563" t="e">
        <f>AVERAGEIFS(F3:F72,K3:K72,"G",I3:I72,"PASSERELLE")</f>
        <v>#DIV/0!</v>
      </c>
      <c r="G112" s="704"/>
      <c r="H112" s="552" t="s">
        <v>820</v>
      </c>
      <c r="I112" s="563">
        <f>SUMIFS(F3:F72,K3:K72,"G",I3:I72,"PASSERELLE",J3:J72,"Public",A3:A72,"1")</f>
        <v>0</v>
      </c>
      <c r="J112" s="708"/>
      <c r="K112" s="709" t="s">
        <v>827</v>
      </c>
      <c r="L112" s="620">
        <f>SUMIFS(F3:F72,K3:K72,"P",I3:I72,"PASSERELLE",J3:J72,"Public",A3:A72,"1")</f>
        <v>3306270.91</v>
      </c>
      <c r="M112" s="886"/>
      <c r="N112" s="40"/>
      <c r="O112" s="40"/>
      <c r="P112" s="40"/>
      <c r="Q112" s="40"/>
      <c r="R112" s="40"/>
      <c r="S112" s="40"/>
      <c r="T112" s="40"/>
    </row>
    <row r="113" spans="1:20" x14ac:dyDescent="0.2">
      <c r="A113" s="40"/>
      <c r="B113" s="287"/>
      <c r="C113" s="684" t="s">
        <v>24</v>
      </c>
      <c r="D113" s="562"/>
      <c r="E113" s="612" t="s">
        <v>708</v>
      </c>
      <c r="F113" s="563" t="e">
        <f>AVERAGEIFS(F3:F72,K3:K72,"G",I3:I72,"TCE")</f>
        <v>#DIV/0!</v>
      </c>
      <c r="G113" s="704"/>
      <c r="H113" s="552" t="s">
        <v>821</v>
      </c>
      <c r="I113" s="563">
        <f>SUMIFS(F3:F72,K3:K72,"G",I3:I72,"TCE",J3:J72,"Public",A3:A72,"1")</f>
        <v>0</v>
      </c>
      <c r="J113" s="708"/>
      <c r="K113" s="709" t="s">
        <v>828</v>
      </c>
      <c r="L113" s="620">
        <f>SUMIFS(F3:F72,K3:K72,"P",I3:I72,"TCE",J3:J72,"Public",A3:A72,"1")</f>
        <v>0</v>
      </c>
      <c r="M113" s="886"/>
      <c r="N113" s="40"/>
      <c r="O113" s="40"/>
      <c r="P113" s="40"/>
      <c r="Q113" s="40"/>
      <c r="R113" s="40"/>
      <c r="S113" s="40"/>
      <c r="T113" s="40"/>
    </row>
    <row r="114" spans="1:20" x14ac:dyDescent="0.2">
      <c r="A114" s="40"/>
      <c r="B114" s="287"/>
      <c r="C114" s="684" t="s">
        <v>801</v>
      </c>
      <c r="D114" s="565"/>
      <c r="E114" s="613" t="s">
        <v>709</v>
      </c>
      <c r="F114" s="570">
        <f>AVERAGEIFS(F3:F72,K3:K72,"G",I3:I72,"AUTRES")</f>
        <v>104794.9</v>
      </c>
      <c r="G114" s="705"/>
      <c r="H114" s="569" t="s">
        <v>822</v>
      </c>
      <c r="I114" s="570">
        <f>SUMIFS(F3:F72,K3:K72,"G",I3:I72,"AUTRES",J3:J72,"Public",A3:A72,"1")</f>
        <v>0</v>
      </c>
      <c r="J114" s="710"/>
      <c r="K114" s="711" t="s">
        <v>829</v>
      </c>
      <c r="L114" s="621">
        <f>SUMIFS(F3:F72,K3:K72,"P",I3:I72,"AUTRES",J3:J72,"Public",A3:A72,"1")</f>
        <v>0</v>
      </c>
      <c r="M114" s="886"/>
      <c r="N114" s="40"/>
      <c r="O114" s="40"/>
      <c r="P114" s="40"/>
      <c r="Q114" s="40"/>
      <c r="R114" s="40"/>
      <c r="S114" s="40"/>
      <c r="T114" s="40"/>
    </row>
    <row r="115" spans="1:20" x14ac:dyDescent="0.2">
      <c r="A115" s="40"/>
      <c r="B115" s="287"/>
      <c r="C115" s="261"/>
      <c r="D115" s="261"/>
      <c r="E115" s="40"/>
      <c r="F115" s="277"/>
      <c r="G115" s="264"/>
      <c r="H115" s="265"/>
      <c r="I115" s="265"/>
      <c r="J115" s="265"/>
      <c r="K115" s="282"/>
      <c r="L115" s="282"/>
      <c r="M115" s="268"/>
      <c r="N115" s="40"/>
      <c r="O115" s="40"/>
      <c r="P115" s="40"/>
      <c r="Q115" s="40"/>
      <c r="R115" s="40"/>
      <c r="S115" s="40"/>
      <c r="T115" s="40"/>
    </row>
    <row r="116" spans="1:20" x14ac:dyDescent="0.2">
      <c r="A116" s="40"/>
      <c r="B116" s="287"/>
      <c r="C116" s="261"/>
      <c r="D116" s="261"/>
      <c r="E116" s="40"/>
      <c r="F116" s="277"/>
      <c r="G116" s="264"/>
      <c r="H116" s="265"/>
      <c r="I116" s="265"/>
      <c r="J116" s="265"/>
      <c r="K116" s="282"/>
      <c r="L116" s="282"/>
      <c r="M116" s="268"/>
      <c r="N116" s="40"/>
      <c r="O116" s="40"/>
      <c r="P116" s="40"/>
      <c r="Q116" s="40"/>
      <c r="R116" s="40"/>
      <c r="S116" s="40"/>
      <c r="T116" s="40"/>
    </row>
    <row r="117" spans="1:20" x14ac:dyDescent="0.2">
      <c r="A117" s="287" t="s">
        <v>392</v>
      </c>
      <c r="B117" s="287"/>
      <c r="C117" s="261"/>
      <c r="D117" s="261"/>
      <c r="E117" s="40"/>
      <c r="F117" s="277"/>
      <c r="G117" s="264"/>
      <c r="H117" s="265"/>
      <c r="I117" s="265"/>
      <c r="J117" s="265"/>
      <c r="K117" s="282"/>
      <c r="L117" s="282"/>
      <c r="M117" s="268"/>
      <c r="N117" s="40"/>
      <c r="O117" s="40"/>
      <c r="P117" s="40"/>
      <c r="Q117" s="40"/>
      <c r="R117" s="40"/>
      <c r="S117" s="40"/>
      <c r="T117" s="40"/>
    </row>
    <row r="118" spans="1:20" x14ac:dyDescent="0.2">
      <c r="A118" s="40"/>
      <c r="B118" s="283"/>
      <c r="C118" s="261"/>
      <c r="D118" s="261"/>
      <c r="E118" s="40"/>
      <c r="M118" s="268"/>
      <c r="N118" s="40"/>
      <c r="O118" s="40"/>
      <c r="P118" s="40"/>
      <c r="Q118" s="40"/>
      <c r="R118" s="40"/>
      <c r="S118" s="40"/>
      <c r="T118" s="40"/>
    </row>
    <row r="119" spans="1:20" x14ac:dyDescent="0.2">
      <c r="A119" s="283">
        <f>COUNTIFS(D3:D72,"ABR",K3:K72,"G")</f>
        <v>8</v>
      </c>
      <c r="B119" s="284" t="s">
        <v>380</v>
      </c>
      <c r="C119" s="290">
        <f>SUMIFS($F$3:F72,$D$3:D72,"ABR",$K$3:K72,"G")</f>
        <v>858949</v>
      </c>
      <c r="D119" s="291" t="s">
        <v>563</v>
      </c>
      <c r="E119" s="292">
        <f>C119/A119</f>
        <v>107368.625</v>
      </c>
      <c r="F119" s="288" t="s">
        <v>568</v>
      </c>
      <c r="G119" s="289"/>
      <c r="H119" s="265"/>
      <c r="I119" s="265"/>
      <c r="J119" s="265"/>
      <c r="K119" s="282"/>
      <c r="L119" s="282"/>
      <c r="M119" s="40"/>
      <c r="N119" s="40"/>
      <c r="O119" s="40"/>
      <c r="P119" s="40"/>
      <c r="Q119" s="40"/>
      <c r="R119" s="40"/>
      <c r="S119" s="40"/>
      <c r="T119" s="40"/>
    </row>
    <row r="120" spans="1:20" x14ac:dyDescent="0.2">
      <c r="A120" s="283">
        <f>COUNTIFS(D3:D72,"EPO",K3:K72,"G")</f>
        <v>10</v>
      </c>
      <c r="B120" s="284" t="s">
        <v>381</v>
      </c>
      <c r="C120" s="290">
        <f>SUMIFS($F$3:F72,$D$3:D72,"EPO",$K$3:$K72,"G")</f>
        <v>7923265.25</v>
      </c>
      <c r="D120" s="291" t="s">
        <v>563</v>
      </c>
      <c r="E120" s="292">
        <f>C120/A120</f>
        <v>792326.52500000002</v>
      </c>
      <c r="F120" s="293" t="s">
        <v>544</v>
      </c>
      <c r="G120" s="294">
        <f>SUM(H3:H72)</f>
        <v>54</v>
      </c>
      <c r="H120" s="295" t="s">
        <v>546</v>
      </c>
      <c r="I120" s="295"/>
      <c r="J120" s="295"/>
      <c r="K120" s="282"/>
      <c r="L120" s="296">
        <f>G120/A128</f>
        <v>1.2</v>
      </c>
      <c r="M120" s="40"/>
      <c r="N120" s="40"/>
      <c r="O120" s="40"/>
      <c r="P120" s="40"/>
      <c r="Q120" s="40"/>
      <c r="R120" s="40"/>
      <c r="S120" s="40"/>
      <c r="T120" s="40"/>
    </row>
    <row r="121" spans="1:20" x14ac:dyDescent="0.2">
      <c r="A121" s="283">
        <f>COUNTIFS(D3:D72,"TVX",K3:K72,"G")</f>
        <v>2</v>
      </c>
      <c r="B121" s="284" t="s">
        <v>423</v>
      </c>
      <c r="C121" s="290">
        <f>SUMIFS($F$3:F72,$D$3:D72,"TVX",$K$3:K72,"G")</f>
        <v>189000</v>
      </c>
      <c r="D121" s="291" t="s">
        <v>563</v>
      </c>
      <c r="E121" s="292">
        <f>C121/A121</f>
        <v>94500</v>
      </c>
      <c r="F121" s="293" t="s">
        <v>545</v>
      </c>
      <c r="G121" s="297">
        <f>COUNTA(H3:H72)</f>
        <v>29</v>
      </c>
      <c r="H121" s="295" t="s">
        <v>547</v>
      </c>
      <c r="I121" s="295"/>
      <c r="J121" s="295"/>
      <c r="K121" s="282"/>
      <c r="L121" s="296">
        <f>G120/G121</f>
        <v>1.8620689655172413</v>
      </c>
      <c r="M121" s="40"/>
      <c r="N121" s="40"/>
      <c r="O121" s="40"/>
      <c r="P121" s="40"/>
      <c r="Q121" s="40"/>
      <c r="R121" s="40"/>
      <c r="S121" s="40"/>
      <c r="T121" s="40"/>
    </row>
    <row r="122" spans="1:20" x14ac:dyDescent="0.2">
      <c r="A122" s="40"/>
      <c r="B122" s="283"/>
      <c r="C122" s="261"/>
      <c r="D122" s="261"/>
      <c r="E122" s="40"/>
      <c r="F122" s="277"/>
      <c r="G122" s="264"/>
      <c r="H122" s="295" t="s">
        <v>548</v>
      </c>
      <c r="I122" s="295"/>
      <c r="J122" s="295"/>
      <c r="K122" s="282"/>
      <c r="L122" s="298">
        <f>G121/A128</f>
        <v>0.64444444444444449</v>
      </c>
      <c r="M122" s="268"/>
      <c r="N122" s="40"/>
      <c r="O122" s="40"/>
      <c r="P122" s="40"/>
      <c r="Q122" s="40"/>
      <c r="R122" s="40"/>
      <c r="S122" s="40"/>
      <c r="T122" s="40"/>
    </row>
    <row r="123" spans="1:20" x14ac:dyDescent="0.2">
      <c r="A123" s="283">
        <f>COUNTIFS(D3:D72,"ABR",K3:K72,"P",A3:A72,"1")</f>
        <v>8</v>
      </c>
      <c r="B123" s="284" t="s">
        <v>778</v>
      </c>
      <c r="C123" s="683">
        <f>SUMIFS($F$3:F72,$D$3:D72,"ABR",$K$3:K72,"P")</f>
        <v>3315629</v>
      </c>
      <c r="D123" s="291"/>
      <c r="E123" s="292"/>
      <c r="F123" s="293"/>
      <c r="G123" s="294"/>
      <c r="H123" s="295"/>
      <c r="I123" s="295"/>
      <c r="J123" s="295"/>
      <c r="K123" s="282"/>
      <c r="L123" s="296"/>
      <c r="M123" s="40"/>
      <c r="N123" s="40"/>
      <c r="O123" s="40"/>
      <c r="P123" s="40"/>
      <c r="Q123" s="40"/>
      <c r="R123" s="40"/>
      <c r="S123" s="40"/>
      <c r="T123" s="40"/>
    </row>
    <row r="124" spans="1:20" x14ac:dyDescent="0.2">
      <c r="A124" s="283">
        <f>COUNTIFS(D3:D72,"EPO",K3:K72,"P",A3:A72,"1")</f>
        <v>28</v>
      </c>
      <c r="B124" s="284" t="s">
        <v>779</v>
      </c>
      <c r="C124" s="683">
        <f>SUMIFS($F$3:F72,$D$3:D72,"EPO",$K$3:K72,"P")</f>
        <v>57172526.259999998</v>
      </c>
      <c r="D124" s="291"/>
      <c r="E124" s="292"/>
      <c r="F124" s="293"/>
      <c r="G124" s="297"/>
      <c r="H124" s="295"/>
      <c r="I124" s="295"/>
      <c r="J124" s="295"/>
      <c r="K124" s="282"/>
      <c r="L124" s="296"/>
      <c r="M124" s="40"/>
      <c r="N124" s="40"/>
      <c r="O124" s="40"/>
      <c r="P124" s="40"/>
      <c r="Q124" s="40"/>
      <c r="R124" s="40"/>
      <c r="S124" s="40"/>
      <c r="T124" s="40"/>
    </row>
    <row r="125" spans="1:20" x14ac:dyDescent="0.2">
      <c r="A125" s="283">
        <f>COUNTIFS(D3:D72,"TVX",K3:K72,"P",A3:A72,"1")</f>
        <v>0</v>
      </c>
      <c r="B125" s="284" t="s">
        <v>780</v>
      </c>
      <c r="C125" s="683">
        <f>SUMIFS($F$3:F72,$D$3:D72,"TVX",$K$3:K72,"P")</f>
        <v>0</v>
      </c>
      <c r="D125" s="291"/>
      <c r="E125" s="292"/>
      <c r="F125" s="288" t="s">
        <v>551</v>
      </c>
      <c r="G125" s="264"/>
      <c r="H125" s="265"/>
      <c r="I125" s="420">
        <f>A128/2/12</f>
        <v>1.875</v>
      </c>
      <c r="J125" s="421" t="s">
        <v>1104</v>
      </c>
      <c r="K125" s="282"/>
      <c r="L125" s="298"/>
      <c r="M125" s="40"/>
      <c r="N125" s="40"/>
      <c r="O125" s="40"/>
      <c r="P125" s="40"/>
      <c r="Q125" s="40"/>
      <c r="R125" s="40"/>
      <c r="S125" s="40"/>
      <c r="T125" s="40"/>
    </row>
    <row r="126" spans="1:20" x14ac:dyDescent="0.2">
      <c r="A126" s="40"/>
      <c r="B126" s="283"/>
      <c r="C126" s="261"/>
      <c r="D126" s="261"/>
      <c r="E126" s="299"/>
      <c r="F126" s="277"/>
      <c r="G126" s="264"/>
      <c r="H126" s="265"/>
      <c r="I126" s="265"/>
      <c r="J126" s="265"/>
      <c r="K126" s="282"/>
      <c r="L126" s="282"/>
      <c r="M126" s="268"/>
      <c r="N126" s="40"/>
      <c r="O126" s="40"/>
      <c r="P126" s="40"/>
      <c r="Q126" s="40"/>
      <c r="R126" s="40"/>
      <c r="S126" s="40"/>
      <c r="T126" s="40"/>
    </row>
    <row r="127" spans="1:20" x14ac:dyDescent="0.2">
      <c r="A127" s="283">
        <f>COUNTIFS(D3:D72,"ABR",A3:A72,1)</f>
        <v>17</v>
      </c>
      <c r="B127" s="293" t="s">
        <v>541</v>
      </c>
      <c r="C127" s="304">
        <f>A119/A127</f>
        <v>0.47058823529411764</v>
      </c>
      <c r="D127" s="261"/>
      <c r="E127" s="292"/>
      <c r="M127" s="268"/>
      <c r="N127" s="301"/>
      <c r="O127" s="301"/>
      <c r="P127" s="40"/>
      <c r="Q127" s="301"/>
      <c r="R127" s="301"/>
      <c r="S127" s="301"/>
      <c r="T127" s="301"/>
    </row>
    <row r="128" spans="1:20" x14ac:dyDescent="0.2">
      <c r="A128" s="283">
        <f>COUNTIFS(D3:D72,"EPO",A3:A72,1)</f>
        <v>45</v>
      </c>
      <c r="B128" s="293" t="s">
        <v>542</v>
      </c>
      <c r="C128" s="304">
        <f>A120/A128</f>
        <v>0.22222222222222221</v>
      </c>
      <c r="D128" s="261"/>
      <c r="E128" s="261"/>
      <c r="F128" s="277"/>
      <c r="G128" s="1900" t="s">
        <v>996</v>
      </c>
      <c r="H128" s="1901"/>
      <c r="I128" s="1901"/>
      <c r="J128" s="1902"/>
      <c r="K128" s="262"/>
      <c r="L128" s="281"/>
      <c r="M128" s="268"/>
      <c r="N128" s="40"/>
      <c r="O128" s="40"/>
      <c r="P128" s="40"/>
      <c r="Q128" s="40"/>
      <c r="R128" s="40"/>
      <c r="S128" s="40"/>
      <c r="T128" s="40"/>
    </row>
    <row r="129" spans="1:20" x14ac:dyDescent="0.2">
      <c r="A129" s="283">
        <f>COUNTIFS(D3:D72,"TVX",A3:A72,1)</f>
        <v>2</v>
      </c>
      <c r="B129" s="293" t="s">
        <v>543</v>
      </c>
      <c r="C129" s="304">
        <f>A121/A129</f>
        <v>1</v>
      </c>
      <c r="D129" s="261"/>
      <c r="E129" s="299"/>
      <c r="F129" s="277"/>
      <c r="G129" s="854" t="s">
        <v>1003</v>
      </c>
      <c r="H129" s="1903" t="s">
        <v>997</v>
      </c>
      <c r="I129" s="1904"/>
      <c r="J129" s="855" t="s">
        <v>998</v>
      </c>
      <c r="K129" s="282"/>
      <c r="L129" s="282"/>
      <c r="M129" s="268"/>
      <c r="N129" s="40"/>
      <c r="O129" s="40"/>
      <c r="P129" s="40"/>
      <c r="Q129" s="40"/>
      <c r="R129" s="40"/>
      <c r="S129" s="40"/>
      <c r="T129" s="40"/>
    </row>
    <row r="130" spans="1:20" x14ac:dyDescent="0.2">
      <c r="A130" s="40"/>
      <c r="B130" s="283"/>
      <c r="C130" s="261"/>
      <c r="D130" s="261"/>
      <c r="E130" s="299"/>
      <c r="F130" s="277"/>
      <c r="G130" s="856" t="s">
        <v>999</v>
      </c>
      <c r="H130" s="1905" t="s">
        <v>1004</v>
      </c>
      <c r="I130" s="1906"/>
      <c r="J130" s="857">
        <f>C136</f>
        <v>0.10976807718702937</v>
      </c>
      <c r="K130" s="282"/>
      <c r="L130" s="282"/>
      <c r="M130" s="268"/>
      <c r="N130" s="40"/>
      <c r="O130" s="40"/>
      <c r="P130" s="40"/>
      <c r="Q130" s="40"/>
      <c r="R130" s="40"/>
      <c r="S130" s="40"/>
      <c r="T130" s="40"/>
    </row>
    <row r="131" spans="1:20" x14ac:dyDescent="0.2">
      <c r="A131" s="40"/>
      <c r="B131" s="293" t="s">
        <v>382</v>
      </c>
      <c r="C131" s="292">
        <f>SUMIFS($F$3:F72,$D$3:D72,"ABR",$A$3:A72,1)</f>
        <v>4191878</v>
      </c>
      <c r="D131" s="284" t="s">
        <v>683</v>
      </c>
      <c r="E131" s="306">
        <f>C131/A127</f>
        <v>246581.0588235294</v>
      </c>
      <c r="F131" s="277"/>
      <c r="G131" s="856" t="s">
        <v>1000</v>
      </c>
      <c r="H131" s="1905" t="s">
        <v>1005</v>
      </c>
      <c r="I131" s="1906"/>
      <c r="J131" s="857">
        <f>C128</f>
        <v>0.22222222222222221</v>
      </c>
      <c r="K131" s="282"/>
      <c r="L131" s="282"/>
      <c r="M131" s="268"/>
      <c r="N131" s="40"/>
      <c r="O131" s="40"/>
      <c r="P131" s="40"/>
      <c r="Q131" s="40"/>
      <c r="R131" s="40"/>
      <c r="S131" s="40"/>
      <c r="T131" s="40"/>
    </row>
    <row r="132" spans="1:20" x14ac:dyDescent="0.2">
      <c r="A132" s="40"/>
      <c r="B132" s="293" t="s">
        <v>386</v>
      </c>
      <c r="C132" s="292">
        <f>SUMIFS($F$3:F72,$D$3:D72,"EPO",$A$3:A72,1)</f>
        <v>72181871.569999993</v>
      </c>
      <c r="D132" s="284" t="s">
        <v>684</v>
      </c>
      <c r="E132" s="306">
        <f>C132/A128</f>
        <v>1604041.5904444442</v>
      </c>
      <c r="F132" s="277"/>
      <c r="G132" s="856" t="s">
        <v>1001</v>
      </c>
      <c r="H132" s="1905" t="s">
        <v>1007</v>
      </c>
      <c r="I132" s="1906"/>
      <c r="J132" s="858">
        <f>E132</f>
        <v>1604041.5904444442</v>
      </c>
      <c r="K132" s="282"/>
      <c r="L132" s="282"/>
      <c r="M132" s="268"/>
      <c r="N132" s="40"/>
      <c r="O132" s="40"/>
      <c r="P132" s="40"/>
      <c r="Q132" s="40"/>
      <c r="R132" s="40"/>
      <c r="S132" s="40"/>
      <c r="T132" s="40"/>
    </row>
    <row r="133" spans="1:20" x14ac:dyDescent="0.2">
      <c r="A133" s="40"/>
      <c r="B133" s="293" t="s">
        <v>433</v>
      </c>
      <c r="C133" s="292">
        <f>SUMIFS($F$3:F72,$D$3:D72,"TVX",$A$3:A72,1)</f>
        <v>189000</v>
      </c>
      <c r="D133" s="284" t="s">
        <v>685</v>
      </c>
      <c r="E133" s="306">
        <f>C133/A129</f>
        <v>94500</v>
      </c>
      <c r="F133" s="277"/>
      <c r="G133" s="856" t="s">
        <v>1002</v>
      </c>
      <c r="H133" s="1905" t="s">
        <v>1006</v>
      </c>
      <c r="I133" s="1906"/>
      <c r="J133" s="858">
        <f>E120</f>
        <v>792326.52500000002</v>
      </c>
      <c r="K133" s="282"/>
      <c r="L133" s="282"/>
      <c r="M133" s="268"/>
      <c r="N133" s="40"/>
      <c r="O133" s="40"/>
      <c r="P133" s="40"/>
      <c r="Q133" s="40"/>
      <c r="R133" s="40"/>
      <c r="S133" s="40"/>
      <c r="T133" s="40"/>
    </row>
    <row r="134" spans="1:20" x14ac:dyDescent="0.2">
      <c r="A134" s="40"/>
      <c r="B134" s="283"/>
      <c r="C134" s="261"/>
      <c r="D134" s="261"/>
      <c r="E134" s="40"/>
      <c r="F134" s="277"/>
      <c r="G134" s="264"/>
      <c r="H134" s="265"/>
      <c r="I134" s="265"/>
      <c r="J134" s="265"/>
      <c r="K134" s="282"/>
      <c r="L134" s="282"/>
      <c r="M134" s="268"/>
      <c r="N134" s="40"/>
      <c r="O134" s="40"/>
      <c r="P134" s="40"/>
      <c r="Q134" s="40"/>
      <c r="R134" s="40"/>
      <c r="S134" s="40"/>
      <c r="T134" s="40"/>
    </row>
    <row r="135" spans="1:20" x14ac:dyDescent="0.2">
      <c r="A135" s="40"/>
      <c r="B135" s="303" t="s">
        <v>388</v>
      </c>
      <c r="C135" s="304">
        <f>C119/C131</f>
        <v>0.20490791955300225</v>
      </c>
      <c r="D135" s="261"/>
      <c r="E135" s="40"/>
      <c r="F135" s="277"/>
      <c r="G135" s="264"/>
      <c r="H135" s="265"/>
      <c r="I135" s="265"/>
      <c r="J135" s="265"/>
      <c r="K135" s="282"/>
      <c r="L135" s="282"/>
      <c r="M135" s="268"/>
      <c r="N135" s="40"/>
      <c r="O135" s="40"/>
      <c r="P135" s="40"/>
      <c r="Q135" s="40"/>
      <c r="R135" s="40"/>
      <c r="S135" s="40"/>
      <c r="T135" s="40"/>
    </row>
    <row r="136" spans="1:20" x14ac:dyDescent="0.2">
      <c r="A136" s="40"/>
      <c r="B136" s="303" t="s">
        <v>389</v>
      </c>
      <c r="C136" s="304">
        <f>C120/C132</f>
        <v>0.10976807718702937</v>
      </c>
      <c r="D136" s="261"/>
      <c r="E136" s="307" t="s">
        <v>775</v>
      </c>
      <c r="F136" s="298">
        <f>J75/A77</f>
        <v>0.3125</v>
      </c>
      <c r="G136" s="264"/>
      <c r="H136" s="265"/>
      <c r="I136" s="265"/>
      <c r="J136" s="265"/>
      <c r="K136" s="282"/>
      <c r="L136" s="282"/>
      <c r="M136" s="268"/>
      <c r="N136" s="40"/>
      <c r="O136" s="40"/>
      <c r="P136" s="40"/>
      <c r="Q136" s="40"/>
      <c r="R136" s="40"/>
      <c r="S136" s="40"/>
      <c r="T136" s="40"/>
    </row>
    <row r="137" spans="1:20" x14ac:dyDescent="0.2">
      <c r="A137" s="40"/>
      <c r="B137" s="303" t="s">
        <v>432</v>
      </c>
      <c r="C137" s="304">
        <f>C121/C133</f>
        <v>1</v>
      </c>
      <c r="D137" s="281"/>
      <c r="E137" s="307" t="s">
        <v>776</v>
      </c>
      <c r="F137" s="298">
        <f>F78/F77</f>
        <v>0.11717466131225832</v>
      </c>
      <c r="G137" s="264"/>
      <c r="H137" s="265"/>
      <c r="I137" s="265"/>
      <c r="J137" s="265"/>
      <c r="K137" s="282"/>
      <c r="L137" s="282"/>
      <c r="M137" s="268"/>
      <c r="N137" s="40"/>
      <c r="O137" s="40"/>
      <c r="P137" s="40"/>
      <c r="Q137" s="40"/>
      <c r="R137" s="40"/>
      <c r="S137" s="40"/>
      <c r="T137" s="40"/>
    </row>
    <row r="138" spans="1:20" x14ac:dyDescent="0.2">
      <c r="A138" s="40"/>
      <c r="B138" s="283"/>
      <c r="C138" s="261"/>
      <c r="D138" s="261"/>
      <c r="E138" s="40"/>
      <c r="F138" s="277"/>
      <c r="G138" s="264"/>
      <c r="H138" s="265"/>
      <c r="I138" s="265"/>
      <c r="J138" s="265"/>
      <c r="K138" s="282"/>
      <c r="L138" s="282"/>
      <c r="M138" s="268"/>
      <c r="N138" s="40"/>
      <c r="O138" s="40"/>
      <c r="P138" s="40"/>
      <c r="Q138" s="40"/>
      <c r="R138" s="40"/>
      <c r="S138" s="40"/>
      <c r="T138" s="40"/>
    </row>
    <row r="139" spans="1:20" x14ac:dyDescent="0.2">
      <c r="A139" s="40"/>
      <c r="B139" s="283"/>
      <c r="C139" s="261"/>
      <c r="D139" s="261"/>
      <c r="E139" s="40"/>
      <c r="F139" s="277"/>
      <c r="G139" s="437" t="s">
        <v>386</v>
      </c>
      <c r="H139" s="292">
        <f>SUMIFS($F$4:$F$144,$D$4:$D$144,"EPO",$A$4:$A$144,1)</f>
        <v>72181871.569999993</v>
      </c>
      <c r="I139" s="265"/>
      <c r="J139" s="265"/>
      <c r="K139" s="282"/>
      <c r="L139" s="282"/>
      <c r="M139" s="268"/>
      <c r="N139" s="40"/>
      <c r="O139" s="40"/>
      <c r="P139" s="40"/>
      <c r="Q139" s="40"/>
      <c r="R139" s="40"/>
      <c r="S139" s="40"/>
      <c r="T139" s="40"/>
    </row>
    <row r="140" spans="1:20" x14ac:dyDescent="0.2">
      <c r="A140" s="40"/>
      <c r="B140" s="283"/>
      <c r="C140" s="261"/>
      <c r="D140" s="261"/>
      <c r="E140" s="40"/>
      <c r="F140" s="277"/>
      <c r="G140" s="550" t="s">
        <v>381</v>
      </c>
      <c r="H140" s="302">
        <f>C120</f>
        <v>7923265.25</v>
      </c>
      <c r="I140" s="265"/>
      <c r="J140" s="265"/>
      <c r="K140" s="282"/>
      <c r="L140" s="282"/>
      <c r="M140" s="268"/>
      <c r="N140" s="40"/>
      <c r="O140" s="40"/>
      <c r="P140" s="40"/>
      <c r="Q140" s="40"/>
      <c r="R140" s="40"/>
      <c r="S140" s="40"/>
      <c r="T140" s="40"/>
    </row>
    <row r="141" spans="1:20" x14ac:dyDescent="0.2">
      <c r="A141" s="40"/>
      <c r="B141" s="283"/>
      <c r="C141" s="261"/>
      <c r="D141" s="261"/>
      <c r="E141" s="40"/>
      <c r="F141" s="277"/>
      <c r="G141" s="264"/>
      <c r="H141" s="265"/>
      <c r="I141" s="265"/>
      <c r="J141" s="265"/>
      <c r="K141" s="282"/>
      <c r="L141" s="282"/>
      <c r="M141" s="268"/>
      <c r="N141" s="40"/>
      <c r="O141" s="40"/>
      <c r="P141" s="40"/>
      <c r="Q141" s="40"/>
      <c r="R141" s="40"/>
      <c r="S141" s="40"/>
      <c r="T141" s="40"/>
    </row>
    <row r="142" spans="1:20" x14ac:dyDescent="0.2">
      <c r="A142" s="305" t="s">
        <v>836</v>
      </c>
      <c r="C142" s="261"/>
      <c r="D142" s="261"/>
      <c r="E142" s="40"/>
      <c r="F142" s="277"/>
      <c r="G142" s="264"/>
      <c r="H142" s="265"/>
      <c r="I142" s="265"/>
      <c r="J142" s="265"/>
      <c r="K142" s="282"/>
      <c r="L142" s="282"/>
      <c r="M142" s="268"/>
      <c r="N142" s="40"/>
      <c r="O142" s="40"/>
      <c r="P142" s="40"/>
      <c r="Q142" s="40"/>
      <c r="R142" s="40"/>
      <c r="S142" s="40"/>
      <c r="T142" s="40"/>
    </row>
    <row r="143" spans="1:20" x14ac:dyDescent="0.2">
      <c r="A143" s="259" t="s">
        <v>10</v>
      </c>
      <c r="B143" s="1882"/>
      <c r="C143" s="1882"/>
      <c r="D143" s="1882"/>
      <c r="E143" s="1882"/>
      <c r="F143" s="1882"/>
      <c r="G143" s="1882"/>
      <c r="H143" s="1882"/>
      <c r="I143" s="1882"/>
      <c r="J143" s="1882"/>
      <c r="K143" s="1882"/>
      <c r="L143" s="1882"/>
      <c r="M143" s="1882"/>
      <c r="N143" s="1882"/>
      <c r="O143" s="595"/>
      <c r="P143" s="40"/>
    </row>
    <row r="144" spans="1:20" x14ac:dyDescent="0.2">
      <c r="A144" s="259" t="s">
        <v>24</v>
      </c>
      <c r="B144" s="1882"/>
      <c r="C144" s="1882"/>
      <c r="D144" s="1882"/>
      <c r="E144" s="1882"/>
      <c r="F144" s="1882"/>
      <c r="G144" s="1882"/>
      <c r="H144" s="1882"/>
      <c r="I144" s="1882"/>
      <c r="J144" s="1882"/>
      <c r="K144" s="1882"/>
      <c r="L144" s="1882"/>
      <c r="M144" s="1882"/>
      <c r="N144" s="1882"/>
      <c r="O144" s="595"/>
      <c r="P144" s="40"/>
    </row>
    <row r="145" spans="1:16" x14ac:dyDescent="0.2">
      <c r="A145" s="259" t="s">
        <v>394</v>
      </c>
      <c r="B145" s="1882"/>
      <c r="C145" s="1882"/>
      <c r="D145" s="1882"/>
      <c r="E145" s="1882"/>
      <c r="F145" s="1882"/>
      <c r="G145" s="1882"/>
      <c r="H145" s="1882"/>
      <c r="I145" s="1882"/>
      <c r="J145" s="1882"/>
      <c r="K145" s="1882"/>
      <c r="L145" s="1882"/>
      <c r="M145" s="1882"/>
      <c r="N145" s="1882"/>
      <c r="O145" s="595"/>
      <c r="P145" s="40"/>
    </row>
  </sheetData>
  <autoFilter ref="A2:T72" xr:uid="{00000000-0009-0000-0000-000015000000}">
    <filterColumn colId="3">
      <filters>
        <filter val="EPO"/>
      </filters>
    </filterColumn>
    <filterColumn colId="10">
      <filters>
        <filter val="G"/>
      </filters>
    </filterColumn>
    <filterColumn colId="13" showButton="0"/>
  </autoFilter>
  <mergeCells count="13">
    <mergeCell ref="A1:O1"/>
    <mergeCell ref="N2:O2"/>
    <mergeCell ref="B143:N143"/>
    <mergeCell ref="B144:N144"/>
    <mergeCell ref="B145:N145"/>
    <mergeCell ref="H129:I129"/>
    <mergeCell ref="H130:I130"/>
    <mergeCell ref="H131:I131"/>
    <mergeCell ref="H132:I132"/>
    <mergeCell ref="H133:I133"/>
    <mergeCell ref="G128:J128"/>
    <mergeCell ref="H74:J74"/>
    <mergeCell ref="L74:N74"/>
  </mergeCells>
  <conditionalFormatting sqref="A86">
    <cfRule type="cellIs" dxfId="198" priority="101" operator="lessThan">
      <formula>0</formula>
    </cfRule>
    <cfRule type="cellIs" dxfId="197" priority="102" operator="greaterThan">
      <formula>0</formula>
    </cfRule>
  </conditionalFormatting>
  <conditionalFormatting sqref="C4:C5">
    <cfRule type="duplicateValues" dxfId="196" priority="175"/>
  </conditionalFormatting>
  <conditionalFormatting sqref="C6:C7">
    <cfRule type="duplicateValues" dxfId="195" priority="11"/>
    <cfRule type="duplicateValues" dxfId="194" priority="12"/>
  </conditionalFormatting>
  <conditionalFormatting sqref="C8">
    <cfRule type="duplicateValues" dxfId="193" priority="24"/>
    <cfRule type="duplicateValues" dxfId="192" priority="23"/>
  </conditionalFormatting>
  <conditionalFormatting sqref="C9">
    <cfRule type="duplicateValues" dxfId="191" priority="5"/>
    <cfRule type="duplicateValues" dxfId="190" priority="6"/>
  </conditionalFormatting>
  <conditionalFormatting sqref="C10">
    <cfRule type="duplicateValues" dxfId="189" priority="37"/>
    <cfRule type="duplicateValues" dxfId="188" priority="36"/>
  </conditionalFormatting>
  <conditionalFormatting sqref="C11">
    <cfRule type="duplicateValues" dxfId="187" priority="3"/>
    <cfRule type="duplicateValues" dxfId="186" priority="4"/>
  </conditionalFormatting>
  <conditionalFormatting sqref="C12">
    <cfRule type="duplicateValues" dxfId="185" priority="10"/>
    <cfRule type="duplicateValues" dxfId="184" priority="9"/>
  </conditionalFormatting>
  <conditionalFormatting sqref="C20">
    <cfRule type="duplicateValues" dxfId="183" priority="18"/>
    <cfRule type="duplicateValues" dxfId="182" priority="17"/>
  </conditionalFormatting>
  <conditionalFormatting sqref="C22">
    <cfRule type="duplicateValues" dxfId="181" priority="7"/>
    <cfRule type="duplicateValues" dxfId="180" priority="8"/>
  </conditionalFormatting>
  <conditionalFormatting sqref="C30">
    <cfRule type="duplicateValues" dxfId="179" priority="40"/>
    <cfRule type="duplicateValues" dxfId="178" priority="41"/>
  </conditionalFormatting>
  <conditionalFormatting sqref="C30:C32">
    <cfRule type="duplicateValues" dxfId="177" priority="42"/>
    <cfRule type="duplicateValues" dxfId="176" priority="43"/>
  </conditionalFormatting>
  <conditionalFormatting sqref="C33:C35">
    <cfRule type="duplicateValues" dxfId="175" priority="19"/>
    <cfRule type="duplicateValues" dxfId="174" priority="20"/>
  </conditionalFormatting>
  <conditionalFormatting sqref="C41">
    <cfRule type="duplicateValues" dxfId="173" priority="61"/>
    <cfRule type="duplicateValues" dxfId="172" priority="60"/>
    <cfRule type="duplicateValues" dxfId="171" priority="62"/>
  </conditionalFormatting>
  <conditionalFormatting sqref="C42">
    <cfRule type="duplicateValues" dxfId="170" priority="73"/>
  </conditionalFormatting>
  <conditionalFormatting sqref="C43">
    <cfRule type="duplicateValues" dxfId="169" priority="74"/>
  </conditionalFormatting>
  <conditionalFormatting sqref="C44">
    <cfRule type="duplicateValues" dxfId="168" priority="75"/>
  </conditionalFormatting>
  <conditionalFormatting sqref="C45">
    <cfRule type="duplicateValues" dxfId="167" priority="76"/>
  </conditionalFormatting>
  <conditionalFormatting sqref="C46">
    <cfRule type="duplicateValues" dxfId="166" priority="35"/>
  </conditionalFormatting>
  <conditionalFormatting sqref="C47:C48">
    <cfRule type="duplicateValues" dxfId="165" priority="79"/>
  </conditionalFormatting>
  <conditionalFormatting sqref="C49 C42:C44 C36:C40 C2:C3 C13:C19 C21 C23:C29">
    <cfRule type="duplicateValues" dxfId="164" priority="113"/>
  </conditionalFormatting>
  <conditionalFormatting sqref="C49 C42:C44 C36:C40 C3 C13:C19 C21 C23:C29">
    <cfRule type="duplicateValues" dxfId="163" priority="115"/>
  </conditionalFormatting>
  <conditionalFormatting sqref="C49">
    <cfRule type="duplicateValues" dxfId="162" priority="71"/>
    <cfRule type="duplicateValues" dxfId="161" priority="72"/>
    <cfRule type="duplicateValues" dxfId="160" priority="78"/>
    <cfRule type="duplicateValues" dxfId="159" priority="70"/>
  </conditionalFormatting>
  <conditionalFormatting sqref="C50">
    <cfRule type="duplicateValues" dxfId="158" priority="46"/>
  </conditionalFormatting>
  <conditionalFormatting sqref="C51">
    <cfRule type="duplicateValues" dxfId="157" priority="50"/>
  </conditionalFormatting>
  <conditionalFormatting sqref="C52">
    <cfRule type="duplicateValues" dxfId="156" priority="80"/>
  </conditionalFormatting>
  <conditionalFormatting sqref="C53">
    <cfRule type="duplicateValues" dxfId="155" priority="68"/>
  </conditionalFormatting>
  <conditionalFormatting sqref="C53:C54 C65:C66 C68:C69 C56:C61">
    <cfRule type="duplicateValues" dxfId="154" priority="109"/>
  </conditionalFormatting>
  <conditionalFormatting sqref="C55">
    <cfRule type="duplicateValues" dxfId="153" priority="48"/>
    <cfRule type="duplicateValues" dxfId="152" priority="47"/>
    <cfRule type="duplicateValues" dxfId="151" priority="49"/>
  </conditionalFormatting>
  <conditionalFormatting sqref="C57">
    <cfRule type="duplicateValues" dxfId="150" priority="63"/>
    <cfRule type="duplicateValues" dxfId="149" priority="64"/>
  </conditionalFormatting>
  <conditionalFormatting sqref="C58">
    <cfRule type="duplicateValues" dxfId="148" priority="95"/>
    <cfRule type="duplicateValues" dxfId="147" priority="65"/>
  </conditionalFormatting>
  <conditionalFormatting sqref="C59:C61">
    <cfRule type="duplicateValues" dxfId="146" priority="96"/>
  </conditionalFormatting>
  <conditionalFormatting sqref="C61">
    <cfRule type="duplicateValues" dxfId="145" priority="90"/>
  </conditionalFormatting>
  <conditionalFormatting sqref="C62">
    <cfRule type="duplicateValues" dxfId="144" priority="86"/>
  </conditionalFormatting>
  <conditionalFormatting sqref="C63">
    <cfRule type="duplicateValues" dxfId="143" priority="85"/>
  </conditionalFormatting>
  <conditionalFormatting sqref="C64">
    <cfRule type="duplicateValues" dxfId="142" priority="54"/>
  </conditionalFormatting>
  <conditionalFormatting sqref="C65 C68:C69">
    <cfRule type="duplicateValues" dxfId="141" priority="99"/>
  </conditionalFormatting>
  <conditionalFormatting sqref="C65">
    <cfRule type="duplicateValues" dxfId="140" priority="92"/>
  </conditionalFormatting>
  <conditionalFormatting sqref="C67">
    <cfRule type="duplicateValues" dxfId="139" priority="51"/>
  </conditionalFormatting>
  <conditionalFormatting sqref="C70">
    <cfRule type="duplicateValues" dxfId="138" priority="53"/>
    <cfRule type="duplicateValues" dxfId="137" priority="52"/>
  </conditionalFormatting>
  <conditionalFormatting sqref="C71">
    <cfRule type="duplicateValues" dxfId="136" priority="56"/>
    <cfRule type="duplicateValues" dxfId="135" priority="57"/>
    <cfRule type="duplicateValues" dxfId="134" priority="58"/>
  </conditionalFormatting>
  <conditionalFormatting sqref="C72">
    <cfRule type="duplicateValues" dxfId="133" priority="16"/>
    <cfRule type="duplicateValues" dxfId="132" priority="15"/>
    <cfRule type="duplicateValues" dxfId="131" priority="14"/>
  </conditionalFormatting>
  <conditionalFormatting sqref="C116:C142 C76:C82">
    <cfRule type="duplicateValues" dxfId="130" priority="103"/>
  </conditionalFormatting>
  <conditionalFormatting sqref="H139">
    <cfRule type="duplicateValues" dxfId="129" priority="2"/>
  </conditionalFormatting>
  <conditionalFormatting sqref="H140">
    <cfRule type="duplicateValues" dxfId="128" priority="1"/>
  </conditionalFormatting>
  <conditionalFormatting sqref="L49">
    <cfRule type="duplicateValues" dxfId="127" priority="69"/>
  </conditionalFormatting>
  <conditionalFormatting sqref="L61">
    <cfRule type="duplicateValues" dxfId="126" priority="88"/>
  </conditionalFormatting>
  <conditionalFormatting sqref="L65">
    <cfRule type="duplicateValues" dxfId="125" priority="91"/>
  </conditionalFormatting>
  <conditionalFormatting sqref="L71">
    <cfRule type="duplicateValues" dxfId="124" priority="55"/>
  </conditionalFormatting>
  <conditionalFormatting sqref="L72">
    <cfRule type="duplicateValues" dxfId="123" priority="13"/>
  </conditionalFormatting>
  <dataValidations count="7">
    <dataValidation type="list" allowBlank="1" showInputMessage="1" showErrorMessage="1" sqref="I41 I115:I124 I60 I62:I64 I66:I69 I1 I126:I127 I72 I46:I48 I50:I57 I134:I1048576 I82 H75:H78" xr:uid="{00000000-0002-0000-1500-000000000000}">
      <formula1>"CHARPENTE,FACADE,PASSERELLE,SNCF,VERRIERE,TCE,AUTRES"</formula1>
    </dataValidation>
    <dataValidation type="list" allowBlank="1" showInputMessage="1" showErrorMessage="1" sqref="M70 M66:M67 M62 M47:M48 M50:M57" xr:uid="{00000000-0002-0000-1500-000001000000}">
      <formula1>"CA ANGERS,CIC BORDEAUX"</formula1>
    </dataValidation>
    <dataValidation type="list" allowBlank="1" showInputMessage="1" showErrorMessage="1" sqref="N2:N3 N99:N145 N80:N82" xr:uid="{00000000-0002-0000-1500-000002000000}">
      <formula1>"EG,GPT,ST"</formula1>
    </dataValidation>
    <dataValidation type="list" allowBlank="1" showInputMessage="1" showErrorMessage="1" sqref="I75:I77 M75:M77" xr:uid="{00000000-0002-0000-1500-000003000000}">
      <formula1>"R,NR,A,ATT,I"</formula1>
    </dataValidation>
    <dataValidation type="list" allowBlank="1" showInputMessage="1" showErrorMessage="1" sqref="N72 N64:N70 N4:N26 N28:N62" xr:uid="{00000000-0002-0000-1500-000004000000}">
      <formula1>"P,-"</formula1>
    </dataValidation>
    <dataValidation type="list" allowBlank="1" showInputMessage="1" showErrorMessage="1" sqref="K115:K1048576 K1:K75" xr:uid="{00000000-0002-0000-1500-000005000000}">
      <formula1>"G,P,A,ATT,I"</formula1>
    </dataValidation>
    <dataValidation type="list" allowBlank="1" showInputMessage="1" showErrorMessage="1" sqref="J62 J47:J48 J50:J57" xr:uid="{00000000-0002-0000-1500-000006000000}">
      <formula1>"Privé,Public"</formula1>
    </dataValidation>
  </dataValidations>
  <hyperlinks>
    <hyperlink ref="C64" r:id="rId1" display="Devis 2018\17-10-16 GARE CHELLES GOURNAY" xr:uid="{00000000-0004-0000-1500-000000000000}"/>
    <hyperlink ref="C59" r:id="rId2" display="Devis 2018\17-10-31 PISCINE CHATEAULIN CM - GPT EIFFAGE" xr:uid="{00000000-0004-0000-1500-000001000000}"/>
    <hyperlink ref="C58" r:id="rId3" display="Devis 2018\17-11-08 PISCINE CHATEAULIN MEX - GPT ACML-4M" xr:uid="{00000000-0004-0000-1500-000002000000}"/>
    <hyperlink ref="C62" r:id="rId4" display="Devis 2018\17-10-19 PASSERELLE DE ERNEE" xr:uid="{00000000-0004-0000-1500-000003000000}"/>
    <hyperlink ref="C72" r:id="rId5" display="Devis 2018\17-10-05 BEM SACLAY - GPT CARDINAL - R. 16.10.17" xr:uid="{00000000-0004-0000-1500-000004000000}"/>
    <hyperlink ref="C66" r:id="rId6" display="Devis 2018\17-10-09 ABRI GARE DE VERNOUILLET-VERNEUIL - CBI" xr:uid="{00000000-0004-0000-1500-000005000000}"/>
    <hyperlink ref="C71" r:id="rId7" display="Devis 2018\17-10-03 EXTENSION USINE EXTRUSEL CHALON - BOURBON" xr:uid="{00000000-0004-0000-1500-000006000000}"/>
    <hyperlink ref="C70" r:id="rId8" display="Devis 2018\17-10-04 ETABLISSEMENTS VILLEMONT - DURAND MANUTENTION" xr:uid="{00000000-0004-0000-1500-000007000000}"/>
    <hyperlink ref="C55" r:id="rId9" display="Devis 2018\17-11-20 GAUMONT - IMAX - CC CARRE SENART - OPTION - CARDINAL" xr:uid="{00000000-0004-0000-1500-000008000000}"/>
    <hyperlink ref="C51" r:id="rId10" display="Devis 2018\17-12-08 VERRIERES - LE BERKELEY - EIFFAGE" xr:uid="{00000000-0004-0000-1500-000009000000}"/>
    <hyperlink ref="C52" r:id="rId11" display="Devis 2018\17-12-04 BDS - BRANGES - CERES SOLUTIONS" xr:uid="{00000000-0004-0000-1500-00000A000000}"/>
    <hyperlink ref="C37" r:id="rId12" display="Devis 2018\18-02-22 GARE DE TRAPPES - GPT NGE" xr:uid="{00000000-0004-0000-1500-00000B000000}"/>
    <hyperlink ref="C40" r:id="rId13" display="Devis 2018\18-02-16 GARE ROUTIERE DE RENNES - GPT VIRY" xr:uid="{00000000-0004-0000-1500-00000C000000}"/>
    <hyperlink ref="C36" r:id="rId14" display="Devis 2018\18-03-07 ARENA CHARTRES - GRPT ACML VIRY - ST BESIX" xr:uid="{00000000-0004-0000-1500-00000D000000}"/>
    <hyperlink ref="C39" r:id="rId15" display="Devis 2018\18-02-19 BOURGOGNE DU SUD - EVENTS MONORAIL SILO 85" xr:uid="{00000000-0004-0000-1500-00000E000000}"/>
    <hyperlink ref="C38" r:id="rId16" display="Devis 2018\18-02-19 SN BRIANT - BRANGES - ACCES MUSOIRS" xr:uid="{00000000-0004-0000-1500-00000F000000}"/>
    <hyperlink ref="C35" r:id="rId17" display="Devis 2018\18-03-23 GARE ST DENIS\18537 - GARE ST DENIS - GPT CHANTIERS MODERNES" xr:uid="{00000000-0004-0000-1500-000010000000}"/>
    <hyperlink ref="C34" r:id="rId18" display="Devis 2018\18-03-23 GARE ST DENIS\18538 - GARE ST DENIS - ST NGE - R 05.04.18" xr:uid="{00000000-0004-0000-1500-000011000000}"/>
    <hyperlink ref="C25" r:id="rId19" display="Devis 2018\18-04-20 CANNES MULTIPLEX - ST CARDINAL" xr:uid="{00000000-0004-0000-1500-000012000000}"/>
    <hyperlink ref="C26" r:id="rId20" display="Devis 2018\18-05-14 ADP - SALON UNIQUE GPT GCC" xr:uid="{00000000-0004-0000-1500-000013000000}"/>
    <hyperlink ref="C27" r:id="rId21" display="Devis 2018\18-04-27 GARE DE SAVIGNY LE TEMPLE - GCC" xr:uid="{00000000-0004-0000-1500-000014000000}"/>
    <hyperlink ref="C28" r:id="rId22" display="Devis 2018\18-04-18 CONSTRUCTION DE 3 COURTS DE TENNIS - ST CLOUD" xr:uid="{00000000-0004-0000-1500-000015000000}"/>
    <hyperlink ref="C29" r:id="rId23" display="Devis 2018\18-04-06 SVN ARCHIPEL - VINCI" xr:uid="{00000000-0004-0000-1500-000016000000}"/>
    <hyperlink ref="C30" r:id="rId24" display="Devis 2018\18-03-21 BRIANT COUVRE JOINT - JOINT DE DILALATION AS DE CARREAU" xr:uid="{00000000-0004-0000-1500-000017000000}"/>
    <hyperlink ref="C31" r:id="rId25" display="Devis 2018\18-03-21 COOPERATIVE BOURGOGNE DU SUD USINE EXTRUSEL" xr:uid="{00000000-0004-0000-1500-000018000000}"/>
    <hyperlink ref="C32" r:id="rId26" display="Devis 2018\17-12-15 GROUPAMA MALESHERBES\18-03-21 GROUPAMA MALESHERBES ST BY" xr:uid="{00000000-0004-0000-1500-000019000000}"/>
    <hyperlink ref="C33" r:id="rId27" display="Devis 2018\18-03-23 GARE ST DENIS\18538 - GARE ST DENIS - ST NGE - R 05.04.18" xr:uid="{00000000-0004-0000-1500-00001A000000}"/>
    <hyperlink ref="C24" r:id="rId28" display="Devis 2018\18-04-27 ECRANS BRISE-VUE BALARD - RAZEL" xr:uid="{00000000-0004-0000-1500-00001B000000}"/>
    <hyperlink ref="C22" r:id="rId29" display="Devis 2018\18-04-27 SVN ARCHIPEL BRISE SOLEIL" xr:uid="{00000000-0004-0000-1500-00001C000000}"/>
    <hyperlink ref="C20" r:id="rId30" display="Devis 2018\18-06-11 GARE DE CESSON ST GCC" xr:uid="{00000000-0004-0000-1500-00001D000000}"/>
    <hyperlink ref="C19" r:id="rId31" display="Devis 2018\18-06-04 INSEP - COUVERTURE AIRE DE LANCER" xr:uid="{00000000-0004-0000-1500-00001E000000}"/>
    <hyperlink ref="C18" r:id="rId32" display="Devis 2018\18-06-18 PASSERELLE GARE ANGERS" xr:uid="{00000000-0004-0000-1500-00001F000000}"/>
    <hyperlink ref="C17" r:id="rId33" display="Devis 2018\18-06-12 SALLE DE SPORTS CHATOU" xr:uid="{00000000-0004-0000-1500-000020000000}"/>
    <hyperlink ref="C16" r:id="rId34" display="Devis 2018\18-06-01 GUIDES BENNE A LOUHONS" xr:uid="{00000000-0004-0000-1500-000021000000}"/>
    <hyperlink ref="C15" r:id="rId35" display="Devis 2018\18-07-06 MOBE ORLEANS - BFC" xr:uid="{00000000-0004-0000-1500-000022000000}"/>
    <hyperlink ref="C13" r:id="rId36" display="Devis 2018\18-06-27 PROJET MALTERIE ETHIOPIE" xr:uid="{00000000-0004-0000-1500-000023000000}"/>
    <hyperlink ref="C11" r:id="rId37" display="Devis 2018\18-09-25 PASSERELLE D'AMIENS - GPT SOGEA" xr:uid="{00000000-0004-0000-1500-000024000000}"/>
    <hyperlink ref="C10" r:id="rId38" display="Devis 2018\18-08-29 PASSERELLE DE DIJON" xr:uid="{00000000-0004-0000-1500-000025000000}"/>
    <hyperlink ref="C9" r:id="rId39" display="Devis 2018\18-09-28 GARE LES MUREAUX - GPT CMC" xr:uid="{00000000-0004-0000-1500-000026000000}"/>
    <hyperlink ref="C7" r:id="rId40" display="Devis 2018\18-09-26 FACADE GARE D'AURAY" xr:uid="{00000000-0004-0000-1500-000027000000}"/>
    <hyperlink ref="C4" r:id="rId41" display="Devis 2018\18-09-28 GARE DE SURVILLIERS FOSSES - GPT NGE" xr:uid="{00000000-0004-0000-1500-000028000000}"/>
    <hyperlink ref="C5" r:id="rId42" display="Devis 2018\18-09-28 GARE DE LOUVRES - GPT NGE" xr:uid="{00000000-0004-0000-1500-000029000000}"/>
    <hyperlink ref="C6" r:id="rId43" display="Devis 2018\18-10-08 GARE AURAY - LOT 1 -GPT EIFFAGE" xr:uid="{00000000-0004-0000-1500-00002A000000}"/>
  </hyperlinks>
  <pageMargins left="0.19685039370078741" right="0.19685039370078741" top="0.31496062992125984" bottom="0.35433070866141736" header="0.31496062992125984" footer="0.31496062992125984"/>
  <pageSetup paperSize="8" scale="48" fitToHeight="2" orientation="landscape" r:id="rId44"/>
  <rowBreaks count="2" manualBreakCount="2">
    <brk id="126" max="19" man="1"/>
    <brk id="137" max="19" man="1"/>
  </rowBreaks>
  <ignoredErrors>
    <ignoredError sqref="G130:G133"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7000000}">
          <x14:formula1>
            <xm:f>'LISTE EDP'!#REF!</xm:f>
          </x14:formula1>
          <xm:sqref>D1:E1048576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4">
    <tabColor theme="5" tint="-0.499984740745262"/>
    <pageSetUpPr fitToPage="1"/>
  </sheetPr>
  <dimension ref="A1:L39"/>
  <sheetViews>
    <sheetView view="pageBreakPreview" zoomScale="85" zoomScaleNormal="85" zoomScaleSheetLayoutView="85" workbookViewId="0">
      <selection activeCell="I6" sqref="I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845</v>
      </c>
      <c r="B1" s="1915"/>
      <c r="C1" s="1915"/>
      <c r="D1" s="1915"/>
      <c r="E1" s="1915"/>
      <c r="F1" s="1915"/>
      <c r="G1" s="1915"/>
      <c r="H1" s="1915"/>
      <c r="I1" s="1915"/>
      <c r="J1" s="1915"/>
      <c r="K1" s="1915"/>
      <c r="L1" s="308" t="s">
        <v>1070</v>
      </c>
    </row>
    <row r="2" spans="1:12" ht="25.5" x14ac:dyDescent="0.2">
      <c r="A2" s="340" t="s">
        <v>535</v>
      </c>
      <c r="B2" s="340" t="s">
        <v>9</v>
      </c>
      <c r="C2" s="340" t="s">
        <v>5</v>
      </c>
      <c r="D2" s="340" t="s">
        <v>378</v>
      </c>
      <c r="E2" s="340" t="s">
        <v>393</v>
      </c>
      <c r="F2" s="340" t="s">
        <v>520</v>
      </c>
      <c r="G2" s="340" t="s">
        <v>16</v>
      </c>
      <c r="H2" s="341" t="s">
        <v>550</v>
      </c>
      <c r="I2" s="340" t="s">
        <v>6</v>
      </c>
      <c r="J2" s="340" t="s">
        <v>519</v>
      </c>
      <c r="K2" s="340" t="s">
        <v>524</v>
      </c>
      <c r="L2" s="340" t="s">
        <v>552</v>
      </c>
    </row>
    <row r="3" spans="1:12" s="2" customFormat="1" ht="15.75" x14ac:dyDescent="0.2">
      <c r="A3" s="80"/>
      <c r="B3" s="976" t="s">
        <v>755</v>
      </c>
      <c r="C3" s="80"/>
      <c r="D3" s="80"/>
      <c r="E3" s="80"/>
      <c r="F3" s="993"/>
      <c r="G3" s="80"/>
      <c r="H3" s="977"/>
      <c r="I3" s="80"/>
      <c r="J3" s="80"/>
      <c r="K3" s="80"/>
      <c r="L3" s="80"/>
    </row>
    <row r="4" spans="1:12" s="2" customFormat="1" ht="15.75" x14ac:dyDescent="0.2">
      <c r="A4" s="80"/>
      <c r="B4" s="976"/>
      <c r="C4" s="80"/>
      <c r="D4" s="80"/>
      <c r="E4" s="80"/>
      <c r="F4" s="993"/>
      <c r="G4" s="80"/>
      <c r="H4" s="977"/>
      <c r="I4" s="80"/>
      <c r="J4" s="80"/>
      <c r="K4" s="80"/>
      <c r="L4" s="80"/>
    </row>
    <row r="5" spans="1:12" s="1013" customFormat="1" x14ac:dyDescent="0.2">
      <c r="A5" s="209">
        <v>1</v>
      </c>
      <c r="B5" s="521" t="s">
        <v>1112</v>
      </c>
      <c r="C5" s="209" t="s">
        <v>1113</v>
      </c>
      <c r="D5" s="209" t="s">
        <v>24</v>
      </c>
      <c r="E5" s="209" t="s">
        <v>24</v>
      </c>
      <c r="F5" s="713">
        <v>1378390</v>
      </c>
      <c r="G5" s="209"/>
      <c r="H5" s="1012"/>
      <c r="I5" s="209" t="s">
        <v>522</v>
      </c>
      <c r="J5" s="209"/>
      <c r="K5" s="209"/>
      <c r="L5" s="209"/>
    </row>
    <row r="6" spans="1:12" s="2" customFormat="1" x14ac:dyDescent="0.2">
      <c r="A6" s="80">
        <v>1</v>
      </c>
      <c r="B6" s="978" t="s">
        <v>1045</v>
      </c>
      <c r="C6" s="80" t="s">
        <v>1046</v>
      </c>
      <c r="D6" s="80" t="s">
        <v>24</v>
      </c>
      <c r="E6" s="80" t="s">
        <v>11</v>
      </c>
      <c r="F6" s="992">
        <v>8477</v>
      </c>
      <c r="G6" s="80" t="s">
        <v>0</v>
      </c>
      <c r="H6" s="977">
        <v>1</v>
      </c>
      <c r="I6" s="80" t="s">
        <v>522</v>
      </c>
      <c r="J6" s="80"/>
      <c r="K6" s="80"/>
      <c r="L6" s="977"/>
    </row>
    <row r="7" spans="1:12" s="2" customFormat="1" ht="25.5" x14ac:dyDescent="0.2">
      <c r="A7" s="80">
        <v>1</v>
      </c>
      <c r="B7" s="978" t="s">
        <v>1039</v>
      </c>
      <c r="C7" s="80" t="s">
        <v>1038</v>
      </c>
      <c r="D7" s="80" t="s">
        <v>24</v>
      </c>
      <c r="E7" s="80" t="s">
        <v>10</v>
      </c>
      <c r="F7" s="991"/>
      <c r="G7" s="80"/>
      <c r="H7" s="977"/>
      <c r="I7" s="80"/>
      <c r="J7" s="80"/>
      <c r="K7" s="80"/>
      <c r="L7" s="977" t="s">
        <v>1044</v>
      </c>
    </row>
    <row r="8" spans="1:12" s="519" customFormat="1" x14ac:dyDescent="0.2">
      <c r="A8" s="98">
        <v>1</v>
      </c>
      <c r="B8" s="978" t="s">
        <v>946</v>
      </c>
      <c r="C8" s="979" t="s">
        <v>947</v>
      </c>
      <c r="D8" s="98" t="s">
        <v>10</v>
      </c>
      <c r="E8" s="98" t="s">
        <v>10</v>
      </c>
      <c r="F8" s="254">
        <v>717000</v>
      </c>
      <c r="G8" s="980"/>
      <c r="H8" s="217"/>
      <c r="I8" s="104"/>
      <c r="J8" s="104"/>
      <c r="K8" s="104"/>
      <c r="L8" s="981"/>
    </row>
    <row r="9" spans="1:12" s="990" customFormat="1" x14ac:dyDescent="0.2">
      <c r="A9" s="982"/>
      <c r="B9" s="983" t="s">
        <v>964</v>
      </c>
      <c r="C9" s="984" t="s">
        <v>882</v>
      </c>
      <c r="D9" s="982" t="s">
        <v>24</v>
      </c>
      <c r="E9" s="982" t="s">
        <v>10</v>
      </c>
      <c r="F9" s="985"/>
      <c r="G9" s="986"/>
      <c r="H9" s="987"/>
      <c r="I9" s="988"/>
      <c r="J9" s="988"/>
      <c r="K9" s="988"/>
      <c r="L9" s="989" t="s">
        <v>963</v>
      </c>
    </row>
    <row r="11" spans="1:12" x14ac:dyDescent="0.2">
      <c r="A11" s="594" t="s">
        <v>837</v>
      </c>
      <c r="C11" s="261"/>
      <c r="D11" s="261"/>
      <c r="E11" s="40"/>
      <c r="F11" s="277"/>
      <c r="G11" s="264"/>
      <c r="H11" s="265"/>
      <c r="I11" s="282"/>
      <c r="J11" s="282"/>
      <c r="K11" s="268"/>
      <c r="L11" s="40"/>
    </row>
    <row r="12" spans="1:12" x14ac:dyDescent="0.2">
      <c r="A12" s="259">
        <f>SUM(A3:A9)</f>
        <v>4</v>
      </c>
      <c r="B12" s="260" t="s">
        <v>13</v>
      </c>
      <c r="C12" s="261"/>
      <c r="D12" s="556"/>
      <c r="E12" s="591" t="s">
        <v>525</v>
      </c>
      <c r="F12" s="592">
        <f>SUMIF(A8:A9,"1",F3:F9)</f>
        <v>0</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COUNTIFS(I8:I9,"G")</f>
        <v>0</v>
      </c>
      <c r="L13" s="40"/>
    </row>
    <row r="14" spans="1:12" x14ac:dyDescent="0.2">
      <c r="A14" s="369">
        <f>COUNTIFS(I8:I9,"A")</f>
        <v>0</v>
      </c>
      <c r="B14" s="371" t="s">
        <v>430</v>
      </c>
      <c r="C14" s="261"/>
      <c r="D14" s="261"/>
      <c r="E14" s="276"/>
      <c r="F14" s="277"/>
      <c r="G14" s="264"/>
      <c r="H14" s="265"/>
      <c r="I14" s="574"/>
      <c r="J14" s="278" t="s">
        <v>540</v>
      </c>
      <c r="K14" s="587">
        <f>COUNTIFS(I8:I9,"P")</f>
        <v>0</v>
      </c>
      <c r="L14" s="40"/>
    </row>
    <row r="15" spans="1:12" x14ac:dyDescent="0.2">
      <c r="A15" s="374"/>
      <c r="B15" s="375"/>
      <c r="C15" s="261"/>
      <c r="D15" s="283"/>
      <c r="E15" s="283"/>
      <c r="F15" s="283"/>
      <c r="G15" s="264"/>
      <c r="H15" s="265"/>
      <c r="I15" s="574"/>
      <c r="J15" s="418" t="s">
        <v>566</v>
      </c>
      <c r="K15" s="588">
        <f>COUNTIFS(I8:I9,"ATT",A8:A9,1)</f>
        <v>0</v>
      </c>
      <c r="L15" s="40"/>
    </row>
    <row r="16" spans="1:12" x14ac:dyDescent="0.2">
      <c r="A16" s="259"/>
      <c r="B16" s="260"/>
      <c r="C16" s="281"/>
      <c r="D16" s="283"/>
      <c r="E16" s="283"/>
      <c r="F16" s="283"/>
      <c r="G16" s="264"/>
      <c r="H16" s="265"/>
      <c r="I16" s="577"/>
      <c r="J16" s="589" t="s">
        <v>597</v>
      </c>
      <c r="K16" s="590">
        <f>COUNTIFS(I8:I9,"I")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COUNTIFS(D8:D9,"ABR",I8:I9,"G")</f>
        <v>0</v>
      </c>
      <c r="B21" s="284" t="s">
        <v>380</v>
      </c>
      <c r="C21" s="290">
        <f>SUMIFS(F8:F9,D8:D9,"ABR",I8:I9,"G")</f>
        <v>0</v>
      </c>
      <c r="D21" s="291" t="s">
        <v>563</v>
      </c>
      <c r="E21" s="292" t="e">
        <f>C21/A21</f>
        <v>#DIV/0!</v>
      </c>
      <c r="L21" s="40"/>
    </row>
    <row r="22" spans="1:12" x14ac:dyDescent="0.2">
      <c r="A22" s="283">
        <f>COUNTIFS(D8:D9,"EPO",I8:I9,"G")</f>
        <v>0</v>
      </c>
      <c r="B22" s="284" t="s">
        <v>381</v>
      </c>
      <c r="C22" s="290">
        <f>SUMIFS(F8:F9,D8:D9,"EPO",I8:I9,"G")</f>
        <v>0</v>
      </c>
      <c r="D22" s="291" t="s">
        <v>563</v>
      </c>
      <c r="E22" s="292" t="e">
        <f>C22/A22</f>
        <v>#DIV/0!</v>
      </c>
      <c r="L22" s="40"/>
    </row>
    <row r="23" spans="1:12" x14ac:dyDescent="0.2">
      <c r="A23" s="40"/>
      <c r="B23" s="283"/>
      <c r="C23" s="261"/>
      <c r="D23" s="261"/>
      <c r="E23" s="40"/>
      <c r="L23" s="40"/>
    </row>
    <row r="24" spans="1:12" x14ac:dyDescent="0.2">
      <c r="A24" s="283">
        <f>COUNTIFS(D8:D9,"ABR",I8:I9,"P",A8:A9,"1")</f>
        <v>0</v>
      </c>
      <c r="B24" s="284" t="s">
        <v>778</v>
      </c>
      <c r="C24" s="683">
        <f>SUMIFS(F8:F9,D8:D9,"ABR",I8:I9,"P")</f>
        <v>0</v>
      </c>
      <c r="D24" s="291"/>
      <c r="E24" s="292"/>
      <c r="L24" s="40"/>
    </row>
    <row r="25" spans="1:12" x14ac:dyDescent="0.2">
      <c r="A25" s="283">
        <f>COUNTIFS(D8:D9,"EPO",I8:I9,"P",A8:A9,"1")</f>
        <v>0</v>
      </c>
      <c r="B25" s="284" t="s">
        <v>779</v>
      </c>
      <c r="C25" s="683">
        <f>SUMIFS(F8:F9,D8:D9,"EPO",I8:I9,"P")</f>
        <v>0</v>
      </c>
      <c r="D25" s="291"/>
      <c r="E25" s="292"/>
      <c r="L25" s="40"/>
    </row>
    <row r="26" spans="1:12" x14ac:dyDescent="0.2">
      <c r="A26" s="40"/>
      <c r="B26" s="283"/>
      <c r="C26" s="261"/>
      <c r="D26" s="261"/>
      <c r="E26" s="299"/>
      <c r="L26" s="40"/>
    </row>
    <row r="27" spans="1:12" x14ac:dyDescent="0.2">
      <c r="A27" s="283">
        <f>COUNTIFS(D8:D9,"ABR",A8:A9,1)</f>
        <v>1</v>
      </c>
      <c r="B27" s="293" t="s">
        <v>541</v>
      </c>
      <c r="C27" s="304">
        <f>A21/A27</f>
        <v>0</v>
      </c>
      <c r="D27" s="261"/>
      <c r="E27" s="292"/>
      <c r="L27" s="40"/>
    </row>
    <row r="28" spans="1:12" x14ac:dyDescent="0.2">
      <c r="A28" s="283">
        <f>COUNTIFS(D8:D9,"EPO",A8:A9,1)</f>
        <v>0</v>
      </c>
      <c r="B28" s="293" t="s">
        <v>542</v>
      </c>
      <c r="C28" s="304" t="e">
        <f>A22/A28</f>
        <v>#DIV/0!</v>
      </c>
      <c r="D28" s="261"/>
      <c r="E28" s="261"/>
      <c r="L28" s="40"/>
    </row>
    <row r="29" spans="1:12" x14ac:dyDescent="0.2">
      <c r="A29" s="40"/>
      <c r="B29" s="283"/>
      <c r="C29" s="261"/>
      <c r="D29" s="261"/>
      <c r="E29" s="299"/>
      <c r="L29" s="40"/>
    </row>
    <row r="30" spans="1:12" x14ac:dyDescent="0.2">
      <c r="A30" s="40"/>
      <c r="B30" s="293" t="s">
        <v>382</v>
      </c>
      <c r="C30" s="292">
        <f>SUMIFS(F8:F9,D8:D9,"ABR",A8:A9,1)</f>
        <v>717000</v>
      </c>
      <c r="D30" s="284" t="s">
        <v>683</v>
      </c>
      <c r="E30" s="306">
        <f>C30/A27</f>
        <v>717000</v>
      </c>
      <c r="F30" s="277"/>
      <c r="G30" s="264"/>
      <c r="H30" s="265"/>
      <c r="I30" s="282"/>
      <c r="J30" s="282"/>
      <c r="K30" s="268"/>
      <c r="L30" s="40"/>
    </row>
    <row r="31" spans="1:12" x14ac:dyDescent="0.2">
      <c r="A31" s="40"/>
      <c r="B31" s="293" t="s">
        <v>386</v>
      </c>
      <c r="C31" s="292">
        <f>SUMIFS(F8:F9,D8:D9,"EPO",A8:A9,1)</f>
        <v>0</v>
      </c>
      <c r="D31" s="284" t="s">
        <v>684</v>
      </c>
      <c r="E31" s="306" t="e">
        <f>C31/A28</f>
        <v>#DIV/0!</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t="e">
        <f>C22/C31</f>
        <v>#DIV/0!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82"/>
      <c r="C38" s="1882"/>
      <c r="D38" s="1882"/>
      <c r="E38" s="1882"/>
      <c r="F38" s="1882"/>
      <c r="G38" s="1882"/>
      <c r="H38" s="1882"/>
      <c r="I38" s="1882"/>
      <c r="J38" s="1882"/>
      <c r="K38" s="1882"/>
      <c r="L38" s="40"/>
    </row>
    <row r="39" spans="1:12" x14ac:dyDescent="0.2">
      <c r="A39" s="259" t="s">
        <v>24</v>
      </c>
      <c r="B39" s="1882"/>
      <c r="C39" s="1882"/>
      <c r="D39" s="1882"/>
      <c r="E39" s="1882"/>
      <c r="F39" s="1882"/>
      <c r="G39" s="1882"/>
      <c r="H39" s="1882"/>
      <c r="I39" s="1882"/>
      <c r="J39" s="1882"/>
      <c r="K39" s="1882"/>
      <c r="L39" s="40"/>
    </row>
  </sheetData>
  <mergeCells count="3">
    <mergeCell ref="A1:K1"/>
    <mergeCell ref="B38:K38"/>
    <mergeCell ref="B39:K39"/>
  </mergeCells>
  <conditionalFormatting sqref="C2:C5 C7">
    <cfRule type="duplicateValues" dxfId="122" priority="10"/>
  </conditionalFormatting>
  <conditionalFormatting sqref="C6">
    <cfRule type="duplicateValues" dxfId="121" priority="1"/>
  </conditionalFormatting>
  <conditionalFormatting sqref="C8">
    <cfRule type="duplicateValues" dxfId="120" priority="2"/>
  </conditionalFormatting>
  <conditionalFormatting sqref="C8:C9">
    <cfRule type="duplicateValues" dxfId="119" priority="12"/>
  </conditionalFormatting>
  <conditionalFormatting sqref="C18:C37 C11:C16">
    <cfRule type="duplicateValues" dxfId="118" priority="3"/>
  </conditionalFormatting>
  <dataValidations count="3">
    <dataValidation type="list" allowBlank="1" showInputMessage="1" showErrorMessage="1" sqref="J13:J15 I11:I12 I30:I39 I17:I19 I2:I7" xr:uid="{00000000-0002-0000-1600-000000000000}">
      <formula1>"R,NR,A,ATT,I"</formula1>
    </dataValidation>
    <dataValidation type="list" allowBlank="1" showInputMessage="1" showErrorMessage="1" sqref="K8:K9" xr:uid="{00000000-0002-0000-1600-000001000000}">
      <formula1>"CA ANGERS,CIC BORDEAUX"</formula1>
    </dataValidation>
    <dataValidation type="list" allowBlank="1" showInputMessage="1" showErrorMessage="1" sqref="I8:I9" xr:uid="{00000000-0002-0000-1600-000002000000}">
      <formula1>"G,P,A,ATT,I"</formula1>
    </dataValidation>
  </dataValidations>
  <pageMargins left="0.24" right="0.19" top="0.32" bottom="0.36" header="0.31496062992125984" footer="0.31496062992125984"/>
  <pageSetup paperSize="8" scale="80" fitToHeight="0" orientation="landscape" r:id="rId1"/>
  <colBreaks count="1" manualBreakCount="1">
    <brk id="12" max="3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5">
    <tabColor theme="5" tint="-0.499984740745262"/>
    <pageSetUpPr fitToPage="1"/>
  </sheetPr>
  <dimension ref="A1:L46"/>
  <sheetViews>
    <sheetView view="pageBreakPreview" zoomScale="120" zoomScaleNormal="85" zoomScaleSheetLayoutView="120" workbookViewId="0">
      <selection activeCell="C7" sqref="C7"/>
    </sheetView>
  </sheetViews>
  <sheetFormatPr baseColWidth="10" defaultRowHeight="12.75" x14ac:dyDescent="0.2"/>
  <cols>
    <col min="2" max="2" width="76.5703125" bestFit="1" customWidth="1"/>
    <col min="3" max="3" width="11.42578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4" t="s">
        <v>846</v>
      </c>
      <c r="B1" s="1915"/>
      <c r="C1" s="1915"/>
      <c r="D1" s="1915"/>
      <c r="E1" s="1915"/>
      <c r="F1" s="1915"/>
      <c r="G1" s="1915"/>
      <c r="H1" s="1915"/>
      <c r="I1" s="1915"/>
      <c r="J1" s="1915"/>
      <c r="K1" s="1915"/>
      <c r="L1" s="308" t="s">
        <v>1111</v>
      </c>
    </row>
    <row r="2" spans="1:12"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c r="B4" s="893"/>
      <c r="C4" s="58"/>
      <c r="D4" s="87"/>
      <c r="E4" s="87"/>
      <c r="F4" s="115"/>
      <c r="G4" s="131"/>
      <c r="H4" s="212"/>
      <c r="I4" s="419"/>
      <c r="J4" s="44"/>
      <c r="K4" s="44"/>
      <c r="L4" s="432"/>
    </row>
    <row r="5" spans="1:12" s="145" customFormat="1" x14ac:dyDescent="0.2">
      <c r="A5" s="87"/>
      <c r="B5" s="893"/>
      <c r="C5" s="58"/>
      <c r="D5" s="87"/>
      <c r="E5" s="87"/>
      <c r="F5" s="115"/>
      <c r="G5" s="131"/>
      <c r="H5" s="212"/>
      <c r="I5" s="419"/>
      <c r="J5" s="44"/>
      <c r="K5" s="44"/>
      <c r="L5" s="432"/>
    </row>
    <row r="6" spans="1:12" s="230" customFormat="1" x14ac:dyDescent="0.2">
      <c r="A6" s="60"/>
      <c r="B6" s="806" t="s">
        <v>1160</v>
      </c>
      <c r="C6" s="61" t="s">
        <v>1110</v>
      </c>
      <c r="D6" s="60" t="s">
        <v>400</v>
      </c>
      <c r="E6" s="60" t="s">
        <v>400</v>
      </c>
      <c r="F6" s="63"/>
      <c r="G6" s="199"/>
      <c r="H6" s="450"/>
      <c r="I6" s="807"/>
      <c r="J6" s="208"/>
      <c r="K6" s="208" t="s">
        <v>23</v>
      </c>
      <c r="L6" s="808"/>
    </row>
    <row r="7" spans="1:12" s="145" customFormat="1" x14ac:dyDescent="0.2">
      <c r="A7" s="87">
        <v>1</v>
      </c>
      <c r="B7" s="893" t="s">
        <v>1106</v>
      </c>
      <c r="C7" s="58" t="s">
        <v>1084</v>
      </c>
      <c r="D7" s="87" t="s">
        <v>400</v>
      </c>
      <c r="E7" s="87" t="s">
        <v>400</v>
      </c>
      <c r="F7" s="90">
        <v>4450</v>
      </c>
      <c r="G7" s="131"/>
      <c r="H7" s="212"/>
      <c r="I7" s="419" t="s">
        <v>521</v>
      </c>
      <c r="J7" s="44"/>
      <c r="K7" s="44"/>
      <c r="L7" s="432"/>
    </row>
    <row r="8" spans="1:12" s="145" customFormat="1" x14ac:dyDescent="0.2">
      <c r="A8" s="87">
        <v>1</v>
      </c>
      <c r="B8" s="893" t="s">
        <v>1077</v>
      </c>
      <c r="C8" s="58" t="s">
        <v>1078</v>
      </c>
      <c r="D8" s="87" t="s">
        <v>400</v>
      </c>
      <c r="E8" s="87" t="s">
        <v>400</v>
      </c>
      <c r="F8" s="90">
        <v>153031</v>
      </c>
      <c r="G8" s="131" t="s">
        <v>0</v>
      </c>
      <c r="H8" s="212"/>
      <c r="I8" s="419" t="s">
        <v>521</v>
      </c>
      <c r="J8" s="44"/>
      <c r="K8" s="44"/>
      <c r="L8" s="432" t="s">
        <v>1081</v>
      </c>
    </row>
    <row r="9" spans="1:12" s="145" customFormat="1" ht="25.5" x14ac:dyDescent="0.2">
      <c r="A9" s="87">
        <v>1</v>
      </c>
      <c r="B9" s="893" t="s">
        <v>1074</v>
      </c>
      <c r="C9" s="58" t="s">
        <v>1075</v>
      </c>
      <c r="D9" s="87" t="s">
        <v>400</v>
      </c>
      <c r="E9" s="87" t="s">
        <v>400</v>
      </c>
      <c r="F9" s="90">
        <v>2789</v>
      </c>
      <c r="G9" s="131"/>
      <c r="H9" s="212"/>
      <c r="I9" s="419" t="s">
        <v>521</v>
      </c>
      <c r="J9" s="44"/>
      <c r="K9" s="44"/>
      <c r="L9" s="432"/>
    </row>
    <row r="10" spans="1:12" s="145" customFormat="1" ht="25.5" x14ac:dyDescent="0.2">
      <c r="A10" s="87">
        <v>1</v>
      </c>
      <c r="B10" s="893" t="s">
        <v>1073</v>
      </c>
      <c r="C10" s="58" t="s">
        <v>1076</v>
      </c>
      <c r="D10" s="87" t="s">
        <v>400</v>
      </c>
      <c r="E10" s="87" t="s">
        <v>400</v>
      </c>
      <c r="F10" s="90">
        <v>915</v>
      </c>
      <c r="G10" s="131"/>
      <c r="H10" s="212"/>
      <c r="I10" s="419" t="s">
        <v>521</v>
      </c>
      <c r="J10" s="44"/>
      <c r="K10" s="44"/>
      <c r="L10" s="432"/>
    </row>
    <row r="11" spans="1:12" s="145" customFormat="1" x14ac:dyDescent="0.2">
      <c r="A11" s="87">
        <v>1</v>
      </c>
      <c r="B11" s="244" t="s">
        <v>1067</v>
      </c>
      <c r="C11" s="58" t="s">
        <v>1066</v>
      </c>
      <c r="D11" s="87" t="s">
        <v>400</v>
      </c>
      <c r="E11" s="87" t="s">
        <v>400</v>
      </c>
      <c r="F11" s="90"/>
      <c r="G11" s="131"/>
      <c r="H11" s="212"/>
      <c r="I11" s="419" t="s">
        <v>521</v>
      </c>
      <c r="J11" s="44"/>
      <c r="K11" s="44"/>
      <c r="L11" s="432"/>
    </row>
    <row r="12" spans="1:12" s="139" customFormat="1" x14ac:dyDescent="0.2">
      <c r="A12" s="194">
        <v>1</v>
      </c>
      <c r="B12" s="863" t="s">
        <v>1035</v>
      </c>
      <c r="C12" s="78" t="s">
        <v>1036</v>
      </c>
      <c r="D12" s="194" t="s">
        <v>400</v>
      </c>
      <c r="E12" s="194" t="s">
        <v>400</v>
      </c>
      <c r="F12" s="72">
        <v>43336.82</v>
      </c>
      <c r="G12" s="138"/>
      <c r="H12" s="108"/>
      <c r="I12" s="158" t="s">
        <v>523</v>
      </c>
      <c r="J12" s="194">
        <v>5753</v>
      </c>
      <c r="K12" s="194"/>
      <c r="L12" s="771"/>
    </row>
    <row r="13" spans="1:12" s="145" customFormat="1" x14ac:dyDescent="0.2">
      <c r="A13" s="87">
        <v>1</v>
      </c>
      <c r="B13" s="244" t="s">
        <v>1019</v>
      </c>
      <c r="C13" s="58" t="s">
        <v>1017</v>
      </c>
      <c r="D13" s="87" t="s">
        <v>400</v>
      </c>
      <c r="E13" s="87" t="s">
        <v>400</v>
      </c>
      <c r="F13" s="90">
        <v>29703.78</v>
      </c>
      <c r="G13" s="131"/>
      <c r="H13" s="212"/>
      <c r="I13" s="419" t="s">
        <v>521</v>
      </c>
      <c r="J13" s="44"/>
      <c r="K13" s="44"/>
      <c r="L13" s="432"/>
    </row>
    <row r="14" spans="1:12" s="139" customFormat="1" x14ac:dyDescent="0.2">
      <c r="A14" s="194">
        <v>1</v>
      </c>
      <c r="B14" s="863" t="s">
        <v>1034</v>
      </c>
      <c r="C14" s="78" t="s">
        <v>1018</v>
      </c>
      <c r="D14" s="194" t="s">
        <v>400</v>
      </c>
      <c r="E14" s="194" t="s">
        <v>400</v>
      </c>
      <c r="F14" s="72">
        <v>91663.18</v>
      </c>
      <c r="G14" s="138" t="s">
        <v>0</v>
      </c>
      <c r="H14" s="108"/>
      <c r="I14" s="158" t="s">
        <v>523</v>
      </c>
      <c r="J14" s="194">
        <v>5753</v>
      </c>
      <c r="K14" s="194"/>
      <c r="L14" s="771"/>
    </row>
    <row r="15" spans="1:12" s="145" customFormat="1" x14ac:dyDescent="0.2">
      <c r="A15" s="87">
        <v>1</v>
      </c>
      <c r="B15" s="244" t="s">
        <v>1021</v>
      </c>
      <c r="C15" s="58" t="s">
        <v>992</v>
      </c>
      <c r="D15" s="87" t="s">
        <v>400</v>
      </c>
      <c r="E15" s="87" t="s">
        <v>400</v>
      </c>
      <c r="F15" s="90">
        <v>17722.66</v>
      </c>
      <c r="G15" s="131"/>
      <c r="H15" s="212"/>
      <c r="I15" s="419" t="s">
        <v>521</v>
      </c>
      <c r="J15" s="44"/>
      <c r="K15" s="44"/>
      <c r="L15" s="432"/>
    </row>
    <row r="16" spans="1:12" s="229" customFormat="1" x14ac:dyDescent="0.2">
      <c r="A16" s="21">
        <v>1</v>
      </c>
      <c r="B16" s="824" t="s">
        <v>1020</v>
      </c>
      <c r="C16" s="66" t="s">
        <v>991</v>
      </c>
      <c r="D16" s="21" t="s">
        <v>400</v>
      </c>
      <c r="E16" s="21" t="s">
        <v>400</v>
      </c>
      <c r="F16" s="36">
        <v>3840502.7</v>
      </c>
      <c r="G16" s="312"/>
      <c r="H16" s="313"/>
      <c r="I16" s="746" t="s">
        <v>522</v>
      </c>
      <c r="J16" s="96"/>
      <c r="K16" s="96"/>
      <c r="L16" s="633"/>
    </row>
    <row r="17" spans="1:12" s="145" customFormat="1" x14ac:dyDescent="0.2">
      <c r="A17" s="87">
        <v>1</v>
      </c>
      <c r="B17" s="244" t="s">
        <v>1022</v>
      </c>
      <c r="C17" s="58" t="s">
        <v>988</v>
      </c>
      <c r="D17" s="87" t="s">
        <v>400</v>
      </c>
      <c r="E17" s="87" t="s">
        <v>400</v>
      </c>
      <c r="F17" s="90">
        <v>18410.36</v>
      </c>
      <c r="G17" s="131"/>
      <c r="H17" s="212"/>
      <c r="I17" s="419" t="s">
        <v>521</v>
      </c>
      <c r="J17" s="44"/>
      <c r="K17" s="44"/>
      <c r="L17" s="432"/>
    </row>
    <row r="18" spans="1:12" s="139" customFormat="1" x14ac:dyDescent="0.2">
      <c r="A18" s="194">
        <v>1</v>
      </c>
      <c r="B18" s="863" t="s">
        <v>1033</v>
      </c>
      <c r="C18" s="78" t="s">
        <v>979</v>
      </c>
      <c r="D18" s="194" t="s">
        <v>400</v>
      </c>
      <c r="E18" s="194" t="s">
        <v>400</v>
      </c>
      <c r="F18" s="72">
        <v>413758.65</v>
      </c>
      <c r="G18" s="138" t="s">
        <v>0</v>
      </c>
      <c r="H18" s="108">
        <v>1</v>
      </c>
      <c r="I18" s="158" t="s">
        <v>523</v>
      </c>
      <c r="J18" s="194">
        <v>5750</v>
      </c>
      <c r="K18" s="194" t="s">
        <v>22</v>
      </c>
      <c r="L18" s="771"/>
    </row>
    <row r="19" spans="1:12" s="145" customFormat="1" x14ac:dyDescent="0.2">
      <c r="A19" s="87">
        <v>1</v>
      </c>
      <c r="B19" s="244" t="s">
        <v>1023</v>
      </c>
      <c r="C19" s="58" t="s">
        <v>978</v>
      </c>
      <c r="D19" s="87" t="s">
        <v>400</v>
      </c>
      <c r="E19" s="87" t="s">
        <v>400</v>
      </c>
      <c r="F19" s="90">
        <v>134622.96</v>
      </c>
      <c r="G19" s="131"/>
      <c r="H19" s="212"/>
      <c r="I19" s="419" t="s">
        <v>521</v>
      </c>
      <c r="J19" s="44"/>
      <c r="K19" s="44"/>
      <c r="L19" s="432"/>
    </row>
    <row r="20" spans="1:12" s="230" customFormat="1" x14ac:dyDescent="0.2">
      <c r="A20" s="60"/>
      <c r="B20" s="806" t="s">
        <v>980</v>
      </c>
      <c r="C20" s="61" t="s">
        <v>962</v>
      </c>
      <c r="D20" s="60" t="s">
        <v>400</v>
      </c>
      <c r="E20" s="60" t="s">
        <v>400</v>
      </c>
      <c r="F20" s="63"/>
      <c r="G20" s="199"/>
      <c r="H20" s="450"/>
      <c r="I20" s="807" t="s">
        <v>0</v>
      </c>
      <c r="J20" s="208"/>
      <c r="K20" s="208" t="s">
        <v>23</v>
      </c>
      <c r="L20" s="808"/>
    </row>
    <row r="21" spans="1:12" s="145" customFormat="1" x14ac:dyDescent="0.2">
      <c r="A21" s="87">
        <v>1</v>
      </c>
      <c r="B21" s="145" t="s">
        <v>961</v>
      </c>
      <c r="C21" s="87" t="s">
        <v>955</v>
      </c>
      <c r="D21" s="87" t="s">
        <v>400</v>
      </c>
      <c r="E21" s="87" t="s">
        <v>400</v>
      </c>
      <c r="F21" s="90">
        <v>31242.97</v>
      </c>
      <c r="G21" s="131"/>
      <c r="H21" s="212"/>
      <c r="I21" s="419" t="s">
        <v>521</v>
      </c>
      <c r="J21" s="44"/>
      <c r="K21" s="44"/>
      <c r="L21" s="432"/>
    </row>
    <row r="22" spans="1:12" s="230" customFormat="1" x14ac:dyDescent="0.2">
      <c r="A22" s="60"/>
      <c r="B22" s="806" t="s">
        <v>948</v>
      </c>
      <c r="C22" s="61" t="s">
        <v>857</v>
      </c>
      <c r="D22" s="60" t="s">
        <v>400</v>
      </c>
      <c r="E22" s="60" t="s">
        <v>400</v>
      </c>
      <c r="F22" s="63"/>
      <c r="G22" s="199"/>
      <c r="H22" s="450"/>
      <c r="I22" s="807" t="s">
        <v>0</v>
      </c>
      <c r="J22" s="208"/>
      <c r="K22" s="208" t="s">
        <v>23</v>
      </c>
      <c r="L22" s="808"/>
    </row>
    <row r="24" spans="1:12" x14ac:dyDescent="0.2">
      <c r="A24" s="594" t="s">
        <v>837</v>
      </c>
      <c r="C24" s="261"/>
      <c r="D24" s="261"/>
      <c r="E24" s="40"/>
      <c r="F24" s="277"/>
      <c r="G24" s="264"/>
      <c r="H24" s="265"/>
      <c r="I24" s="282"/>
      <c r="J24" s="282"/>
      <c r="K24" s="268"/>
      <c r="L24" s="40"/>
    </row>
    <row r="25" spans="1:12" x14ac:dyDescent="0.2">
      <c r="A25" s="259">
        <f>SUM(A3:A22)</f>
        <v>14</v>
      </c>
      <c r="B25" s="260" t="s">
        <v>8</v>
      </c>
      <c r="C25" s="261"/>
      <c r="D25" s="556"/>
      <c r="E25" s="591" t="s">
        <v>525</v>
      </c>
      <c r="F25" s="592">
        <f>SUMIF(A3:A22,"1",F3:F22)</f>
        <v>4782149.08</v>
      </c>
      <c r="G25" s="264"/>
      <c r="H25" s="265"/>
      <c r="I25" s="266"/>
      <c r="J25" s="267"/>
      <c r="K25" s="268"/>
      <c r="L25" s="40"/>
    </row>
    <row r="26" spans="1:12" x14ac:dyDescent="0.2">
      <c r="A26" s="269"/>
      <c r="B26" s="270"/>
      <c r="C26" s="261"/>
      <c r="D26" s="565"/>
      <c r="E26" s="583" t="s">
        <v>527</v>
      </c>
      <c r="F26" s="593">
        <f>SUMIF(I3:I22,"G",F3:F22)</f>
        <v>0</v>
      </c>
      <c r="G26" s="264"/>
      <c r="H26" s="272"/>
      <c r="I26" s="584"/>
      <c r="J26" s="585" t="s">
        <v>526</v>
      </c>
      <c r="K26" s="586">
        <f>COUNTIFS(I3:I22,"G")</f>
        <v>0</v>
      </c>
      <c r="L26" s="40"/>
    </row>
    <row r="27" spans="1:12" x14ac:dyDescent="0.2">
      <c r="A27" s="369">
        <f>COUNTIFS(I3:I22,"A")</f>
        <v>2</v>
      </c>
      <c r="B27" s="371" t="s">
        <v>430</v>
      </c>
      <c r="C27" s="261"/>
      <c r="D27" s="261"/>
      <c r="E27" s="276"/>
      <c r="F27" s="277"/>
      <c r="G27" s="264"/>
      <c r="H27" s="265"/>
      <c r="I27" s="574"/>
      <c r="J27" s="278" t="s">
        <v>540</v>
      </c>
      <c r="K27" s="587">
        <f>COUNTIFS(I3:I22,"P")</f>
        <v>0</v>
      </c>
      <c r="L27" s="40"/>
    </row>
    <row r="28" spans="1:12" x14ac:dyDescent="0.2">
      <c r="A28" s="374"/>
      <c r="B28" s="375"/>
      <c r="C28" s="261"/>
      <c r="D28" s="283"/>
      <c r="E28" s="283"/>
      <c r="F28" s="283"/>
      <c r="G28" s="264"/>
      <c r="H28" s="265"/>
      <c r="I28" s="574"/>
      <c r="J28" s="418" t="s">
        <v>566</v>
      </c>
      <c r="K28" s="588">
        <f>COUNTIFS(I3:I22,"ATT",A3:A22,1)</f>
        <v>10</v>
      </c>
      <c r="L28" s="40"/>
    </row>
    <row r="29" spans="1:12" x14ac:dyDescent="0.2">
      <c r="A29" s="259"/>
      <c r="B29" s="260"/>
      <c r="C29" s="281"/>
      <c r="D29" s="283"/>
      <c r="E29" s="283"/>
      <c r="F29" s="283"/>
      <c r="G29" s="264"/>
      <c r="H29" s="265"/>
      <c r="I29" s="577"/>
      <c r="J29" s="589" t="s">
        <v>597</v>
      </c>
      <c r="K29" s="590">
        <f>COUNTIFS(I3:I22,"I")</f>
        <v>0</v>
      </c>
      <c r="L29" s="40"/>
    </row>
    <row r="30" spans="1:12" x14ac:dyDescent="0.2">
      <c r="A30" s="40"/>
      <c r="B30" s="287"/>
      <c r="C30" s="261"/>
      <c r="D30" s="261"/>
      <c r="E30" s="40"/>
      <c r="F30" s="277"/>
      <c r="G30" s="264"/>
      <c r="H30" s="265"/>
      <c r="I30" s="282"/>
      <c r="J30" s="282"/>
      <c r="K30" s="268"/>
      <c r="L30" s="40"/>
    </row>
    <row r="31" spans="1:12" x14ac:dyDescent="0.2">
      <c r="A31" s="40"/>
      <c r="B31" s="287"/>
      <c r="C31" s="261"/>
      <c r="D31" s="261"/>
      <c r="E31" s="40"/>
      <c r="F31" s="277"/>
      <c r="G31" s="264"/>
      <c r="H31" s="265"/>
      <c r="I31" s="282"/>
      <c r="J31" s="282"/>
      <c r="K31" s="268"/>
      <c r="L31" s="40"/>
    </row>
    <row r="32" spans="1:12"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0</v>
      </c>
      <c r="B34" s="284" t="s">
        <v>560</v>
      </c>
      <c r="C34" s="290">
        <f>SUMIFS(F3:F22,D3:D22,"WBA",I3:I22,"G")</f>
        <v>0</v>
      </c>
      <c r="D34" s="291" t="s">
        <v>563</v>
      </c>
      <c r="E34" s="292" t="e">
        <f>C34/A34</f>
        <v>#DIV/0!</v>
      </c>
      <c r="L34" s="40"/>
    </row>
    <row r="35" spans="1:12" x14ac:dyDescent="0.2">
      <c r="A35" s="40"/>
      <c r="B35" s="283"/>
      <c r="C35" s="261"/>
      <c r="D35" s="261"/>
      <c r="E35" s="40"/>
      <c r="L35" s="40"/>
    </row>
    <row r="36" spans="1:12" x14ac:dyDescent="0.2">
      <c r="A36" s="283">
        <f>COUNTIFS(D3:D22,"WBA",I3:I22,"P",A3:A22,"1")</f>
        <v>0</v>
      </c>
      <c r="B36" s="284" t="s">
        <v>840</v>
      </c>
      <c r="C36" s="683">
        <f>SUMIFS(F3:F22,D3:D22,"WBA",I3:I22,"P")</f>
        <v>0</v>
      </c>
      <c r="D36" s="291"/>
      <c r="E36" s="292"/>
      <c r="L36" s="40"/>
    </row>
    <row r="37" spans="1:12" x14ac:dyDescent="0.2">
      <c r="A37" s="40"/>
      <c r="B37" s="283"/>
      <c r="C37" s="261"/>
      <c r="D37" s="261"/>
      <c r="E37" s="299"/>
      <c r="L37" s="40"/>
    </row>
    <row r="38" spans="1:12" x14ac:dyDescent="0.2">
      <c r="A38" s="283">
        <f>COUNTIFS(D3:D22,"WBA",A3:A22,1)</f>
        <v>14</v>
      </c>
      <c r="B38" s="293" t="s">
        <v>839</v>
      </c>
      <c r="C38" s="304">
        <f>A34/A38</f>
        <v>0</v>
      </c>
      <c r="D38" s="261"/>
      <c r="E38" s="292"/>
      <c r="L38" s="40"/>
    </row>
    <row r="39" spans="1:12" x14ac:dyDescent="0.2">
      <c r="A39" s="40"/>
      <c r="B39" s="283"/>
      <c r="C39" s="261"/>
      <c r="D39" s="261"/>
      <c r="E39" s="299"/>
      <c r="L39" s="40"/>
    </row>
    <row r="40" spans="1:12" x14ac:dyDescent="0.2">
      <c r="A40" s="40"/>
      <c r="B40" s="293" t="s">
        <v>838</v>
      </c>
      <c r="C40" s="292">
        <f>SUMIFS(F3:F22,D3:D22,"WBA",A3:A22,1)</f>
        <v>4782149.08</v>
      </c>
      <c r="D40" s="284" t="s">
        <v>841</v>
      </c>
      <c r="E40" s="306">
        <f>C40/A38</f>
        <v>341582.07714285713</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82"/>
      <c r="C46" s="1882"/>
      <c r="D46" s="1882"/>
      <c r="E46" s="1882"/>
      <c r="F46" s="1882"/>
      <c r="G46" s="1882"/>
      <c r="H46" s="1882"/>
      <c r="I46" s="1882"/>
      <c r="J46" s="1882"/>
      <c r="K46" s="1882"/>
      <c r="L46" s="40"/>
    </row>
  </sheetData>
  <mergeCells count="2">
    <mergeCell ref="A1:K1"/>
    <mergeCell ref="B46:K46"/>
  </mergeCells>
  <conditionalFormatting sqref="C4:C5">
    <cfRule type="duplicateValues" dxfId="117" priority="2"/>
    <cfRule type="duplicateValues" dxfId="116" priority="3"/>
  </conditionalFormatting>
  <conditionalFormatting sqref="C6">
    <cfRule type="duplicateValues" dxfId="115" priority="1"/>
  </conditionalFormatting>
  <conditionalFormatting sqref="C7">
    <cfRule type="duplicateValues" dxfId="114" priority="4"/>
    <cfRule type="duplicateValues" dxfId="113" priority="5"/>
  </conditionalFormatting>
  <conditionalFormatting sqref="C11">
    <cfRule type="duplicateValues" dxfId="112" priority="6"/>
    <cfRule type="duplicateValues" dxfId="111" priority="7"/>
  </conditionalFormatting>
  <conditionalFormatting sqref="C12">
    <cfRule type="duplicateValues" dxfId="110" priority="12"/>
    <cfRule type="duplicateValues" dxfId="109" priority="13"/>
  </conditionalFormatting>
  <conditionalFormatting sqref="C12:C13">
    <cfRule type="duplicateValues" dxfId="108" priority="15"/>
  </conditionalFormatting>
  <conditionalFormatting sqref="C14">
    <cfRule type="duplicateValues" dxfId="107" priority="8"/>
    <cfRule type="duplicateValues" dxfId="106" priority="9"/>
    <cfRule type="duplicateValues" dxfId="105" priority="10"/>
    <cfRule type="duplicateValues" dxfId="104" priority="11"/>
  </conditionalFormatting>
  <conditionalFormatting sqref="C14:C18 C2:C3 C8:C10">
    <cfRule type="duplicateValues" dxfId="103" priority="20"/>
  </conditionalFormatting>
  <conditionalFormatting sqref="C14:C18 C3 C8:C10">
    <cfRule type="duplicateValues" dxfId="102" priority="19"/>
  </conditionalFormatting>
  <conditionalFormatting sqref="C19 C22">
    <cfRule type="duplicateValues" dxfId="101" priority="18"/>
  </conditionalFormatting>
  <conditionalFormatting sqref="C20">
    <cfRule type="duplicateValues" dxfId="100" priority="16"/>
  </conditionalFormatting>
  <conditionalFormatting sqref="C31:C45 C24:C29">
    <cfRule type="duplicateValues" dxfId="99" priority="17"/>
  </conditionalFormatting>
  <dataValidations count="3">
    <dataValidation type="list" allowBlank="1" showInputMessage="1" showErrorMessage="1" sqref="K3:K22" xr:uid="{00000000-0002-0000-1700-000000000000}">
      <formula1>"CA ANGERS,CIC BORDEAUX"</formula1>
    </dataValidation>
    <dataValidation type="list" allowBlank="1" showInputMessage="1" showErrorMessage="1" sqref="J26:J28 I30:I32 I40:I46 I24:I25 I2:I18" xr:uid="{00000000-0002-0000-1700-000001000000}">
      <formula1>"R,NR,A,ATT,I"</formula1>
    </dataValidation>
    <dataValidation type="list" allowBlank="1" showInputMessage="1" showErrorMessage="1" sqref="I19:I22" xr:uid="{00000000-0002-0000-1700-000002000000}">
      <formula1>"G,P,A,ATT,I"</formula1>
    </dataValidation>
  </dataValidations>
  <hyperlinks>
    <hyperlink ref="C8" r:id="rId1" xr:uid="{00000000-0004-0000-1700-000000000000}"/>
    <hyperlink ref="C7" r:id="rId2" xr:uid="{00000000-0004-0000-1700-000001000000}"/>
    <hyperlink ref="C6" r:id="rId3" xr:uid="{00000000-0004-0000-1700-000002000000}"/>
  </hyperlinks>
  <pageMargins left="0.24" right="0.19" top="0.32" bottom="0.36" header="0.31496062992125984" footer="0.31496062992125984"/>
  <pageSetup paperSize="8" scale="80" fitToHeight="0" orientation="landscape" r:id="rId4"/>
  <colBreaks count="1" manualBreakCount="1">
    <brk id="12" max="3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6" filterMode="1">
    <tabColor theme="9" tint="-0.249977111117893"/>
    <pageSetUpPr fitToPage="1"/>
  </sheetPr>
  <dimension ref="A1:T177"/>
  <sheetViews>
    <sheetView showGridLines="0" topLeftCell="B1" zoomScale="70" zoomScaleNormal="70" zoomScaleSheetLayoutView="110" workbookViewId="0">
      <pane ySplit="2" topLeftCell="A3" activePane="bottomLeft" state="frozen"/>
      <selection activeCell="A3" sqref="A3:XFD3"/>
      <selection pane="bottomLeft" activeCell="J167" sqref="J167:J168"/>
    </sheetView>
  </sheetViews>
  <sheetFormatPr baseColWidth="10" defaultColWidth="10.5703125" defaultRowHeight="12.75" x14ac:dyDescent="0.2"/>
  <cols>
    <col min="1" max="1" width="14.42578125" style="43" bestFit="1" customWidth="1"/>
    <col min="2" max="2" width="80.42578125" style="241" customWidth="1"/>
    <col min="3" max="3" width="18.5703125" style="19" customWidth="1"/>
    <col min="4" max="4" width="17.5703125" style="19" customWidth="1"/>
    <col min="5" max="5" width="17.42578125" style="43" customWidth="1"/>
    <col min="6" max="6" width="18.42578125" style="30" customWidth="1"/>
    <col min="7" max="7" width="7.85546875" style="114" customWidth="1"/>
    <col min="8" max="8" width="17.5703125" style="217" customWidth="1"/>
    <col min="9" max="9" width="18.140625" style="217" customWidth="1"/>
    <col min="10" max="10" width="21" style="217" customWidth="1"/>
    <col min="11" max="11" width="9" style="239" customWidth="1"/>
    <col min="12" max="12" width="19.5703125" style="239" customWidth="1"/>
    <col min="13" max="13" width="28.42578125" style="190" customWidth="1"/>
    <col min="14" max="14" width="6.140625" style="43" customWidth="1"/>
    <col min="15" max="15" width="31.85546875" style="43" customWidth="1"/>
    <col min="16" max="16" width="38.5703125" style="242" customWidth="1"/>
    <col min="17" max="20" width="13.140625" style="190" customWidth="1"/>
    <col min="21" max="16384" width="10.5703125" style="240"/>
  </cols>
  <sheetData>
    <row r="1" spans="1:20" s="243" customFormat="1" ht="27" customHeight="1" x14ac:dyDescent="0.2">
      <c r="A1" s="1917" t="s">
        <v>329</v>
      </c>
      <c r="B1" s="1918"/>
      <c r="C1" s="1918"/>
      <c r="D1" s="1918"/>
      <c r="E1" s="1918"/>
      <c r="F1" s="1918"/>
      <c r="G1" s="1918"/>
      <c r="H1" s="1918"/>
      <c r="I1" s="1918"/>
      <c r="J1" s="1918"/>
      <c r="K1" s="1918"/>
      <c r="L1" s="1918"/>
      <c r="M1" s="1918"/>
      <c r="N1" s="1918"/>
      <c r="O1" s="1919"/>
      <c r="P1" s="308" t="s">
        <v>1230</v>
      </c>
    </row>
    <row r="2" spans="1:20" s="11" customFormat="1" ht="57.75" customHeight="1"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7" t="s">
        <v>756</v>
      </c>
      <c r="O2" s="1908"/>
      <c r="P2" s="11" t="s">
        <v>552</v>
      </c>
      <c r="Q2" s="11" t="s">
        <v>886</v>
      </c>
      <c r="R2" s="315" t="s">
        <v>887</v>
      </c>
      <c r="S2" s="315" t="s">
        <v>888</v>
      </c>
      <c r="T2" s="315" t="s">
        <v>889</v>
      </c>
    </row>
    <row r="3" spans="1:20" s="224" customFormat="1" ht="13.5" hidden="1" customHeight="1" x14ac:dyDescent="0.2">
      <c r="A3" s="52"/>
      <c r="B3" s="642"/>
      <c r="C3" s="248"/>
      <c r="D3" s="248"/>
      <c r="E3" s="247"/>
      <c r="F3" s="249"/>
      <c r="G3" s="250"/>
      <c r="H3" s="251"/>
      <c r="I3" s="251"/>
      <c r="J3" s="251"/>
      <c r="K3" s="452"/>
      <c r="L3" s="252"/>
      <c r="M3" s="253"/>
      <c r="N3" s="152"/>
      <c r="O3" s="87"/>
      <c r="P3" s="432"/>
      <c r="Q3" s="253"/>
      <c r="R3" s="253"/>
      <c r="S3" s="253"/>
      <c r="T3" s="253"/>
    </row>
    <row r="4" spans="1:20" hidden="1" x14ac:dyDescent="0.2"/>
    <row r="5" spans="1:20" s="229" customFormat="1" hidden="1" x14ac:dyDescent="0.2">
      <c r="A5" s="657"/>
      <c r="B5" s="826" t="s">
        <v>864</v>
      </c>
      <c r="C5" s="74">
        <v>17597</v>
      </c>
      <c r="D5" s="20" t="s">
        <v>24</v>
      </c>
      <c r="E5" s="20" t="s">
        <v>859</v>
      </c>
      <c r="F5" s="37">
        <v>2019638.2</v>
      </c>
      <c r="G5" s="196"/>
      <c r="H5" s="448"/>
      <c r="I5" s="494" t="s">
        <v>605</v>
      </c>
      <c r="J5" s="497" t="s">
        <v>612</v>
      </c>
      <c r="K5" s="872"/>
      <c r="L5" s="73"/>
      <c r="M5" s="73"/>
      <c r="N5" s="20" t="s">
        <v>757</v>
      </c>
      <c r="O5" s="20" t="s">
        <v>877</v>
      </c>
      <c r="P5" s="633"/>
      <c r="Q5" s="73"/>
      <c r="R5" s="73"/>
      <c r="S5" s="73"/>
      <c r="T5" s="73"/>
    </row>
    <row r="6" spans="1:20" s="233" customFormat="1" hidden="1" x14ac:dyDescent="0.2">
      <c r="A6" s="20">
        <v>1</v>
      </c>
      <c r="B6" s="24" t="s">
        <v>865</v>
      </c>
      <c r="C6" s="74">
        <v>17592</v>
      </c>
      <c r="D6" s="74" t="s">
        <v>24</v>
      </c>
      <c r="E6" s="20" t="s">
        <v>859</v>
      </c>
      <c r="F6" s="37">
        <v>1500000</v>
      </c>
      <c r="G6" s="112" t="s">
        <v>7</v>
      </c>
      <c r="H6" s="448">
        <v>6</v>
      </c>
      <c r="I6" s="494" t="s">
        <v>605</v>
      </c>
      <c r="J6" s="497" t="s">
        <v>612</v>
      </c>
      <c r="K6" s="193" t="s">
        <v>757</v>
      </c>
      <c r="L6" s="311"/>
      <c r="M6" s="86"/>
      <c r="N6" s="20" t="s">
        <v>757</v>
      </c>
      <c r="O6" s="20" t="s">
        <v>878</v>
      </c>
      <c r="P6" s="432"/>
      <c r="Q6" s="86"/>
      <c r="R6" s="86"/>
      <c r="S6" s="86"/>
      <c r="T6" s="86"/>
    </row>
    <row r="7" spans="1:20" s="233" customFormat="1" hidden="1" x14ac:dyDescent="0.2">
      <c r="A7" s="20">
        <v>1</v>
      </c>
      <c r="B7" s="24" t="s">
        <v>876</v>
      </c>
      <c r="C7" s="74">
        <v>17600</v>
      </c>
      <c r="D7" s="74" t="s">
        <v>10</v>
      </c>
      <c r="E7" s="20" t="s">
        <v>10</v>
      </c>
      <c r="F7" s="37">
        <v>124990</v>
      </c>
      <c r="G7" s="112"/>
      <c r="H7" s="448"/>
      <c r="I7" s="494" t="s">
        <v>609</v>
      </c>
      <c r="J7" s="497" t="s">
        <v>612</v>
      </c>
      <c r="K7" s="193" t="s">
        <v>757</v>
      </c>
      <c r="L7" s="311"/>
      <c r="M7" s="86"/>
      <c r="N7" s="20" t="s">
        <v>429</v>
      </c>
      <c r="O7" s="20"/>
      <c r="P7" s="432"/>
      <c r="Q7" s="86"/>
      <c r="R7" s="86"/>
      <c r="S7" s="86"/>
      <c r="T7" s="86"/>
    </row>
    <row r="8" spans="1:20" s="229" customFormat="1" hidden="1" x14ac:dyDescent="0.2">
      <c r="A8" s="20">
        <v>1</v>
      </c>
      <c r="B8" s="826" t="s">
        <v>856</v>
      </c>
      <c r="C8" s="74">
        <v>17595</v>
      </c>
      <c r="D8" s="20" t="s">
        <v>10</v>
      </c>
      <c r="E8" s="20" t="s">
        <v>10</v>
      </c>
      <c r="F8" s="37">
        <v>1408811</v>
      </c>
      <c r="G8" s="196" t="s">
        <v>19</v>
      </c>
      <c r="H8" s="448">
        <v>3</v>
      </c>
      <c r="I8" s="494" t="s">
        <v>609</v>
      </c>
      <c r="J8" s="497" t="s">
        <v>612</v>
      </c>
      <c r="K8" s="193" t="s">
        <v>757</v>
      </c>
      <c r="L8" s="73"/>
      <c r="M8" s="73"/>
      <c r="N8" s="20" t="s">
        <v>429</v>
      </c>
      <c r="O8" s="20"/>
      <c r="P8" s="633"/>
      <c r="Q8" s="73"/>
      <c r="R8" s="73"/>
      <c r="S8" s="73"/>
      <c r="T8" s="73"/>
    </row>
    <row r="9" spans="1:20" s="229" customFormat="1" hidden="1" x14ac:dyDescent="0.2">
      <c r="A9" s="21">
        <v>1</v>
      </c>
      <c r="B9" s="826" t="s">
        <v>872</v>
      </c>
      <c r="C9" s="74">
        <v>17599</v>
      </c>
      <c r="D9" s="20" t="s">
        <v>24</v>
      </c>
      <c r="E9" s="20" t="s">
        <v>24</v>
      </c>
      <c r="F9" s="37">
        <v>5685000</v>
      </c>
      <c r="G9" s="196"/>
      <c r="H9" s="448"/>
      <c r="I9" s="494" t="s">
        <v>608</v>
      </c>
      <c r="J9" s="497" t="s">
        <v>612</v>
      </c>
      <c r="K9" s="872"/>
      <c r="L9" s="73"/>
      <c r="M9" s="73"/>
      <c r="N9" s="20" t="s">
        <v>757</v>
      </c>
      <c r="O9" s="20" t="s">
        <v>873</v>
      </c>
      <c r="P9" s="633"/>
      <c r="Q9" s="73"/>
      <c r="R9" s="73"/>
      <c r="S9" s="73"/>
      <c r="T9" s="73"/>
    </row>
    <row r="10" spans="1:20" s="233" customFormat="1" hidden="1" x14ac:dyDescent="0.2">
      <c r="A10" s="20">
        <v>1</v>
      </c>
      <c r="B10" s="24" t="s">
        <v>866</v>
      </c>
      <c r="C10" s="74">
        <v>17598</v>
      </c>
      <c r="D10" s="74" t="s">
        <v>24</v>
      </c>
      <c r="E10" s="20" t="s">
        <v>24</v>
      </c>
      <c r="F10" s="37">
        <v>555000</v>
      </c>
      <c r="G10" s="112"/>
      <c r="H10" s="448"/>
      <c r="I10" s="494" t="s">
        <v>605</v>
      </c>
      <c r="J10" s="497" t="s">
        <v>612</v>
      </c>
      <c r="K10" s="193" t="s">
        <v>757</v>
      </c>
      <c r="L10" s="311"/>
      <c r="M10" s="86"/>
      <c r="N10" s="20" t="s">
        <v>429</v>
      </c>
      <c r="O10" s="20"/>
      <c r="P10" s="432" t="s">
        <v>871</v>
      </c>
      <c r="Q10" s="86"/>
      <c r="R10" s="86"/>
      <c r="S10" s="86"/>
      <c r="T10" s="86"/>
    </row>
    <row r="11" spans="1:20" s="229" customFormat="1" hidden="1" x14ac:dyDescent="0.2">
      <c r="A11" s="21">
        <v>1</v>
      </c>
      <c r="B11" s="826" t="s">
        <v>861</v>
      </c>
      <c r="C11" s="74">
        <v>17596</v>
      </c>
      <c r="D11" s="20" t="s">
        <v>24</v>
      </c>
      <c r="E11" s="20" t="s">
        <v>24</v>
      </c>
      <c r="F11" s="37">
        <v>564300</v>
      </c>
      <c r="G11" s="196"/>
      <c r="H11" s="448"/>
      <c r="I11" s="494" t="s">
        <v>604</v>
      </c>
      <c r="J11" s="497" t="s">
        <v>612</v>
      </c>
      <c r="K11" s="193" t="s">
        <v>757</v>
      </c>
      <c r="L11" s="73"/>
      <c r="M11" s="73"/>
      <c r="N11" s="20" t="s">
        <v>757</v>
      </c>
      <c r="O11" s="20" t="s">
        <v>614</v>
      </c>
      <c r="P11" s="633"/>
      <c r="Q11" s="73"/>
      <c r="R11" s="73"/>
      <c r="S11" s="73"/>
      <c r="T11" s="73"/>
    </row>
    <row r="12" spans="1:20" s="547" customFormat="1" hidden="1" x14ac:dyDescent="0.2">
      <c r="A12" s="451"/>
      <c r="B12" s="804" t="s">
        <v>745</v>
      </c>
      <c r="C12" s="175">
        <v>17590</v>
      </c>
      <c r="D12" s="173" t="s">
        <v>24</v>
      </c>
      <c r="E12" s="173" t="s">
        <v>17</v>
      </c>
      <c r="F12" s="451"/>
      <c r="G12" s="178"/>
      <c r="H12" s="535"/>
      <c r="I12" s="536" t="s">
        <v>605</v>
      </c>
      <c r="J12" s="537" t="s">
        <v>613</v>
      </c>
      <c r="K12" s="540" t="s">
        <v>573</v>
      </c>
      <c r="L12" s="206"/>
      <c r="M12" s="173" t="s">
        <v>23</v>
      </c>
      <c r="N12" s="173" t="s">
        <v>757</v>
      </c>
      <c r="O12" s="173" t="s">
        <v>746</v>
      </c>
      <c r="P12" s="805">
        <v>1299426</v>
      </c>
      <c r="Q12" s="173"/>
      <c r="R12" s="173"/>
      <c r="S12" s="173"/>
      <c r="T12" s="173"/>
    </row>
    <row r="13" spans="1:20" s="847" customFormat="1" x14ac:dyDescent="0.2">
      <c r="A13" s="26">
        <v>1</v>
      </c>
      <c r="B13" s="884" t="s">
        <v>1049</v>
      </c>
      <c r="C13" s="877">
        <v>17593</v>
      </c>
      <c r="D13" s="26" t="s">
        <v>24</v>
      </c>
      <c r="E13" s="26" t="s">
        <v>11</v>
      </c>
      <c r="F13" s="50">
        <v>1274345</v>
      </c>
      <c r="G13" s="874" t="s">
        <v>19</v>
      </c>
      <c r="H13" s="879">
        <v>3</v>
      </c>
      <c r="I13" s="880" t="s">
        <v>608</v>
      </c>
      <c r="J13" s="881" t="s">
        <v>612</v>
      </c>
      <c r="K13" s="875" t="s">
        <v>1</v>
      </c>
      <c r="L13" s="26">
        <v>5745</v>
      </c>
      <c r="M13" s="26" t="s">
        <v>22</v>
      </c>
      <c r="N13" s="26" t="s">
        <v>757</v>
      </c>
      <c r="O13" s="26"/>
      <c r="P13" s="885"/>
      <c r="Q13" s="26"/>
      <c r="R13" s="26"/>
      <c r="S13" s="26"/>
      <c r="T13" s="26"/>
    </row>
    <row r="14" spans="1:20" s="145" customFormat="1" hidden="1" x14ac:dyDescent="0.2">
      <c r="A14" s="756"/>
      <c r="B14" s="236" t="s">
        <v>874</v>
      </c>
      <c r="C14" s="59">
        <v>17594</v>
      </c>
      <c r="D14" s="86" t="s">
        <v>24</v>
      </c>
      <c r="E14" s="86" t="s">
        <v>11</v>
      </c>
      <c r="F14" s="89">
        <v>1408894</v>
      </c>
      <c r="G14" s="133" t="s">
        <v>0</v>
      </c>
      <c r="H14" s="213">
        <v>1</v>
      </c>
      <c r="I14" s="462" t="s">
        <v>608</v>
      </c>
      <c r="J14" s="496" t="s">
        <v>612</v>
      </c>
      <c r="K14" s="419"/>
      <c r="L14" s="136"/>
      <c r="M14" s="86" t="s">
        <v>22</v>
      </c>
      <c r="N14" s="86" t="s">
        <v>757</v>
      </c>
      <c r="O14" s="86" t="s">
        <v>855</v>
      </c>
      <c r="P14" s="432"/>
      <c r="Q14" s="86"/>
      <c r="R14" s="86"/>
      <c r="S14" s="86"/>
      <c r="T14" s="86"/>
    </row>
    <row r="15" spans="1:20" s="847" customFormat="1" x14ac:dyDescent="0.2">
      <c r="A15" s="26">
        <v>1</v>
      </c>
      <c r="B15" s="884" t="s">
        <v>843</v>
      </c>
      <c r="C15" s="877">
        <v>17591</v>
      </c>
      <c r="D15" s="26" t="s">
        <v>24</v>
      </c>
      <c r="E15" s="26" t="s">
        <v>17</v>
      </c>
      <c r="F15" s="50">
        <v>738362</v>
      </c>
      <c r="G15" s="874"/>
      <c r="H15" s="879"/>
      <c r="I15" s="880" t="s">
        <v>605</v>
      </c>
      <c r="J15" s="881" t="s">
        <v>612</v>
      </c>
      <c r="K15" s="875" t="s">
        <v>1</v>
      </c>
      <c r="L15" s="26">
        <v>5748</v>
      </c>
      <c r="M15" s="26" t="s">
        <v>23</v>
      </c>
      <c r="N15" s="26" t="s">
        <v>429</v>
      </c>
      <c r="O15" s="26"/>
      <c r="P15" s="885" t="s">
        <v>982</v>
      </c>
      <c r="Q15" s="26"/>
      <c r="R15" s="26"/>
      <c r="S15" s="26"/>
      <c r="T15" s="26"/>
    </row>
    <row r="16" spans="1:20" s="229" customFormat="1" hidden="1" x14ac:dyDescent="0.2">
      <c r="A16" s="21">
        <v>1</v>
      </c>
      <c r="B16" s="25" t="s">
        <v>654</v>
      </c>
      <c r="C16" s="66">
        <v>17588</v>
      </c>
      <c r="D16" s="66" t="s">
        <v>10</v>
      </c>
      <c r="E16" s="21" t="s">
        <v>10</v>
      </c>
      <c r="F16" s="36">
        <v>534000</v>
      </c>
      <c r="G16" s="111" t="s">
        <v>0</v>
      </c>
      <c r="H16" s="313"/>
      <c r="I16" s="463" t="s">
        <v>609</v>
      </c>
      <c r="J16" s="255" t="s">
        <v>612</v>
      </c>
      <c r="K16" s="193" t="s">
        <v>757</v>
      </c>
      <c r="L16" s="94"/>
      <c r="M16" s="87"/>
      <c r="N16" s="21" t="s">
        <v>429</v>
      </c>
      <c r="O16" s="21"/>
      <c r="P16" s="432"/>
      <c r="Q16" s="87"/>
      <c r="R16" s="87"/>
      <c r="S16" s="87"/>
      <c r="T16" s="87"/>
    </row>
    <row r="17" spans="1:20" s="229" customFormat="1" hidden="1" x14ac:dyDescent="0.2">
      <c r="A17" s="21">
        <v>1</v>
      </c>
      <c r="B17" s="25" t="s">
        <v>742</v>
      </c>
      <c r="C17" s="66">
        <v>17589</v>
      </c>
      <c r="D17" s="66" t="s">
        <v>24</v>
      </c>
      <c r="E17" s="21" t="s">
        <v>11</v>
      </c>
      <c r="F17" s="36">
        <v>3430699</v>
      </c>
      <c r="G17" s="111" t="s">
        <v>0</v>
      </c>
      <c r="H17" s="313">
        <v>1</v>
      </c>
      <c r="I17" s="463" t="s">
        <v>604</v>
      </c>
      <c r="J17" s="255" t="s">
        <v>612</v>
      </c>
      <c r="K17" s="193" t="s">
        <v>757</v>
      </c>
      <c r="L17" s="94"/>
      <c r="M17" s="87"/>
      <c r="N17" s="21" t="s">
        <v>757</v>
      </c>
      <c r="O17" s="21" t="s">
        <v>758</v>
      </c>
      <c r="P17" s="432"/>
      <c r="Q17" s="87"/>
      <c r="R17" s="87"/>
      <c r="S17" s="87"/>
      <c r="T17" s="87"/>
    </row>
    <row r="18" spans="1:20" s="145" customFormat="1" hidden="1" x14ac:dyDescent="0.2">
      <c r="A18" s="60"/>
      <c r="B18" s="230" t="s">
        <v>651</v>
      </c>
      <c r="C18" s="153">
        <v>17585</v>
      </c>
      <c r="D18" s="61" t="s">
        <v>24</v>
      </c>
      <c r="E18" s="60" t="s">
        <v>11</v>
      </c>
      <c r="F18" s="63"/>
      <c r="G18" s="113"/>
      <c r="H18" s="215"/>
      <c r="I18" s="325" t="s">
        <v>607</v>
      </c>
      <c r="J18" s="499" t="s">
        <v>613</v>
      </c>
      <c r="K18" s="453" t="s">
        <v>0</v>
      </c>
      <c r="L18" s="169"/>
      <c r="M18" s="169"/>
      <c r="N18" s="169"/>
      <c r="O18" s="169" t="s">
        <v>614</v>
      </c>
      <c r="P18" s="434"/>
      <c r="Q18" s="169"/>
      <c r="R18" s="169"/>
      <c r="S18" s="169"/>
      <c r="T18" s="169"/>
    </row>
    <row r="19" spans="1:20" s="229" customFormat="1" hidden="1" x14ac:dyDescent="0.2">
      <c r="A19" s="21">
        <v>1</v>
      </c>
      <c r="B19" s="25" t="s">
        <v>650</v>
      </c>
      <c r="C19" s="66">
        <v>17581</v>
      </c>
      <c r="D19" s="66" t="s">
        <v>24</v>
      </c>
      <c r="E19" s="21" t="s">
        <v>17</v>
      </c>
      <c r="F19" s="36">
        <v>2264445.5</v>
      </c>
      <c r="G19" s="111" t="s">
        <v>15</v>
      </c>
      <c r="H19" s="313">
        <v>2</v>
      </c>
      <c r="I19" s="463" t="s">
        <v>607</v>
      </c>
      <c r="J19" s="255" t="s">
        <v>613</v>
      </c>
      <c r="K19" s="193" t="s">
        <v>757</v>
      </c>
      <c r="L19" s="94"/>
      <c r="M19" s="87" t="s">
        <v>23</v>
      </c>
      <c r="N19" s="21" t="s">
        <v>757</v>
      </c>
      <c r="O19" s="21" t="s">
        <v>616</v>
      </c>
      <c r="P19" s="432"/>
      <c r="Q19" s="87"/>
      <c r="R19" s="87"/>
      <c r="S19" s="87"/>
      <c r="T19" s="87"/>
    </row>
    <row r="20" spans="1:20" s="139" customFormat="1" hidden="1" x14ac:dyDescent="0.2">
      <c r="A20" s="54">
        <v>1</v>
      </c>
      <c r="B20" s="245" t="s">
        <v>653</v>
      </c>
      <c r="C20" s="65">
        <v>17587</v>
      </c>
      <c r="D20" s="65" t="s">
        <v>394</v>
      </c>
      <c r="E20" s="54" t="s">
        <v>394</v>
      </c>
      <c r="F20" s="56">
        <v>83398</v>
      </c>
      <c r="G20" s="154" t="s">
        <v>0</v>
      </c>
      <c r="H20" s="214"/>
      <c r="I20" s="493" t="s">
        <v>609</v>
      </c>
      <c r="J20" s="498" t="s">
        <v>612</v>
      </c>
      <c r="K20" s="314" t="s">
        <v>1</v>
      </c>
      <c r="L20" s="156">
        <v>5736</v>
      </c>
      <c r="M20" s="86"/>
      <c r="N20" s="86" t="s">
        <v>757</v>
      </c>
      <c r="O20" s="501" t="s">
        <v>652</v>
      </c>
      <c r="P20" s="432"/>
      <c r="Q20" s="86"/>
      <c r="R20" s="86"/>
      <c r="S20" s="86"/>
      <c r="T20" s="86"/>
    </row>
    <row r="21" spans="1:20" s="139" customFormat="1" ht="25.5" x14ac:dyDescent="0.2">
      <c r="A21" s="54">
        <v>1</v>
      </c>
      <c r="B21" s="245" t="s">
        <v>639</v>
      </c>
      <c r="C21" s="65">
        <v>17582</v>
      </c>
      <c r="D21" s="65" t="s">
        <v>24</v>
      </c>
      <c r="E21" s="54" t="s">
        <v>11</v>
      </c>
      <c r="F21" s="56">
        <f>1215300+234260</f>
        <v>1449560</v>
      </c>
      <c r="G21" s="154" t="s">
        <v>281</v>
      </c>
      <c r="H21" s="214">
        <v>5</v>
      </c>
      <c r="I21" s="493" t="s">
        <v>607</v>
      </c>
      <c r="J21" s="498" t="s">
        <v>612</v>
      </c>
      <c r="K21" s="314" t="s">
        <v>1</v>
      </c>
      <c r="L21" s="156">
        <v>5742</v>
      </c>
      <c r="M21" s="54"/>
      <c r="N21" s="54" t="s">
        <v>757</v>
      </c>
      <c r="O21" s="54" t="s">
        <v>617</v>
      </c>
      <c r="P21" s="825" t="s">
        <v>956</v>
      </c>
      <c r="Q21" s="86"/>
      <c r="R21" s="86"/>
      <c r="S21" s="86"/>
      <c r="T21" s="86"/>
    </row>
    <row r="22" spans="1:20" s="139" customFormat="1" ht="25.5" x14ac:dyDescent="0.2">
      <c r="A22" s="54">
        <v>1</v>
      </c>
      <c r="B22" s="245" t="s">
        <v>533</v>
      </c>
      <c r="C22" s="65">
        <v>17583</v>
      </c>
      <c r="D22" s="65" t="s">
        <v>24</v>
      </c>
      <c r="E22" s="54" t="s">
        <v>17</v>
      </c>
      <c r="F22" s="56">
        <v>557313</v>
      </c>
      <c r="G22" s="154" t="s">
        <v>15</v>
      </c>
      <c r="H22" s="214">
        <v>2</v>
      </c>
      <c r="I22" s="493" t="s">
        <v>608</v>
      </c>
      <c r="J22" s="498" t="s">
        <v>612</v>
      </c>
      <c r="K22" s="314" t="s">
        <v>1</v>
      </c>
      <c r="L22" s="156">
        <v>5740</v>
      </c>
      <c r="M22" s="86" t="s">
        <v>23</v>
      </c>
      <c r="N22" s="86" t="s">
        <v>757</v>
      </c>
      <c r="O22" s="501" t="s">
        <v>618</v>
      </c>
      <c r="P22" s="771" t="s">
        <v>892</v>
      </c>
      <c r="Q22" s="86"/>
      <c r="R22" s="86"/>
      <c r="S22" s="86"/>
      <c r="T22" s="86"/>
    </row>
    <row r="23" spans="1:20" s="229" customFormat="1" ht="76.5" hidden="1" x14ac:dyDescent="0.2">
      <c r="A23" s="21">
        <v>1</v>
      </c>
      <c r="B23" s="25" t="s">
        <v>515</v>
      </c>
      <c r="C23" s="66">
        <v>17580</v>
      </c>
      <c r="D23" s="66" t="s">
        <v>24</v>
      </c>
      <c r="E23" s="21" t="s">
        <v>10</v>
      </c>
      <c r="F23" s="36">
        <v>1889083</v>
      </c>
      <c r="G23" s="111" t="s">
        <v>19</v>
      </c>
      <c r="H23" s="313">
        <v>3</v>
      </c>
      <c r="I23" s="463" t="s">
        <v>607</v>
      </c>
      <c r="J23" s="255" t="s">
        <v>612</v>
      </c>
      <c r="K23" s="193" t="s">
        <v>757</v>
      </c>
      <c r="L23" s="94"/>
      <c r="M23" s="87"/>
      <c r="N23" s="21" t="s">
        <v>757</v>
      </c>
      <c r="O23" s="21" t="s">
        <v>619</v>
      </c>
      <c r="P23" s="432" t="s">
        <v>972</v>
      </c>
      <c r="Q23" s="87"/>
      <c r="R23" s="87"/>
      <c r="S23" s="87"/>
      <c r="T23" s="87"/>
    </row>
    <row r="24" spans="1:20" s="231" customFormat="1" hidden="1" x14ac:dyDescent="0.2">
      <c r="A24" s="60"/>
      <c r="B24" s="230" t="s">
        <v>480</v>
      </c>
      <c r="C24" s="153">
        <v>17573</v>
      </c>
      <c r="D24" s="61" t="s">
        <v>24</v>
      </c>
      <c r="E24" s="60" t="s">
        <v>10</v>
      </c>
      <c r="F24" s="63"/>
      <c r="G24" s="113"/>
      <c r="H24" s="215"/>
      <c r="I24" s="325" t="s">
        <v>605</v>
      </c>
      <c r="J24" s="499" t="s">
        <v>612</v>
      </c>
      <c r="K24" s="453" t="s">
        <v>0</v>
      </c>
      <c r="L24" s="169"/>
      <c r="M24" s="169"/>
      <c r="N24" s="169"/>
      <c r="O24" s="169"/>
      <c r="P24" s="434"/>
      <c r="Q24" s="169"/>
      <c r="R24" s="169"/>
      <c r="S24" s="169"/>
      <c r="T24" s="169"/>
    </row>
    <row r="25" spans="1:20" s="139" customFormat="1" x14ac:dyDescent="0.2">
      <c r="A25" s="194">
        <v>1</v>
      </c>
      <c r="B25" s="232" t="s">
        <v>532</v>
      </c>
      <c r="C25" s="78">
        <v>17578</v>
      </c>
      <c r="D25" s="189" t="s">
        <v>24</v>
      </c>
      <c r="E25" s="194" t="s">
        <v>10</v>
      </c>
      <c r="F25" s="72">
        <v>1407770</v>
      </c>
      <c r="G25" s="138" t="s">
        <v>1</v>
      </c>
      <c r="H25" s="216">
        <v>7</v>
      </c>
      <c r="I25" s="466" t="s">
        <v>605</v>
      </c>
      <c r="J25" s="500" t="s">
        <v>612</v>
      </c>
      <c r="K25" s="314" t="s">
        <v>1</v>
      </c>
      <c r="L25" s="68">
        <v>5742</v>
      </c>
      <c r="M25" s="194"/>
      <c r="N25" s="194" t="s">
        <v>757</v>
      </c>
      <c r="O25" s="194" t="s">
        <v>617</v>
      </c>
      <c r="P25" s="432"/>
      <c r="Q25" s="194"/>
      <c r="R25" s="194"/>
      <c r="S25" s="194"/>
      <c r="T25" s="194"/>
    </row>
    <row r="26" spans="1:20" s="547" customFormat="1" hidden="1" x14ac:dyDescent="0.2">
      <c r="A26" s="451"/>
      <c r="B26" s="542" t="s">
        <v>481</v>
      </c>
      <c r="C26" s="184">
        <v>17574</v>
      </c>
      <c r="D26" s="184" t="s">
        <v>24</v>
      </c>
      <c r="E26" s="182" t="s">
        <v>17</v>
      </c>
      <c r="F26" s="451"/>
      <c r="G26" s="186"/>
      <c r="H26" s="543"/>
      <c r="I26" s="544" t="s">
        <v>605</v>
      </c>
      <c r="J26" s="545" t="s">
        <v>612</v>
      </c>
      <c r="K26" s="546" t="s">
        <v>573</v>
      </c>
      <c r="L26" s="185"/>
      <c r="M26" s="182" t="s">
        <v>23</v>
      </c>
      <c r="N26" s="182" t="s">
        <v>429</v>
      </c>
      <c r="O26" s="182"/>
      <c r="P26" s="541">
        <v>774635</v>
      </c>
      <c r="Q26" s="182"/>
      <c r="R26" s="182"/>
      <c r="S26" s="182"/>
      <c r="T26" s="182"/>
    </row>
    <row r="27" spans="1:20" s="231" customFormat="1" ht="25.5" hidden="1" x14ac:dyDescent="0.2">
      <c r="A27" s="60"/>
      <c r="B27" s="230" t="s">
        <v>517</v>
      </c>
      <c r="C27" s="153">
        <v>17579</v>
      </c>
      <c r="D27" s="61" t="s">
        <v>24</v>
      </c>
      <c r="E27" s="60" t="s">
        <v>17</v>
      </c>
      <c r="F27" s="63">
        <v>1454680</v>
      </c>
      <c r="G27" s="113" t="s">
        <v>0</v>
      </c>
      <c r="H27" s="215">
        <v>1</v>
      </c>
      <c r="I27" s="325" t="s">
        <v>607</v>
      </c>
      <c r="J27" s="499" t="s">
        <v>612</v>
      </c>
      <c r="K27" s="453" t="s">
        <v>0</v>
      </c>
      <c r="L27" s="169"/>
      <c r="M27" s="169"/>
      <c r="N27" s="169" t="s">
        <v>757</v>
      </c>
      <c r="O27" s="169" t="s">
        <v>618</v>
      </c>
      <c r="P27" s="755" t="s">
        <v>863</v>
      </c>
      <c r="Q27" s="169"/>
      <c r="R27" s="169"/>
      <c r="S27" s="169"/>
      <c r="T27" s="169"/>
    </row>
    <row r="28" spans="1:20" s="229" customFormat="1" hidden="1" x14ac:dyDescent="0.2">
      <c r="A28" s="21">
        <v>1</v>
      </c>
      <c r="B28" s="25" t="s">
        <v>482</v>
      </c>
      <c r="C28" s="66">
        <v>17575</v>
      </c>
      <c r="D28" s="66" t="s">
        <v>24</v>
      </c>
      <c r="E28" s="21" t="s">
        <v>17</v>
      </c>
      <c r="F28" s="36">
        <v>674893.77</v>
      </c>
      <c r="G28" s="111" t="s">
        <v>0</v>
      </c>
      <c r="H28" s="313">
        <v>1</v>
      </c>
      <c r="I28" s="463" t="s">
        <v>604</v>
      </c>
      <c r="J28" s="255" t="s">
        <v>613</v>
      </c>
      <c r="K28" s="193" t="s">
        <v>757</v>
      </c>
      <c r="L28" s="94"/>
      <c r="M28" s="87" t="s">
        <v>850</v>
      </c>
      <c r="N28" s="21" t="s">
        <v>757</v>
      </c>
      <c r="O28" s="21" t="s">
        <v>620</v>
      </c>
      <c r="P28" s="432"/>
      <c r="Q28" s="87"/>
      <c r="R28" s="87"/>
      <c r="S28" s="87"/>
      <c r="T28" s="87"/>
    </row>
    <row r="29" spans="1:20" s="229" customFormat="1" hidden="1" x14ac:dyDescent="0.2">
      <c r="A29" s="21">
        <v>1</v>
      </c>
      <c r="B29" s="25" t="s">
        <v>471</v>
      </c>
      <c r="C29" s="66">
        <v>17571</v>
      </c>
      <c r="D29" s="66" t="s">
        <v>24</v>
      </c>
      <c r="E29" s="21" t="s">
        <v>11</v>
      </c>
      <c r="F29" s="36">
        <v>1698783.54</v>
      </c>
      <c r="G29" s="111" t="s">
        <v>0</v>
      </c>
      <c r="H29" s="313">
        <v>1</v>
      </c>
      <c r="I29" s="463" t="s">
        <v>604</v>
      </c>
      <c r="J29" s="255" t="s">
        <v>613</v>
      </c>
      <c r="K29" s="193"/>
      <c r="L29" s="94"/>
      <c r="M29" s="87" t="s">
        <v>850</v>
      </c>
      <c r="N29" s="21" t="s">
        <v>757</v>
      </c>
      <c r="O29" s="21" t="s">
        <v>620</v>
      </c>
      <c r="P29" s="432"/>
      <c r="Q29" s="87"/>
      <c r="R29" s="87"/>
      <c r="S29" s="87"/>
      <c r="T29" s="87"/>
    </row>
    <row r="30" spans="1:20" s="229" customFormat="1" ht="25.5" hidden="1" x14ac:dyDescent="0.2">
      <c r="A30" s="21">
        <v>1</v>
      </c>
      <c r="B30" s="25" t="s">
        <v>473</v>
      </c>
      <c r="C30" s="66">
        <v>17570</v>
      </c>
      <c r="D30" s="66" t="s">
        <v>24</v>
      </c>
      <c r="E30" s="21" t="s">
        <v>17</v>
      </c>
      <c r="F30" s="36">
        <v>1169431.1599999999</v>
      </c>
      <c r="G30" s="111" t="s">
        <v>0</v>
      </c>
      <c r="H30" s="313">
        <v>1</v>
      </c>
      <c r="I30" s="463" t="s">
        <v>605</v>
      </c>
      <c r="J30" s="255" t="s">
        <v>613</v>
      </c>
      <c r="K30" s="193" t="s">
        <v>757</v>
      </c>
      <c r="L30" s="94"/>
      <c r="M30" s="87" t="s">
        <v>23</v>
      </c>
      <c r="N30" s="21" t="s">
        <v>757</v>
      </c>
      <c r="O30" s="21" t="s">
        <v>621</v>
      </c>
      <c r="P30" s="432" t="s">
        <v>981</v>
      </c>
      <c r="Q30" s="87"/>
      <c r="R30" s="87"/>
      <c r="S30" s="87"/>
      <c r="T30" s="87"/>
    </row>
    <row r="31" spans="1:20" s="229" customFormat="1" hidden="1" x14ac:dyDescent="0.2">
      <c r="A31" s="21"/>
      <c r="B31" s="25" t="s">
        <v>491</v>
      </c>
      <c r="C31" s="66">
        <v>17577</v>
      </c>
      <c r="D31" s="66" t="s">
        <v>24</v>
      </c>
      <c r="E31" s="21" t="s">
        <v>10</v>
      </c>
      <c r="F31" s="36">
        <f>60700+27800</f>
        <v>88500</v>
      </c>
      <c r="G31" s="111" t="s">
        <v>0</v>
      </c>
      <c r="H31" s="313">
        <v>1</v>
      </c>
      <c r="I31" s="463" t="s">
        <v>604</v>
      </c>
      <c r="J31" s="255" t="s">
        <v>612</v>
      </c>
      <c r="K31" s="193" t="s">
        <v>573</v>
      </c>
      <c r="L31" s="94"/>
      <c r="M31" s="87"/>
      <c r="N31" s="21" t="s">
        <v>757</v>
      </c>
      <c r="O31" s="21" t="s">
        <v>622</v>
      </c>
      <c r="P31" s="432" t="s">
        <v>849</v>
      </c>
      <c r="Q31" s="87"/>
      <c r="R31" s="87"/>
      <c r="S31" s="87"/>
      <c r="T31" s="87"/>
    </row>
    <row r="32" spans="1:20" s="229" customFormat="1" hidden="1" x14ac:dyDescent="0.2">
      <c r="A32" s="21">
        <v>1</v>
      </c>
      <c r="B32" s="25" t="s">
        <v>483</v>
      </c>
      <c r="C32" s="66">
        <v>17576</v>
      </c>
      <c r="D32" s="66" t="s">
        <v>24</v>
      </c>
      <c r="E32" s="21" t="s">
        <v>17</v>
      </c>
      <c r="F32" s="36">
        <v>369770.4</v>
      </c>
      <c r="G32" s="111"/>
      <c r="H32" s="313"/>
      <c r="I32" s="463" t="s">
        <v>604</v>
      </c>
      <c r="J32" s="255" t="s">
        <v>612</v>
      </c>
      <c r="K32" s="193" t="s">
        <v>757</v>
      </c>
      <c r="L32" s="94"/>
      <c r="M32" s="87"/>
      <c r="N32" s="21" t="s">
        <v>757</v>
      </c>
      <c r="O32" s="21" t="s">
        <v>623</v>
      </c>
      <c r="P32" s="432"/>
      <c r="Q32" s="87"/>
      <c r="R32" s="87"/>
      <c r="S32" s="87"/>
      <c r="T32" s="87"/>
    </row>
    <row r="33" spans="1:20" s="229" customFormat="1" ht="12" hidden="1" customHeight="1" x14ac:dyDescent="0.2">
      <c r="A33" s="21">
        <v>1</v>
      </c>
      <c r="B33" s="25" t="s">
        <v>474</v>
      </c>
      <c r="C33" s="66">
        <v>17572</v>
      </c>
      <c r="D33" s="66" t="s">
        <v>10</v>
      </c>
      <c r="E33" s="21" t="s">
        <v>10</v>
      </c>
      <c r="F33" s="36">
        <v>1330000</v>
      </c>
      <c r="G33" s="111" t="s">
        <v>0</v>
      </c>
      <c r="H33" s="313">
        <v>1</v>
      </c>
      <c r="I33" s="463" t="s">
        <v>609</v>
      </c>
      <c r="J33" s="255" t="s">
        <v>612</v>
      </c>
      <c r="K33" s="193" t="s">
        <v>757</v>
      </c>
      <c r="L33" s="94"/>
      <c r="M33" s="87"/>
      <c r="N33" s="604" t="s">
        <v>429</v>
      </c>
      <c r="O33" s="122"/>
      <c r="P33" s="432"/>
      <c r="Q33" s="87"/>
      <c r="R33" s="87"/>
      <c r="S33" s="87"/>
      <c r="T33" s="87"/>
    </row>
    <row r="34" spans="1:20" s="229" customFormat="1" ht="25.5" hidden="1" x14ac:dyDescent="0.2">
      <c r="A34" s="21">
        <v>1</v>
      </c>
      <c r="B34" s="25" t="s">
        <v>475</v>
      </c>
      <c r="C34" s="66">
        <v>17567</v>
      </c>
      <c r="D34" s="66" t="s">
        <v>24</v>
      </c>
      <c r="E34" s="21" t="s">
        <v>11</v>
      </c>
      <c r="F34" s="36">
        <v>380257</v>
      </c>
      <c r="G34" s="111"/>
      <c r="H34" s="313"/>
      <c r="I34" s="463" t="s">
        <v>606</v>
      </c>
      <c r="J34" s="255" t="s">
        <v>613</v>
      </c>
      <c r="K34" s="193" t="s">
        <v>757</v>
      </c>
      <c r="L34" s="94"/>
      <c r="M34" s="87" t="s">
        <v>22</v>
      </c>
      <c r="N34" s="532" t="s">
        <v>757</v>
      </c>
      <c r="O34" s="532" t="s">
        <v>624</v>
      </c>
      <c r="P34" s="432"/>
      <c r="Q34" s="87"/>
      <c r="R34" s="87"/>
      <c r="S34" s="87"/>
      <c r="T34" s="87"/>
    </row>
    <row r="35" spans="1:20" s="233" customFormat="1" hidden="1" x14ac:dyDescent="0.2">
      <c r="A35" s="20">
        <v>1</v>
      </c>
      <c r="B35" s="24" t="s">
        <v>506</v>
      </c>
      <c r="C35" s="74">
        <v>17569</v>
      </c>
      <c r="D35" s="74" t="s">
        <v>10</v>
      </c>
      <c r="E35" s="20" t="s">
        <v>10</v>
      </c>
      <c r="F35" s="37">
        <v>248440</v>
      </c>
      <c r="G35" s="112"/>
      <c r="H35" s="448"/>
      <c r="I35" s="494" t="s">
        <v>609</v>
      </c>
      <c r="J35" s="497" t="s">
        <v>612</v>
      </c>
      <c r="K35" s="193" t="s">
        <v>757</v>
      </c>
      <c r="L35" s="311"/>
      <c r="M35" s="86"/>
      <c r="N35" s="20" t="s">
        <v>429</v>
      </c>
      <c r="O35" s="20"/>
      <c r="P35" s="432"/>
      <c r="Q35" s="86"/>
      <c r="R35" s="86"/>
      <c r="S35" s="86"/>
      <c r="T35" s="86"/>
    </row>
    <row r="36" spans="1:20" s="233" customFormat="1" hidden="1" x14ac:dyDescent="0.2">
      <c r="A36" s="20">
        <v>1</v>
      </c>
      <c r="B36" s="24" t="s">
        <v>455</v>
      </c>
      <c r="C36" s="74">
        <v>17563</v>
      </c>
      <c r="D36" s="74" t="s">
        <v>24</v>
      </c>
      <c r="E36" s="20" t="s">
        <v>11</v>
      </c>
      <c r="F36" s="37">
        <v>5750017.75</v>
      </c>
      <c r="G36" s="112" t="s">
        <v>0</v>
      </c>
      <c r="H36" s="448">
        <v>1</v>
      </c>
      <c r="I36" s="494" t="s">
        <v>604</v>
      </c>
      <c r="J36" s="497" t="s">
        <v>613</v>
      </c>
      <c r="K36" s="193" t="s">
        <v>757</v>
      </c>
      <c r="L36" s="311"/>
      <c r="M36" s="86"/>
      <c r="N36" s="20" t="s">
        <v>757</v>
      </c>
      <c r="O36" s="20" t="s">
        <v>625</v>
      </c>
      <c r="P36" s="432"/>
      <c r="Q36" s="86"/>
      <c r="R36" s="86"/>
      <c r="S36" s="86"/>
      <c r="T36" s="86"/>
    </row>
    <row r="37" spans="1:20" s="233" customFormat="1" hidden="1" x14ac:dyDescent="0.2">
      <c r="A37" s="20">
        <v>1</v>
      </c>
      <c r="B37" s="24" t="s">
        <v>466</v>
      </c>
      <c r="C37" s="74">
        <v>17568</v>
      </c>
      <c r="D37" s="74" t="s">
        <v>24</v>
      </c>
      <c r="E37" s="20" t="s">
        <v>10</v>
      </c>
      <c r="F37" s="37">
        <v>440000</v>
      </c>
      <c r="G37" s="112" t="s">
        <v>0</v>
      </c>
      <c r="H37" s="448">
        <v>1</v>
      </c>
      <c r="I37" s="494" t="s">
        <v>605</v>
      </c>
      <c r="J37" s="497" t="s">
        <v>612</v>
      </c>
      <c r="K37" s="193" t="s">
        <v>757</v>
      </c>
      <c r="L37" s="311"/>
      <c r="M37" s="86" t="s">
        <v>23</v>
      </c>
      <c r="N37" s="20" t="s">
        <v>757</v>
      </c>
      <c r="O37" s="20" t="s">
        <v>618</v>
      </c>
      <c r="P37" s="432" t="s">
        <v>467</v>
      </c>
      <c r="Q37" s="86"/>
      <c r="R37" s="86"/>
      <c r="S37" s="86"/>
      <c r="T37" s="86"/>
    </row>
    <row r="38" spans="1:20" s="233" customFormat="1" hidden="1" x14ac:dyDescent="0.2">
      <c r="A38" s="20">
        <v>1</v>
      </c>
      <c r="B38" s="24" t="s">
        <v>457</v>
      </c>
      <c r="C38" s="74">
        <v>17565</v>
      </c>
      <c r="D38" s="74" t="s">
        <v>24</v>
      </c>
      <c r="E38" s="20" t="s">
        <v>17</v>
      </c>
      <c r="F38" s="37">
        <v>398850</v>
      </c>
      <c r="G38" s="112"/>
      <c r="H38" s="448"/>
      <c r="I38" s="494" t="s">
        <v>605</v>
      </c>
      <c r="J38" s="497" t="s">
        <v>612</v>
      </c>
      <c r="K38" s="193" t="s">
        <v>757</v>
      </c>
      <c r="L38" s="311"/>
      <c r="M38" s="86" t="s">
        <v>23</v>
      </c>
      <c r="N38" s="20" t="s">
        <v>429</v>
      </c>
      <c r="O38" s="20"/>
      <c r="P38" s="432"/>
      <c r="Q38" s="86"/>
      <c r="R38" s="86"/>
      <c r="S38" s="86"/>
      <c r="T38" s="86"/>
    </row>
    <row r="39" spans="1:20" s="233" customFormat="1" ht="25.5" hidden="1" x14ac:dyDescent="0.2">
      <c r="A39" s="20">
        <v>1</v>
      </c>
      <c r="B39" s="24" t="s">
        <v>462</v>
      </c>
      <c r="C39" s="74">
        <v>17564</v>
      </c>
      <c r="D39" s="74" t="s">
        <v>24</v>
      </c>
      <c r="E39" s="20" t="s">
        <v>10</v>
      </c>
      <c r="F39" s="37">
        <v>1091097</v>
      </c>
      <c r="G39" s="112" t="s">
        <v>0</v>
      </c>
      <c r="H39" s="448">
        <v>1</v>
      </c>
      <c r="I39" s="494" t="s">
        <v>605</v>
      </c>
      <c r="J39" s="497" t="s">
        <v>613</v>
      </c>
      <c r="K39" s="193" t="s">
        <v>757</v>
      </c>
      <c r="L39" s="311"/>
      <c r="M39" s="20" t="s">
        <v>22</v>
      </c>
      <c r="N39" s="20" t="s">
        <v>757</v>
      </c>
      <c r="O39" s="20" t="s">
        <v>626</v>
      </c>
      <c r="P39" s="432" t="s">
        <v>627</v>
      </c>
      <c r="Q39" s="20"/>
      <c r="R39" s="20"/>
      <c r="S39" s="20"/>
      <c r="T39" s="20"/>
    </row>
    <row r="40" spans="1:20" s="229" customFormat="1" ht="12" hidden="1" customHeight="1" x14ac:dyDescent="0.2">
      <c r="A40" s="21">
        <v>1</v>
      </c>
      <c r="B40" s="25" t="s">
        <v>458</v>
      </c>
      <c r="C40" s="66">
        <v>17566</v>
      </c>
      <c r="D40" s="66" t="s">
        <v>10</v>
      </c>
      <c r="E40" s="21" t="s">
        <v>10</v>
      </c>
      <c r="F40" s="36">
        <v>6100</v>
      </c>
      <c r="G40" s="111"/>
      <c r="H40" s="313"/>
      <c r="I40" s="463" t="s">
        <v>609</v>
      </c>
      <c r="J40" s="255" t="s">
        <v>612</v>
      </c>
      <c r="K40" s="193" t="s">
        <v>757</v>
      </c>
      <c r="L40" s="94"/>
      <c r="M40" s="87"/>
      <c r="N40" s="604" t="s">
        <v>429</v>
      </c>
      <c r="O40" s="122"/>
      <c r="P40" s="432"/>
      <c r="Q40" s="87"/>
      <c r="R40" s="87"/>
      <c r="S40" s="87"/>
      <c r="T40" s="87"/>
    </row>
    <row r="41" spans="1:20" s="229" customFormat="1" hidden="1" x14ac:dyDescent="0.2">
      <c r="A41" s="21">
        <v>1</v>
      </c>
      <c r="B41" s="25" t="s">
        <v>456</v>
      </c>
      <c r="C41" s="66">
        <v>17562</v>
      </c>
      <c r="D41" s="66" t="s">
        <v>24</v>
      </c>
      <c r="E41" s="21" t="s">
        <v>17</v>
      </c>
      <c r="F41" s="36">
        <v>4221657.78</v>
      </c>
      <c r="G41" s="111"/>
      <c r="H41" s="313"/>
      <c r="I41" s="463" t="s">
        <v>605</v>
      </c>
      <c r="J41" s="255" t="s">
        <v>613</v>
      </c>
      <c r="K41" s="193" t="s">
        <v>757</v>
      </c>
      <c r="L41" s="94"/>
      <c r="M41" s="21" t="s">
        <v>23</v>
      </c>
      <c r="N41" s="604" t="s">
        <v>757</v>
      </c>
      <c r="O41" s="604" t="s">
        <v>702</v>
      </c>
      <c r="P41" s="432" t="s">
        <v>529</v>
      </c>
      <c r="Q41" s="21"/>
      <c r="R41" s="21"/>
      <c r="S41" s="21"/>
      <c r="T41" s="21"/>
    </row>
    <row r="42" spans="1:20" s="139" customFormat="1" x14ac:dyDescent="0.2">
      <c r="A42" s="194">
        <v>1</v>
      </c>
      <c r="B42" s="232" t="s">
        <v>450</v>
      </c>
      <c r="C42" s="78">
        <v>17561</v>
      </c>
      <c r="D42" s="189" t="s">
        <v>24</v>
      </c>
      <c r="E42" s="194" t="s">
        <v>18</v>
      </c>
      <c r="F42" s="72">
        <v>87890</v>
      </c>
      <c r="G42" s="138" t="s">
        <v>0</v>
      </c>
      <c r="H42" s="216">
        <v>1</v>
      </c>
      <c r="I42" s="466" t="s">
        <v>605</v>
      </c>
      <c r="J42" s="500" t="s">
        <v>612</v>
      </c>
      <c r="K42" s="314" t="s">
        <v>1</v>
      </c>
      <c r="L42" s="68" t="s">
        <v>875</v>
      </c>
      <c r="M42" s="194"/>
      <c r="N42" s="194" t="s">
        <v>757</v>
      </c>
      <c r="O42" s="194" t="s">
        <v>628</v>
      </c>
      <c r="P42" s="432"/>
      <c r="Q42" s="194"/>
      <c r="R42" s="194"/>
      <c r="S42" s="194"/>
      <c r="T42" s="194"/>
    </row>
    <row r="43" spans="1:20" s="233" customFormat="1" hidden="1" x14ac:dyDescent="0.2">
      <c r="A43" s="20">
        <v>1</v>
      </c>
      <c r="B43" s="24" t="s">
        <v>449</v>
      </c>
      <c r="C43" s="74">
        <v>17560</v>
      </c>
      <c r="D43" s="74" t="s">
        <v>394</v>
      </c>
      <c r="E43" s="20" t="s">
        <v>448</v>
      </c>
      <c r="F43" s="37">
        <v>190115</v>
      </c>
      <c r="G43" s="112"/>
      <c r="H43" s="448"/>
      <c r="I43" s="494" t="s">
        <v>609</v>
      </c>
      <c r="J43" s="497" t="s">
        <v>612</v>
      </c>
      <c r="K43" s="193" t="s">
        <v>757</v>
      </c>
      <c r="L43" s="311"/>
      <c r="M43" s="86"/>
      <c r="N43" s="20" t="s">
        <v>429</v>
      </c>
      <c r="O43" s="20"/>
      <c r="P43" s="432"/>
      <c r="Q43" s="86"/>
      <c r="R43" s="86"/>
      <c r="S43" s="86"/>
      <c r="T43" s="86"/>
    </row>
    <row r="44" spans="1:20" s="233" customFormat="1" hidden="1" x14ac:dyDescent="0.2">
      <c r="A44" s="20">
        <v>1</v>
      </c>
      <c r="B44" s="24" t="s">
        <v>447</v>
      </c>
      <c r="C44" s="74">
        <v>17559</v>
      </c>
      <c r="D44" s="74" t="s">
        <v>10</v>
      </c>
      <c r="E44" s="20" t="s">
        <v>10</v>
      </c>
      <c r="F44" s="37">
        <v>47700</v>
      </c>
      <c r="G44" s="112"/>
      <c r="H44" s="448"/>
      <c r="I44" s="494" t="s">
        <v>609</v>
      </c>
      <c r="J44" s="497" t="s">
        <v>612</v>
      </c>
      <c r="K44" s="193" t="s">
        <v>757</v>
      </c>
      <c r="L44" s="311"/>
      <c r="M44" s="86"/>
      <c r="N44" s="20" t="s">
        <v>757</v>
      </c>
      <c r="O44" s="20" t="s">
        <v>629</v>
      </c>
      <c r="P44" s="432"/>
      <c r="Q44" s="86"/>
      <c r="R44" s="86"/>
      <c r="S44" s="86"/>
      <c r="T44" s="86"/>
    </row>
    <row r="45" spans="1:20" s="233" customFormat="1" hidden="1" x14ac:dyDescent="0.2">
      <c r="A45" s="20">
        <v>1</v>
      </c>
      <c r="B45" s="24" t="s">
        <v>443</v>
      </c>
      <c r="C45" s="74">
        <v>17558</v>
      </c>
      <c r="D45" s="74" t="s">
        <v>24</v>
      </c>
      <c r="E45" s="20" t="s">
        <v>17</v>
      </c>
      <c r="F45" s="37">
        <v>37640</v>
      </c>
      <c r="G45" s="112"/>
      <c r="H45" s="448"/>
      <c r="I45" s="494" t="s">
        <v>605</v>
      </c>
      <c r="J45" s="497" t="s">
        <v>612</v>
      </c>
      <c r="K45" s="193" t="s">
        <v>757</v>
      </c>
      <c r="L45" s="311"/>
      <c r="M45" s="86"/>
      <c r="N45" s="20" t="s">
        <v>757</v>
      </c>
      <c r="O45" s="20" t="s">
        <v>630</v>
      </c>
      <c r="P45" s="432"/>
      <c r="Q45" s="86"/>
      <c r="R45" s="86"/>
      <c r="S45" s="86"/>
      <c r="T45" s="86"/>
    </row>
    <row r="46" spans="1:20" s="139" customFormat="1" ht="25.5" x14ac:dyDescent="0.2">
      <c r="A46" s="54">
        <v>1</v>
      </c>
      <c r="B46" s="245" t="s">
        <v>439</v>
      </c>
      <c r="C46" s="65">
        <v>17557</v>
      </c>
      <c r="D46" s="65" t="s">
        <v>24</v>
      </c>
      <c r="E46" s="54" t="s">
        <v>1184</v>
      </c>
      <c r="F46" s="56">
        <v>958553</v>
      </c>
      <c r="G46" s="154" t="s">
        <v>215</v>
      </c>
      <c r="H46" s="214">
        <v>10</v>
      </c>
      <c r="I46" s="493" t="s">
        <v>607</v>
      </c>
      <c r="J46" s="498" t="s">
        <v>612</v>
      </c>
      <c r="K46" s="314" t="s">
        <v>1</v>
      </c>
      <c r="L46" s="156">
        <v>5738</v>
      </c>
      <c r="M46" s="54" t="s">
        <v>22</v>
      </c>
      <c r="N46" s="54" t="s">
        <v>429</v>
      </c>
      <c r="O46" s="54"/>
      <c r="P46" s="633" t="s">
        <v>772</v>
      </c>
      <c r="Q46" s="54"/>
      <c r="R46" s="54"/>
      <c r="S46" s="54"/>
      <c r="T46" s="54"/>
    </row>
    <row r="47" spans="1:20" s="233" customFormat="1" hidden="1" x14ac:dyDescent="0.2">
      <c r="A47" s="20">
        <v>1</v>
      </c>
      <c r="B47" s="24" t="s">
        <v>442</v>
      </c>
      <c r="C47" s="74">
        <v>17550</v>
      </c>
      <c r="D47" s="74" t="s">
        <v>24</v>
      </c>
      <c r="E47" s="20" t="s">
        <v>17</v>
      </c>
      <c r="F47" s="37">
        <v>1023727</v>
      </c>
      <c r="G47" s="112" t="s">
        <v>15</v>
      </c>
      <c r="H47" s="448">
        <v>2</v>
      </c>
      <c r="I47" s="494" t="s">
        <v>607</v>
      </c>
      <c r="J47" s="497" t="s">
        <v>612</v>
      </c>
      <c r="K47" s="193" t="s">
        <v>757</v>
      </c>
      <c r="L47" s="311"/>
      <c r="M47" s="54" t="s">
        <v>23</v>
      </c>
      <c r="N47" s="54" t="s">
        <v>429</v>
      </c>
      <c r="O47" s="54"/>
      <c r="P47" s="432"/>
      <c r="Q47" s="54"/>
      <c r="R47" s="54"/>
      <c r="S47" s="54"/>
      <c r="T47" s="54"/>
    </row>
    <row r="48" spans="1:20" s="139" customFormat="1" x14ac:dyDescent="0.2">
      <c r="A48" s="54">
        <v>1</v>
      </c>
      <c r="B48" s="245" t="s">
        <v>441</v>
      </c>
      <c r="C48" s="65">
        <v>17552</v>
      </c>
      <c r="D48" s="65" t="s">
        <v>24</v>
      </c>
      <c r="E48" s="54" t="s">
        <v>10</v>
      </c>
      <c r="F48" s="56">
        <v>496562.83</v>
      </c>
      <c r="G48" s="154" t="s">
        <v>0</v>
      </c>
      <c r="H48" s="214">
        <v>1</v>
      </c>
      <c r="I48" s="493" t="s">
        <v>604</v>
      </c>
      <c r="J48" s="498" t="s">
        <v>613</v>
      </c>
      <c r="K48" s="314" t="s">
        <v>1</v>
      </c>
      <c r="L48" s="156">
        <v>5737</v>
      </c>
      <c r="M48" s="86" t="s">
        <v>850</v>
      </c>
      <c r="N48" s="86" t="s">
        <v>757</v>
      </c>
      <c r="O48" s="501" t="s">
        <v>620</v>
      </c>
      <c r="P48" s="432"/>
      <c r="Q48" s="86"/>
      <c r="R48" s="86"/>
      <c r="S48" s="86"/>
      <c r="T48" s="86"/>
    </row>
    <row r="49" spans="1:20" s="233" customFormat="1" hidden="1" x14ac:dyDescent="0.2">
      <c r="A49" s="20">
        <v>1</v>
      </c>
      <c r="B49" s="24" t="s">
        <v>426</v>
      </c>
      <c r="C49" s="74">
        <v>17553</v>
      </c>
      <c r="D49" s="74" t="s">
        <v>10</v>
      </c>
      <c r="E49" s="20" t="s">
        <v>10</v>
      </c>
      <c r="F49" s="37">
        <v>1413734</v>
      </c>
      <c r="G49" s="112" t="s">
        <v>0</v>
      </c>
      <c r="H49" s="448">
        <v>1</v>
      </c>
      <c r="I49" s="494" t="s">
        <v>609</v>
      </c>
      <c r="J49" s="497" t="s">
        <v>612</v>
      </c>
      <c r="K49" s="193" t="s">
        <v>757</v>
      </c>
      <c r="L49" s="311"/>
      <c r="M49" s="86"/>
      <c r="N49" s="20" t="s">
        <v>429</v>
      </c>
      <c r="O49" s="20"/>
      <c r="P49" s="432"/>
      <c r="Q49" s="86"/>
      <c r="R49" s="86"/>
      <c r="S49" s="86"/>
      <c r="T49" s="86"/>
    </row>
    <row r="50" spans="1:20" s="139" customFormat="1" hidden="1" x14ac:dyDescent="0.2">
      <c r="A50" s="54">
        <v>1</v>
      </c>
      <c r="B50" s="245" t="s">
        <v>438</v>
      </c>
      <c r="C50" s="65">
        <v>17556</v>
      </c>
      <c r="D50" s="65" t="s">
        <v>10</v>
      </c>
      <c r="E50" s="54" t="s">
        <v>10</v>
      </c>
      <c r="F50" s="56">
        <v>1120</v>
      </c>
      <c r="G50" s="154"/>
      <c r="H50" s="214"/>
      <c r="I50" s="493" t="s">
        <v>609</v>
      </c>
      <c r="J50" s="498" t="s">
        <v>612</v>
      </c>
      <c r="K50" s="314" t="s">
        <v>1</v>
      </c>
      <c r="L50" s="156">
        <v>5733</v>
      </c>
      <c r="M50" s="86"/>
      <c r="N50" s="54" t="s">
        <v>429</v>
      </c>
      <c r="O50" s="191"/>
      <c r="P50" s="432"/>
      <c r="Q50" s="86"/>
      <c r="R50" s="86"/>
      <c r="S50" s="86"/>
      <c r="T50" s="86"/>
    </row>
    <row r="51" spans="1:20" s="233" customFormat="1" hidden="1" x14ac:dyDescent="0.2">
      <c r="A51" s="756"/>
      <c r="B51" s="24" t="s">
        <v>436</v>
      </c>
      <c r="C51" s="74">
        <v>17554</v>
      </c>
      <c r="D51" s="74" t="s">
        <v>24</v>
      </c>
      <c r="E51" s="20" t="s">
        <v>18</v>
      </c>
      <c r="F51" s="37">
        <v>863710</v>
      </c>
      <c r="G51" s="112"/>
      <c r="H51" s="448"/>
      <c r="I51" s="494" t="s">
        <v>604</v>
      </c>
      <c r="J51" s="497" t="s">
        <v>612</v>
      </c>
      <c r="K51" s="193"/>
      <c r="L51" s="311"/>
      <c r="M51" s="86"/>
      <c r="N51" s="20" t="s">
        <v>757</v>
      </c>
      <c r="O51" s="20" t="s">
        <v>631</v>
      </c>
      <c r="P51" s="432"/>
      <c r="Q51" s="86"/>
      <c r="R51" s="86"/>
      <c r="S51" s="86"/>
      <c r="T51" s="86"/>
    </row>
    <row r="52" spans="1:20" s="231" customFormat="1" hidden="1" x14ac:dyDescent="0.2">
      <c r="A52" s="60"/>
      <c r="B52" s="230" t="s">
        <v>422</v>
      </c>
      <c r="C52" s="153">
        <v>17546</v>
      </c>
      <c r="D52" s="61" t="s">
        <v>24</v>
      </c>
      <c r="E52" s="60" t="s">
        <v>11</v>
      </c>
      <c r="F52" s="63"/>
      <c r="G52" s="113"/>
      <c r="H52" s="215"/>
      <c r="I52" s="325"/>
      <c r="J52" s="499" t="s">
        <v>613</v>
      </c>
      <c r="K52" s="453" t="s">
        <v>0</v>
      </c>
      <c r="L52" s="169"/>
      <c r="M52" s="169"/>
      <c r="N52" s="169"/>
      <c r="O52" s="169"/>
      <c r="P52" s="434"/>
      <c r="Q52" s="169"/>
      <c r="R52" s="169"/>
      <c r="S52" s="169"/>
      <c r="T52" s="169"/>
    </row>
    <row r="53" spans="1:20" s="139" customFormat="1" hidden="1" x14ac:dyDescent="0.2">
      <c r="A53" s="54">
        <v>1</v>
      </c>
      <c r="B53" s="245" t="s">
        <v>437</v>
      </c>
      <c r="C53" s="65">
        <v>17555</v>
      </c>
      <c r="D53" s="192" t="s">
        <v>394</v>
      </c>
      <c r="E53" s="54" t="s">
        <v>14</v>
      </c>
      <c r="F53" s="56">
        <v>7000</v>
      </c>
      <c r="G53" s="154"/>
      <c r="H53" s="214"/>
      <c r="I53" s="493" t="s">
        <v>609</v>
      </c>
      <c r="J53" s="498" t="s">
        <v>612</v>
      </c>
      <c r="K53" s="314" t="s">
        <v>1</v>
      </c>
      <c r="L53" s="156">
        <v>5732</v>
      </c>
      <c r="M53" s="86"/>
      <c r="N53" s="156" t="s">
        <v>757</v>
      </c>
      <c r="O53" s="156" t="s">
        <v>631</v>
      </c>
      <c r="P53" s="432"/>
      <c r="Q53" s="86"/>
      <c r="R53" s="86"/>
      <c r="S53" s="86"/>
      <c r="T53" s="86"/>
    </row>
    <row r="54" spans="1:20" s="231" customFormat="1" hidden="1" x14ac:dyDescent="0.2">
      <c r="A54" s="60"/>
      <c r="B54" s="230" t="s">
        <v>418</v>
      </c>
      <c r="C54" s="153">
        <v>17548</v>
      </c>
      <c r="D54" s="61" t="s">
        <v>24</v>
      </c>
      <c r="E54" s="60" t="s">
        <v>10</v>
      </c>
      <c r="F54" s="63"/>
      <c r="G54" s="113"/>
      <c r="H54" s="215"/>
      <c r="I54" s="325"/>
      <c r="J54" s="499" t="s">
        <v>612</v>
      </c>
      <c r="K54" s="453" t="s">
        <v>0</v>
      </c>
      <c r="L54" s="169"/>
      <c r="M54" s="169"/>
      <c r="N54" s="169"/>
      <c r="O54" s="169"/>
      <c r="P54" s="434"/>
      <c r="Q54" s="169"/>
      <c r="R54" s="169"/>
      <c r="S54" s="169"/>
      <c r="T54" s="169"/>
    </row>
    <row r="55" spans="1:20" s="139" customFormat="1" ht="25.5" hidden="1" x14ac:dyDescent="0.2">
      <c r="A55" s="194"/>
      <c r="B55" s="232" t="s">
        <v>402</v>
      </c>
      <c r="C55" s="78">
        <v>17541</v>
      </c>
      <c r="D55" s="189" t="s">
        <v>24</v>
      </c>
      <c r="E55" s="194" t="s">
        <v>399</v>
      </c>
      <c r="F55" s="830">
        <v>2000000</v>
      </c>
      <c r="G55" s="138" t="s">
        <v>0</v>
      </c>
      <c r="H55" s="216">
        <v>1</v>
      </c>
      <c r="I55" s="466" t="s">
        <v>604</v>
      </c>
      <c r="J55" s="500" t="s">
        <v>613</v>
      </c>
      <c r="K55" s="158"/>
      <c r="L55" s="68"/>
      <c r="M55" s="194" t="s">
        <v>850</v>
      </c>
      <c r="N55" s="194" t="s">
        <v>757</v>
      </c>
      <c r="O55" s="194" t="s">
        <v>620</v>
      </c>
      <c r="P55" s="633" t="s">
        <v>960</v>
      </c>
      <c r="Q55" s="194"/>
      <c r="R55" s="194"/>
      <c r="S55" s="194"/>
      <c r="T55" s="194"/>
    </row>
    <row r="56" spans="1:20" s="229" customFormat="1" hidden="1" x14ac:dyDescent="0.2">
      <c r="A56" s="21">
        <v>1</v>
      </c>
      <c r="B56" s="25" t="s">
        <v>413</v>
      </c>
      <c r="C56" s="66">
        <v>17545</v>
      </c>
      <c r="D56" s="66" t="s">
        <v>10</v>
      </c>
      <c r="E56" s="21" t="s">
        <v>10</v>
      </c>
      <c r="F56" s="36">
        <v>103700</v>
      </c>
      <c r="G56" s="111"/>
      <c r="H56" s="313"/>
      <c r="I56" s="463" t="s">
        <v>609</v>
      </c>
      <c r="J56" s="255" t="s">
        <v>612</v>
      </c>
      <c r="K56" s="193" t="s">
        <v>757</v>
      </c>
      <c r="L56" s="94"/>
      <c r="M56" s="87"/>
      <c r="N56" s="21" t="s">
        <v>757</v>
      </c>
      <c r="O56" s="21" t="s">
        <v>632</v>
      </c>
      <c r="P56" s="432"/>
      <c r="Q56" s="87"/>
      <c r="R56" s="87"/>
      <c r="S56" s="87"/>
      <c r="T56" s="87"/>
    </row>
    <row r="57" spans="1:20" s="229" customFormat="1" hidden="1" x14ac:dyDescent="0.2">
      <c r="A57" s="21">
        <v>1</v>
      </c>
      <c r="B57" s="25" t="s">
        <v>411</v>
      </c>
      <c r="C57" s="66">
        <v>17542</v>
      </c>
      <c r="D57" s="66" t="s">
        <v>24</v>
      </c>
      <c r="E57" s="21" t="s">
        <v>17</v>
      </c>
      <c r="F57" s="36">
        <v>6500000</v>
      </c>
      <c r="G57" s="111" t="s">
        <v>15</v>
      </c>
      <c r="H57" s="313">
        <v>2</v>
      </c>
      <c r="I57" s="463" t="s">
        <v>607</v>
      </c>
      <c r="J57" s="255" t="s">
        <v>612</v>
      </c>
      <c r="K57" s="193" t="s">
        <v>757</v>
      </c>
      <c r="L57" s="94"/>
      <c r="M57" s="21" t="s">
        <v>22</v>
      </c>
      <c r="N57" s="21" t="s">
        <v>757</v>
      </c>
      <c r="O57" s="21" t="s">
        <v>625</v>
      </c>
      <c r="P57" s="432"/>
      <c r="Q57" s="21"/>
      <c r="R57" s="21"/>
      <c r="S57" s="21"/>
      <c r="T57" s="21"/>
    </row>
    <row r="58" spans="1:20" s="229" customFormat="1" hidden="1" x14ac:dyDescent="0.2">
      <c r="A58" s="21">
        <v>1</v>
      </c>
      <c r="B58" s="25" t="s">
        <v>419</v>
      </c>
      <c r="C58" s="66">
        <v>17551</v>
      </c>
      <c r="D58" s="66" t="s">
        <v>10</v>
      </c>
      <c r="E58" s="21" t="s">
        <v>10</v>
      </c>
      <c r="F58" s="36">
        <v>33110</v>
      </c>
      <c r="G58" s="111"/>
      <c r="H58" s="313"/>
      <c r="I58" s="463" t="s">
        <v>609</v>
      </c>
      <c r="J58" s="255" t="s">
        <v>612</v>
      </c>
      <c r="K58" s="193" t="s">
        <v>757</v>
      </c>
      <c r="L58" s="94"/>
      <c r="M58" s="21"/>
      <c r="N58" s="21" t="s">
        <v>429</v>
      </c>
      <c r="O58" s="21"/>
      <c r="P58" s="432"/>
      <c r="Q58" s="21"/>
      <c r="R58" s="21"/>
      <c r="S58" s="21"/>
      <c r="T58" s="21"/>
    </row>
    <row r="59" spans="1:20" s="229" customFormat="1" hidden="1" x14ac:dyDescent="0.2">
      <c r="A59" s="21">
        <v>1</v>
      </c>
      <c r="B59" s="25" t="s">
        <v>472</v>
      </c>
      <c r="C59" s="66">
        <v>17540</v>
      </c>
      <c r="D59" s="66" t="s">
        <v>24</v>
      </c>
      <c r="E59" s="21" t="s">
        <v>10</v>
      </c>
      <c r="F59" s="36">
        <v>493781</v>
      </c>
      <c r="G59" s="111"/>
      <c r="H59" s="313"/>
      <c r="I59" s="463" t="s">
        <v>605</v>
      </c>
      <c r="J59" s="255" t="s">
        <v>612</v>
      </c>
      <c r="K59" s="193" t="s">
        <v>757</v>
      </c>
      <c r="L59" s="94"/>
      <c r="M59" s="21" t="s">
        <v>22</v>
      </c>
      <c r="N59" s="21" t="s">
        <v>757</v>
      </c>
      <c r="O59" s="21" t="s">
        <v>633</v>
      </c>
      <c r="P59" s="432"/>
      <c r="Q59" s="21"/>
      <c r="R59" s="21"/>
      <c r="S59" s="21"/>
      <c r="T59" s="21"/>
    </row>
    <row r="60" spans="1:20" s="145" customFormat="1" hidden="1" x14ac:dyDescent="0.2">
      <c r="A60" s="87">
        <v>1</v>
      </c>
      <c r="B60" s="227" t="s">
        <v>415</v>
      </c>
      <c r="C60" s="58">
        <v>17549</v>
      </c>
      <c r="D60" s="58" t="s">
        <v>394</v>
      </c>
      <c r="E60" s="87" t="s">
        <v>10</v>
      </c>
      <c r="F60" s="90">
        <v>6750</v>
      </c>
      <c r="G60" s="131"/>
      <c r="H60" s="212"/>
      <c r="I60" s="461" t="s">
        <v>609</v>
      </c>
      <c r="J60" s="217" t="s">
        <v>612</v>
      </c>
      <c r="K60" s="419" t="s">
        <v>521</v>
      </c>
      <c r="L60" s="98"/>
      <c r="M60" s="87"/>
      <c r="N60" s="87" t="s">
        <v>429</v>
      </c>
      <c r="O60" s="87"/>
      <c r="P60" s="432"/>
      <c r="Q60" s="87"/>
      <c r="R60" s="87"/>
      <c r="S60" s="87"/>
      <c r="T60" s="87"/>
    </row>
    <row r="61" spans="1:20" s="229" customFormat="1" hidden="1" x14ac:dyDescent="0.2">
      <c r="A61" s="21">
        <v>1</v>
      </c>
      <c r="B61" s="25" t="s">
        <v>412</v>
      </c>
      <c r="C61" s="66">
        <v>17544</v>
      </c>
      <c r="D61" s="66" t="s">
        <v>10</v>
      </c>
      <c r="E61" s="21" t="s">
        <v>10</v>
      </c>
      <c r="F61" s="36">
        <v>80900</v>
      </c>
      <c r="G61" s="111"/>
      <c r="H61" s="313"/>
      <c r="I61" s="463" t="s">
        <v>609</v>
      </c>
      <c r="J61" s="255" t="s">
        <v>612</v>
      </c>
      <c r="K61" s="193" t="s">
        <v>757</v>
      </c>
      <c r="L61" s="94"/>
      <c r="M61" s="21"/>
      <c r="N61" s="21" t="s">
        <v>429</v>
      </c>
      <c r="O61" s="21"/>
      <c r="P61" s="432"/>
      <c r="Q61" s="21"/>
      <c r="R61" s="21"/>
      <c r="S61" s="21"/>
      <c r="T61" s="21"/>
    </row>
    <row r="62" spans="1:20" s="139" customFormat="1" hidden="1" x14ac:dyDescent="0.2">
      <c r="A62" s="194">
        <v>1</v>
      </c>
      <c r="B62" s="232" t="s">
        <v>414</v>
      </c>
      <c r="C62" s="78">
        <v>17547</v>
      </c>
      <c r="D62" s="189" t="s">
        <v>394</v>
      </c>
      <c r="E62" s="194" t="s">
        <v>14</v>
      </c>
      <c r="F62" s="72">
        <v>2724</v>
      </c>
      <c r="G62" s="138"/>
      <c r="H62" s="216"/>
      <c r="I62" s="466" t="s">
        <v>609</v>
      </c>
      <c r="J62" s="500" t="s">
        <v>612</v>
      </c>
      <c r="K62" s="314" t="s">
        <v>1</v>
      </c>
      <c r="L62" s="68">
        <v>5730</v>
      </c>
      <c r="M62" s="194"/>
      <c r="N62" s="194" t="s">
        <v>429</v>
      </c>
      <c r="O62" s="194"/>
      <c r="P62" s="432"/>
      <c r="Q62" s="194"/>
      <c r="R62" s="194"/>
      <c r="S62" s="194"/>
      <c r="T62" s="194"/>
    </row>
    <row r="63" spans="1:20" s="229" customFormat="1" hidden="1" x14ac:dyDescent="0.2">
      <c r="A63" s="21">
        <v>1</v>
      </c>
      <c r="B63" s="25" t="s">
        <v>397</v>
      </c>
      <c r="C63" s="66">
        <v>17539</v>
      </c>
      <c r="D63" s="66" t="s">
        <v>24</v>
      </c>
      <c r="E63" s="21" t="s">
        <v>17</v>
      </c>
      <c r="F63" s="36">
        <v>2450000</v>
      </c>
      <c r="G63" s="111" t="s">
        <v>0</v>
      </c>
      <c r="H63" s="313">
        <v>1</v>
      </c>
      <c r="I63" s="463" t="s">
        <v>608</v>
      </c>
      <c r="J63" s="255" t="s">
        <v>612</v>
      </c>
      <c r="K63" s="193" t="s">
        <v>757</v>
      </c>
      <c r="L63" s="94"/>
      <c r="M63" s="87"/>
      <c r="N63" s="604" t="s">
        <v>429</v>
      </c>
      <c r="O63" s="122"/>
      <c r="P63" s="432"/>
      <c r="Q63" s="87"/>
      <c r="R63" s="87"/>
      <c r="S63" s="87"/>
      <c r="T63" s="87"/>
    </row>
    <row r="64" spans="1:20" s="229" customFormat="1" hidden="1" x14ac:dyDescent="0.2">
      <c r="A64" s="20">
        <v>1</v>
      </c>
      <c r="B64" s="24" t="s">
        <v>395</v>
      </c>
      <c r="C64" s="74">
        <v>17537</v>
      </c>
      <c r="D64" s="74" t="s">
        <v>24</v>
      </c>
      <c r="E64" s="20" t="s">
        <v>11</v>
      </c>
      <c r="F64" s="37">
        <v>1794982.4</v>
      </c>
      <c r="G64" s="112" t="s">
        <v>0</v>
      </c>
      <c r="H64" s="448">
        <v>1</v>
      </c>
      <c r="I64" s="494" t="s">
        <v>607</v>
      </c>
      <c r="J64" s="497" t="s">
        <v>612</v>
      </c>
      <c r="K64" s="193" t="s">
        <v>757</v>
      </c>
      <c r="L64" s="311"/>
      <c r="M64" s="86"/>
      <c r="N64" s="501" t="s">
        <v>429</v>
      </c>
      <c r="O64" s="191"/>
      <c r="P64" s="432"/>
      <c r="Q64" s="86"/>
      <c r="R64" s="86"/>
      <c r="S64" s="86"/>
      <c r="T64" s="86"/>
    </row>
    <row r="65" spans="1:20" s="231" customFormat="1" hidden="1" x14ac:dyDescent="0.2">
      <c r="A65" s="60"/>
      <c r="B65" s="230" t="s">
        <v>416</v>
      </c>
      <c r="C65" s="61">
        <v>17530</v>
      </c>
      <c r="D65" s="61" t="s">
        <v>24</v>
      </c>
      <c r="E65" s="60" t="s">
        <v>10</v>
      </c>
      <c r="F65" s="63"/>
      <c r="G65" s="113"/>
      <c r="H65" s="215"/>
      <c r="I65" s="325"/>
      <c r="J65" s="499" t="s">
        <v>612</v>
      </c>
      <c r="K65" s="453" t="s">
        <v>0</v>
      </c>
      <c r="L65" s="169"/>
      <c r="M65" s="169"/>
      <c r="N65" s="169"/>
      <c r="O65" s="169"/>
      <c r="P65" s="434"/>
      <c r="Q65" s="169"/>
      <c r="R65" s="169"/>
      <c r="S65" s="169"/>
      <c r="T65" s="169"/>
    </row>
    <row r="66" spans="1:20" s="231" customFormat="1" ht="25.5" hidden="1" x14ac:dyDescent="0.2">
      <c r="A66" s="60"/>
      <c r="B66" s="230" t="s">
        <v>516</v>
      </c>
      <c r="C66" s="61">
        <v>17536</v>
      </c>
      <c r="D66" s="61" t="s">
        <v>24</v>
      </c>
      <c r="E66" s="60" t="s">
        <v>10</v>
      </c>
      <c r="F66" s="63"/>
      <c r="G66" s="113"/>
      <c r="H66" s="215"/>
      <c r="I66" s="325"/>
      <c r="J66" s="499" t="s">
        <v>612</v>
      </c>
      <c r="K66" s="453" t="s">
        <v>0</v>
      </c>
      <c r="L66" s="169"/>
      <c r="M66" s="169"/>
      <c r="N66" s="208" t="s">
        <v>757</v>
      </c>
      <c r="O66" s="603" t="s">
        <v>531</v>
      </c>
      <c r="P66" s="603" t="s">
        <v>530</v>
      </c>
      <c r="Q66" s="169"/>
      <c r="R66" s="169"/>
      <c r="S66" s="169"/>
      <c r="T66" s="169"/>
    </row>
    <row r="67" spans="1:20" s="538" customFormat="1" hidden="1" x14ac:dyDescent="0.2">
      <c r="A67" s="451"/>
      <c r="B67" s="539" t="s">
        <v>370</v>
      </c>
      <c r="C67" s="175">
        <v>17529</v>
      </c>
      <c r="D67" s="175" t="s">
        <v>24</v>
      </c>
      <c r="E67" s="173" t="s">
        <v>17</v>
      </c>
      <c r="F67" s="451"/>
      <c r="G67" s="178"/>
      <c r="H67" s="535"/>
      <c r="I67" s="536" t="s">
        <v>604</v>
      </c>
      <c r="J67" s="537" t="s">
        <v>613</v>
      </c>
      <c r="K67" s="540" t="s">
        <v>573</v>
      </c>
      <c r="L67" s="177"/>
      <c r="M67" s="173" t="s">
        <v>850</v>
      </c>
      <c r="N67" s="173" t="s">
        <v>757</v>
      </c>
      <c r="O67" s="173" t="s">
        <v>620</v>
      </c>
      <c r="P67" s="541">
        <v>682125</v>
      </c>
      <c r="Q67" s="173"/>
      <c r="R67" s="173"/>
      <c r="S67" s="173"/>
      <c r="T67" s="173"/>
    </row>
    <row r="68" spans="1:20" s="229" customFormat="1" hidden="1" x14ac:dyDescent="0.2">
      <c r="A68" s="20">
        <v>1</v>
      </c>
      <c r="B68" s="24" t="s">
        <v>396</v>
      </c>
      <c r="C68" s="74">
        <v>17538</v>
      </c>
      <c r="D68" s="74" t="s">
        <v>10</v>
      </c>
      <c r="E68" s="20" t="s">
        <v>10</v>
      </c>
      <c r="F68" s="37">
        <v>31800</v>
      </c>
      <c r="G68" s="112"/>
      <c r="H68" s="448"/>
      <c r="I68" s="494" t="s">
        <v>609</v>
      </c>
      <c r="J68" s="497" t="s">
        <v>612</v>
      </c>
      <c r="K68" s="193" t="s">
        <v>757</v>
      </c>
      <c r="L68" s="311"/>
      <c r="M68" s="86"/>
      <c r="N68" s="501" t="s">
        <v>429</v>
      </c>
      <c r="O68" s="191"/>
      <c r="P68" s="432"/>
      <c r="Q68" s="86"/>
      <c r="R68" s="86"/>
      <c r="S68" s="86"/>
      <c r="T68" s="86"/>
    </row>
    <row r="69" spans="1:20" s="126" customFormat="1" x14ac:dyDescent="0.2">
      <c r="A69" s="54">
        <v>1</v>
      </c>
      <c r="B69" s="245" t="s">
        <v>371</v>
      </c>
      <c r="C69" s="65">
        <v>17528</v>
      </c>
      <c r="D69" s="192" t="s">
        <v>24</v>
      </c>
      <c r="E69" s="54" t="s">
        <v>10</v>
      </c>
      <c r="F69" s="56">
        <v>691787</v>
      </c>
      <c r="G69" s="154"/>
      <c r="H69" s="214"/>
      <c r="I69" s="493" t="s">
        <v>606</v>
      </c>
      <c r="J69" s="498" t="s">
        <v>613</v>
      </c>
      <c r="K69" s="314" t="s">
        <v>1</v>
      </c>
      <c r="L69" s="156">
        <v>5735</v>
      </c>
      <c r="M69" s="54"/>
      <c r="N69" s="54" t="s">
        <v>429</v>
      </c>
      <c r="O69" s="54"/>
      <c r="P69" s="432"/>
      <c r="Q69" s="54"/>
      <c r="R69" s="54"/>
      <c r="S69" s="54"/>
      <c r="T69" s="54"/>
    </row>
    <row r="70" spans="1:20" s="231" customFormat="1" hidden="1" x14ac:dyDescent="0.2">
      <c r="A70" s="60"/>
      <c r="B70" s="230" t="s">
        <v>417</v>
      </c>
      <c r="C70" s="61">
        <v>17527</v>
      </c>
      <c r="D70" s="61" t="s">
        <v>24</v>
      </c>
      <c r="E70" s="60" t="s">
        <v>369</v>
      </c>
      <c r="F70" s="63"/>
      <c r="G70" s="113"/>
      <c r="H70" s="215"/>
      <c r="I70" s="325"/>
      <c r="J70" s="499" t="s">
        <v>613</v>
      </c>
      <c r="K70" s="453" t="s">
        <v>0</v>
      </c>
      <c r="L70" s="169"/>
      <c r="M70" s="169"/>
      <c r="N70" s="169"/>
      <c r="O70" s="169"/>
      <c r="P70" s="434"/>
      <c r="Q70" s="169"/>
      <c r="R70" s="169"/>
      <c r="S70" s="169"/>
      <c r="T70" s="169"/>
    </row>
    <row r="71" spans="1:20" s="229" customFormat="1" hidden="1" x14ac:dyDescent="0.2">
      <c r="A71" s="21">
        <v>1</v>
      </c>
      <c r="B71" s="25" t="s">
        <v>377</v>
      </c>
      <c r="C71" s="66">
        <v>17534</v>
      </c>
      <c r="D71" s="66" t="s">
        <v>24</v>
      </c>
      <c r="E71" s="21" t="s">
        <v>24</v>
      </c>
      <c r="F71" s="36">
        <v>1737943.6</v>
      </c>
      <c r="G71" s="111" t="s">
        <v>15</v>
      </c>
      <c r="H71" s="313">
        <v>2</v>
      </c>
      <c r="I71" s="463" t="s">
        <v>608</v>
      </c>
      <c r="J71" s="255" t="s">
        <v>612</v>
      </c>
      <c r="K71" s="193" t="s">
        <v>757</v>
      </c>
      <c r="L71" s="94"/>
      <c r="M71" s="87"/>
      <c r="N71" s="604" t="s">
        <v>429</v>
      </c>
      <c r="O71" s="122"/>
      <c r="P71" s="432"/>
      <c r="Q71" s="87"/>
      <c r="R71" s="87"/>
      <c r="S71" s="87"/>
      <c r="T71" s="87"/>
    </row>
    <row r="72" spans="1:20" s="229" customFormat="1" hidden="1" x14ac:dyDescent="0.2">
      <c r="A72" s="21">
        <v>1</v>
      </c>
      <c r="B72" s="25" t="s">
        <v>375</v>
      </c>
      <c r="C72" s="66">
        <v>17533</v>
      </c>
      <c r="D72" s="66" t="s">
        <v>10</v>
      </c>
      <c r="E72" s="21" t="s">
        <v>10</v>
      </c>
      <c r="F72" s="36">
        <v>106000</v>
      </c>
      <c r="G72" s="111"/>
      <c r="H72" s="313"/>
      <c r="I72" s="463" t="s">
        <v>609</v>
      </c>
      <c r="J72" s="255" t="s">
        <v>612</v>
      </c>
      <c r="K72" s="193" t="s">
        <v>757</v>
      </c>
      <c r="L72" s="94"/>
      <c r="M72" s="21" t="s">
        <v>22</v>
      </c>
      <c r="N72" s="21" t="s">
        <v>757</v>
      </c>
      <c r="O72" s="21" t="s">
        <v>634</v>
      </c>
      <c r="P72" s="432"/>
      <c r="Q72" s="21"/>
      <c r="R72" s="21"/>
      <c r="S72" s="21"/>
      <c r="T72" s="21"/>
    </row>
    <row r="73" spans="1:20" s="229" customFormat="1" hidden="1" x14ac:dyDescent="0.2">
      <c r="A73" s="21">
        <v>1</v>
      </c>
      <c r="B73" s="25" t="s">
        <v>367</v>
      </c>
      <c r="C73" s="66">
        <v>17524</v>
      </c>
      <c r="D73" s="66" t="s">
        <v>24</v>
      </c>
      <c r="E73" s="21" t="s">
        <v>17</v>
      </c>
      <c r="F73" s="36">
        <v>3292000</v>
      </c>
      <c r="G73" s="111" t="s">
        <v>0</v>
      </c>
      <c r="H73" s="313">
        <v>1</v>
      </c>
      <c r="I73" s="463" t="s">
        <v>607</v>
      </c>
      <c r="J73" s="255" t="s">
        <v>612</v>
      </c>
      <c r="K73" s="193" t="s">
        <v>757</v>
      </c>
      <c r="L73" s="94"/>
      <c r="M73" s="87"/>
      <c r="N73" s="21" t="s">
        <v>757</v>
      </c>
      <c r="O73" s="21" t="s">
        <v>635</v>
      </c>
      <c r="P73" s="432"/>
      <c r="Q73" s="87"/>
      <c r="R73" s="87"/>
      <c r="S73" s="87"/>
      <c r="T73" s="87"/>
    </row>
    <row r="74" spans="1:20" s="139" customFormat="1" hidden="1" x14ac:dyDescent="0.2">
      <c r="A74" s="194">
        <v>1</v>
      </c>
      <c r="B74" s="232" t="s">
        <v>376</v>
      </c>
      <c r="C74" s="78">
        <v>17535</v>
      </c>
      <c r="D74" s="189" t="s">
        <v>10</v>
      </c>
      <c r="E74" s="194" t="s">
        <v>10</v>
      </c>
      <c r="F74" s="72">
        <v>10300</v>
      </c>
      <c r="G74" s="138"/>
      <c r="H74" s="216"/>
      <c r="I74" s="466" t="s">
        <v>609</v>
      </c>
      <c r="J74" s="500" t="s">
        <v>612</v>
      </c>
      <c r="K74" s="314" t="s">
        <v>1</v>
      </c>
      <c r="L74" s="68">
        <v>5729</v>
      </c>
      <c r="M74" s="194"/>
      <c r="N74" s="194" t="s">
        <v>429</v>
      </c>
      <c r="O74" s="194"/>
      <c r="P74" s="432"/>
      <c r="Q74" s="194"/>
      <c r="R74" s="194"/>
      <c r="S74" s="194"/>
      <c r="T74" s="194"/>
    </row>
    <row r="75" spans="1:20" s="229" customFormat="1" hidden="1" x14ac:dyDescent="0.2">
      <c r="A75" s="21">
        <v>1</v>
      </c>
      <c r="B75" s="246" t="s">
        <v>368</v>
      </c>
      <c r="C75" s="66">
        <v>17526</v>
      </c>
      <c r="D75" s="66" t="s">
        <v>24</v>
      </c>
      <c r="E75" s="21" t="s">
        <v>11</v>
      </c>
      <c r="F75" s="36">
        <v>2480000</v>
      </c>
      <c r="G75" s="312" t="s">
        <v>20</v>
      </c>
      <c r="H75" s="313">
        <v>4</v>
      </c>
      <c r="I75" s="463" t="s">
        <v>608</v>
      </c>
      <c r="J75" s="255" t="s">
        <v>612</v>
      </c>
      <c r="K75" s="193" t="s">
        <v>757</v>
      </c>
      <c r="L75" s="94"/>
      <c r="M75" s="21"/>
      <c r="N75" s="21" t="s">
        <v>429</v>
      </c>
      <c r="O75" s="21"/>
      <c r="P75" s="633"/>
      <c r="Q75" s="21"/>
      <c r="R75" s="21"/>
      <c r="S75" s="21"/>
      <c r="T75" s="21"/>
    </row>
    <row r="76" spans="1:20" s="229" customFormat="1" ht="25.5" hidden="1" x14ac:dyDescent="0.2">
      <c r="A76" s="21"/>
      <c r="B76" s="246" t="s">
        <v>373</v>
      </c>
      <c r="C76" s="66">
        <v>17532</v>
      </c>
      <c r="D76" s="66" t="s">
        <v>24</v>
      </c>
      <c r="E76" s="21" t="s">
        <v>24</v>
      </c>
      <c r="F76" s="36"/>
      <c r="G76" s="312"/>
      <c r="H76" s="313"/>
      <c r="I76" s="463"/>
      <c r="J76" s="255" t="s">
        <v>612</v>
      </c>
      <c r="K76" s="872"/>
      <c r="L76" s="94"/>
      <c r="M76" s="21"/>
      <c r="N76" s="21" t="s">
        <v>757</v>
      </c>
      <c r="O76" s="21" t="s">
        <v>636</v>
      </c>
      <c r="P76" s="633" t="s">
        <v>752</v>
      </c>
      <c r="Q76" s="21"/>
      <c r="R76" s="21"/>
      <c r="S76" s="21"/>
      <c r="T76" s="21"/>
    </row>
    <row r="77" spans="1:20" s="229" customFormat="1" hidden="1" x14ac:dyDescent="0.2">
      <c r="A77" s="21">
        <v>1</v>
      </c>
      <c r="B77" s="25" t="s">
        <v>372</v>
      </c>
      <c r="C77" s="66">
        <v>17531</v>
      </c>
      <c r="D77" s="66" t="s">
        <v>10</v>
      </c>
      <c r="E77" s="21" t="s">
        <v>10</v>
      </c>
      <c r="F77" s="36">
        <v>189600</v>
      </c>
      <c r="G77" s="111" t="s">
        <v>0</v>
      </c>
      <c r="H77" s="313">
        <v>1</v>
      </c>
      <c r="I77" s="463" t="s">
        <v>609</v>
      </c>
      <c r="J77" s="255" t="s">
        <v>612</v>
      </c>
      <c r="K77" s="193" t="s">
        <v>757</v>
      </c>
      <c r="L77" s="94"/>
      <c r="M77" s="21"/>
      <c r="N77" s="21" t="s">
        <v>429</v>
      </c>
      <c r="O77" s="122"/>
      <c r="P77" s="432"/>
      <c r="Q77" s="21"/>
      <c r="R77" s="21"/>
      <c r="S77" s="21"/>
      <c r="T77" s="21"/>
    </row>
    <row r="78" spans="1:20" s="229" customFormat="1" hidden="1" x14ac:dyDescent="0.2">
      <c r="A78" s="21">
        <v>1</v>
      </c>
      <c r="B78" s="25" t="s">
        <v>362</v>
      </c>
      <c r="C78" s="66">
        <v>17519</v>
      </c>
      <c r="D78" s="66" t="s">
        <v>24</v>
      </c>
      <c r="E78" s="21" t="s">
        <v>17</v>
      </c>
      <c r="F78" s="36">
        <v>1651956</v>
      </c>
      <c r="G78" s="111"/>
      <c r="H78" s="313"/>
      <c r="I78" s="463" t="s">
        <v>607</v>
      </c>
      <c r="J78" s="255" t="s">
        <v>613</v>
      </c>
      <c r="K78" s="193" t="s">
        <v>757</v>
      </c>
      <c r="L78" s="94"/>
      <c r="M78" s="21" t="s">
        <v>22</v>
      </c>
      <c r="N78" s="21" t="s">
        <v>429</v>
      </c>
      <c r="O78" s="122"/>
      <c r="P78" s="432"/>
      <c r="Q78" s="21"/>
      <c r="R78" s="21"/>
      <c r="S78" s="21"/>
      <c r="T78" s="21"/>
    </row>
    <row r="79" spans="1:20" s="231" customFormat="1" hidden="1" x14ac:dyDescent="0.2">
      <c r="A79" s="60"/>
      <c r="B79" s="230" t="s">
        <v>363</v>
      </c>
      <c r="C79" s="61">
        <v>17520</v>
      </c>
      <c r="D79" s="61" t="s">
        <v>24</v>
      </c>
      <c r="E79" s="60" t="s">
        <v>11</v>
      </c>
      <c r="F79" s="63"/>
      <c r="G79" s="113"/>
      <c r="H79" s="215"/>
      <c r="I79" s="325"/>
      <c r="J79" s="499" t="s">
        <v>612</v>
      </c>
      <c r="K79" s="453" t="s">
        <v>0</v>
      </c>
      <c r="L79" s="169"/>
      <c r="M79" s="169"/>
      <c r="N79" s="169"/>
      <c r="O79" s="169"/>
      <c r="P79" s="434"/>
      <c r="Q79" s="169"/>
      <c r="R79" s="169"/>
      <c r="S79" s="169"/>
      <c r="T79" s="169"/>
    </row>
    <row r="80" spans="1:20" s="229" customFormat="1" hidden="1" x14ac:dyDescent="0.2">
      <c r="A80" s="21">
        <v>1</v>
      </c>
      <c r="B80" s="25" t="s">
        <v>364</v>
      </c>
      <c r="C80" s="66">
        <v>17521</v>
      </c>
      <c r="D80" s="66" t="s">
        <v>24</v>
      </c>
      <c r="E80" s="21" t="s">
        <v>17</v>
      </c>
      <c r="F80" s="36">
        <v>955260.94</v>
      </c>
      <c r="G80" s="111"/>
      <c r="H80" s="313"/>
      <c r="I80" s="463" t="s">
        <v>604</v>
      </c>
      <c r="J80" s="255" t="s">
        <v>613</v>
      </c>
      <c r="K80" s="193" t="s">
        <v>757</v>
      </c>
      <c r="L80" s="94"/>
      <c r="M80" s="87"/>
      <c r="N80" s="21" t="s">
        <v>757</v>
      </c>
      <c r="O80" s="21" t="s">
        <v>620</v>
      </c>
      <c r="P80" s="432" t="s">
        <v>453</v>
      </c>
      <c r="Q80" s="87"/>
      <c r="R80" s="87"/>
      <c r="S80" s="87"/>
      <c r="T80" s="87"/>
    </row>
    <row r="81" spans="1:20" s="229" customFormat="1" hidden="1" x14ac:dyDescent="0.2">
      <c r="A81" s="21">
        <v>1</v>
      </c>
      <c r="B81" s="25" t="s">
        <v>361</v>
      </c>
      <c r="C81" s="66">
        <v>17518</v>
      </c>
      <c r="D81" s="66" t="s">
        <v>24</v>
      </c>
      <c r="E81" s="21" t="s">
        <v>11</v>
      </c>
      <c r="F81" s="36">
        <v>896909.95</v>
      </c>
      <c r="G81" s="111" t="s">
        <v>0</v>
      </c>
      <c r="H81" s="313">
        <v>1</v>
      </c>
      <c r="I81" s="463" t="s">
        <v>604</v>
      </c>
      <c r="J81" s="255" t="s">
        <v>613</v>
      </c>
      <c r="K81" s="193" t="s">
        <v>757</v>
      </c>
      <c r="L81" s="94"/>
      <c r="M81" s="87"/>
      <c r="N81" s="21" t="s">
        <v>757</v>
      </c>
      <c r="O81" s="21" t="s">
        <v>620</v>
      </c>
      <c r="P81" s="432"/>
      <c r="Q81" s="87"/>
      <c r="R81" s="87"/>
      <c r="S81" s="87"/>
      <c r="T81" s="87"/>
    </row>
    <row r="82" spans="1:20" s="229" customFormat="1" hidden="1" x14ac:dyDescent="0.2">
      <c r="A82" s="21">
        <v>1</v>
      </c>
      <c r="B82" s="25" t="s">
        <v>365</v>
      </c>
      <c r="C82" s="66">
        <v>17522</v>
      </c>
      <c r="D82" s="66" t="s">
        <v>10</v>
      </c>
      <c r="E82" s="21" t="s">
        <v>10</v>
      </c>
      <c r="F82" s="36">
        <v>232068</v>
      </c>
      <c r="G82" s="111" t="s">
        <v>19</v>
      </c>
      <c r="H82" s="313">
        <v>3</v>
      </c>
      <c r="I82" s="463" t="s">
        <v>609</v>
      </c>
      <c r="J82" s="255" t="s">
        <v>612</v>
      </c>
      <c r="K82" s="193" t="s">
        <v>757</v>
      </c>
      <c r="L82" s="94"/>
      <c r="M82" s="87"/>
      <c r="N82" s="21" t="s">
        <v>429</v>
      </c>
      <c r="O82" s="122"/>
      <c r="P82" s="432"/>
      <c r="Q82" s="87"/>
      <c r="R82" s="87"/>
      <c r="S82" s="87"/>
      <c r="T82" s="87"/>
    </row>
    <row r="83" spans="1:20" s="139" customFormat="1" ht="25.5" x14ac:dyDescent="0.2">
      <c r="A83" s="194">
        <v>1</v>
      </c>
      <c r="B83" s="232" t="s">
        <v>366</v>
      </c>
      <c r="C83" s="78">
        <v>17523</v>
      </c>
      <c r="D83" s="189" t="s">
        <v>24</v>
      </c>
      <c r="E83" s="194" t="s">
        <v>10</v>
      </c>
      <c r="F83" s="72">
        <v>190000</v>
      </c>
      <c r="G83" s="138" t="s">
        <v>19</v>
      </c>
      <c r="H83" s="216">
        <v>3</v>
      </c>
      <c r="I83" s="466" t="s">
        <v>605</v>
      </c>
      <c r="J83" s="500" t="s">
        <v>612</v>
      </c>
      <c r="K83" s="314" t="s">
        <v>1</v>
      </c>
      <c r="L83" s="68">
        <v>5731</v>
      </c>
      <c r="M83" s="194"/>
      <c r="N83" s="194" t="s">
        <v>429</v>
      </c>
      <c r="O83" s="194"/>
      <c r="P83" s="432" t="s">
        <v>938</v>
      </c>
      <c r="Q83" s="194"/>
      <c r="R83" s="194"/>
      <c r="S83" s="194"/>
      <c r="T83" s="194"/>
    </row>
    <row r="84" spans="1:20" s="229" customFormat="1" hidden="1" x14ac:dyDescent="0.2">
      <c r="A84" s="20">
        <v>1</v>
      </c>
      <c r="B84" s="24" t="s">
        <v>374</v>
      </c>
      <c r="C84" s="74">
        <v>17525</v>
      </c>
      <c r="D84" s="74" t="s">
        <v>24</v>
      </c>
      <c r="E84" s="20" t="s">
        <v>11</v>
      </c>
      <c r="F84" s="37">
        <v>1064735</v>
      </c>
      <c r="G84" s="112" t="s">
        <v>0</v>
      </c>
      <c r="H84" s="448">
        <v>1</v>
      </c>
      <c r="I84" s="494" t="s">
        <v>608</v>
      </c>
      <c r="J84" s="497" t="s">
        <v>612</v>
      </c>
      <c r="K84" s="193" t="s">
        <v>757</v>
      </c>
      <c r="L84" s="311"/>
      <c r="M84" s="86"/>
      <c r="N84" s="20" t="s">
        <v>757</v>
      </c>
      <c r="O84" s="20" t="s">
        <v>618</v>
      </c>
      <c r="P84" s="432"/>
      <c r="Q84" s="86"/>
      <c r="R84" s="86"/>
      <c r="S84" s="86"/>
      <c r="T84" s="86"/>
    </row>
    <row r="85" spans="1:20" s="229" customFormat="1" hidden="1" x14ac:dyDescent="0.2">
      <c r="A85" s="657"/>
      <c r="B85" s="24" t="s">
        <v>360</v>
      </c>
      <c r="C85" s="74">
        <v>17517</v>
      </c>
      <c r="D85" s="74" t="s">
        <v>24</v>
      </c>
      <c r="E85" s="20" t="s">
        <v>17</v>
      </c>
      <c r="F85" s="37">
        <v>974659.85</v>
      </c>
      <c r="G85" s="112" t="s">
        <v>0</v>
      </c>
      <c r="H85" s="448">
        <v>1</v>
      </c>
      <c r="I85" s="494" t="s">
        <v>608</v>
      </c>
      <c r="J85" s="497" t="s">
        <v>612</v>
      </c>
      <c r="K85" s="872"/>
      <c r="L85" s="311"/>
      <c r="M85" s="86"/>
      <c r="N85" s="20" t="s">
        <v>757</v>
      </c>
      <c r="O85" s="20" t="s">
        <v>618</v>
      </c>
      <c r="P85" s="432"/>
      <c r="Q85" s="86"/>
      <c r="R85" s="86"/>
      <c r="S85" s="86"/>
      <c r="T85" s="86"/>
    </row>
    <row r="86" spans="1:20" s="229" customFormat="1" hidden="1" x14ac:dyDescent="0.2">
      <c r="A86" s="657"/>
      <c r="B86" s="24" t="s">
        <v>357</v>
      </c>
      <c r="C86" s="74">
        <v>17514</v>
      </c>
      <c r="D86" s="74" t="s">
        <v>24</v>
      </c>
      <c r="E86" s="20" t="s">
        <v>17</v>
      </c>
      <c r="F86" s="37">
        <v>974659.85</v>
      </c>
      <c r="G86" s="112" t="s">
        <v>0</v>
      </c>
      <c r="H86" s="448">
        <v>1</v>
      </c>
      <c r="I86" s="494" t="s">
        <v>608</v>
      </c>
      <c r="J86" s="497" t="s">
        <v>612</v>
      </c>
      <c r="K86" s="872"/>
      <c r="L86" s="311"/>
      <c r="M86" s="86"/>
      <c r="N86" s="20" t="s">
        <v>757</v>
      </c>
      <c r="O86" s="20" t="s">
        <v>637</v>
      </c>
      <c r="P86" s="432"/>
      <c r="Q86" s="86"/>
      <c r="R86" s="86"/>
      <c r="S86" s="86"/>
      <c r="T86" s="86"/>
    </row>
    <row r="87" spans="1:20" s="139" customFormat="1" x14ac:dyDescent="0.2">
      <c r="A87" s="194">
        <v>1</v>
      </c>
      <c r="B87" s="232" t="s">
        <v>358</v>
      </c>
      <c r="C87" s="78">
        <v>17513</v>
      </c>
      <c r="D87" s="189" t="s">
        <v>24</v>
      </c>
      <c r="E87" s="194" t="s">
        <v>17</v>
      </c>
      <c r="F87" s="72">
        <v>850000</v>
      </c>
      <c r="G87" s="138" t="s">
        <v>20</v>
      </c>
      <c r="H87" s="216">
        <v>4</v>
      </c>
      <c r="I87" s="466" t="s">
        <v>607</v>
      </c>
      <c r="J87" s="500" t="s">
        <v>612</v>
      </c>
      <c r="K87" s="314" t="s">
        <v>1</v>
      </c>
      <c r="L87" s="68">
        <v>5734</v>
      </c>
      <c r="M87" s="194"/>
      <c r="N87" s="194" t="s">
        <v>757</v>
      </c>
      <c r="O87" s="194" t="s">
        <v>629</v>
      </c>
      <c r="P87" s="432"/>
      <c r="Q87" s="194"/>
      <c r="R87" s="194"/>
      <c r="S87" s="194"/>
      <c r="T87" s="194"/>
    </row>
    <row r="88" spans="1:20" s="229" customFormat="1" hidden="1" x14ac:dyDescent="0.2">
      <c r="A88" s="20">
        <v>1</v>
      </c>
      <c r="B88" s="24" t="s">
        <v>398</v>
      </c>
      <c r="C88" s="74">
        <v>17516</v>
      </c>
      <c r="D88" s="74" t="s">
        <v>10</v>
      </c>
      <c r="E88" s="20" t="s">
        <v>10</v>
      </c>
      <c r="F88" s="37">
        <v>123680</v>
      </c>
      <c r="G88" s="112"/>
      <c r="H88" s="448"/>
      <c r="I88" s="494" t="s">
        <v>609</v>
      </c>
      <c r="J88" s="497" t="s">
        <v>612</v>
      </c>
      <c r="K88" s="193" t="s">
        <v>757</v>
      </c>
      <c r="L88" s="311"/>
      <c r="M88" s="86"/>
      <c r="N88" s="20" t="s">
        <v>429</v>
      </c>
      <c r="O88" s="20"/>
      <c r="P88" s="432"/>
      <c r="Q88" s="86"/>
      <c r="R88" s="86"/>
      <c r="S88" s="86"/>
      <c r="T88" s="86"/>
    </row>
    <row r="89" spans="1:20" s="229" customFormat="1" hidden="1" x14ac:dyDescent="0.2">
      <c r="A89" s="20">
        <v>1</v>
      </c>
      <c r="B89" s="24" t="s">
        <v>359</v>
      </c>
      <c r="C89" s="74">
        <v>17515</v>
      </c>
      <c r="D89" s="74" t="s">
        <v>10</v>
      </c>
      <c r="E89" s="20" t="s">
        <v>10</v>
      </c>
      <c r="F89" s="37">
        <v>11600</v>
      </c>
      <c r="G89" s="112"/>
      <c r="H89" s="448"/>
      <c r="I89" s="494" t="s">
        <v>609</v>
      </c>
      <c r="J89" s="497" t="s">
        <v>612</v>
      </c>
      <c r="K89" s="193" t="s">
        <v>757</v>
      </c>
      <c r="L89" s="311"/>
      <c r="M89" s="86"/>
      <c r="N89" s="20" t="s">
        <v>757</v>
      </c>
      <c r="O89" s="20"/>
      <c r="P89" s="432"/>
      <c r="Q89" s="86"/>
      <c r="R89" s="86"/>
      <c r="S89" s="86"/>
      <c r="T89" s="86"/>
    </row>
    <row r="90" spans="1:20" s="229" customFormat="1" hidden="1" x14ac:dyDescent="0.2">
      <c r="A90" s="20">
        <v>1</v>
      </c>
      <c r="B90" s="24" t="s">
        <v>355</v>
      </c>
      <c r="C90" s="74">
        <v>17511</v>
      </c>
      <c r="D90" s="74" t="s">
        <v>24</v>
      </c>
      <c r="E90" s="20" t="s">
        <v>11</v>
      </c>
      <c r="F90" s="37">
        <v>1034429</v>
      </c>
      <c r="G90" s="112" t="s">
        <v>15</v>
      </c>
      <c r="H90" s="448">
        <v>2</v>
      </c>
      <c r="I90" s="494" t="s">
        <v>607</v>
      </c>
      <c r="J90" s="497" t="s">
        <v>612</v>
      </c>
      <c r="K90" s="193" t="s">
        <v>757</v>
      </c>
      <c r="L90" s="311"/>
      <c r="M90" s="86"/>
      <c r="N90" s="20" t="s">
        <v>429</v>
      </c>
      <c r="O90" s="20"/>
      <c r="P90" s="432"/>
      <c r="Q90" s="86"/>
      <c r="R90" s="86"/>
      <c r="S90" s="86"/>
      <c r="T90" s="86"/>
    </row>
    <row r="91" spans="1:20" s="229" customFormat="1" hidden="1" x14ac:dyDescent="0.2">
      <c r="A91" s="21">
        <v>1</v>
      </c>
      <c r="B91" s="25" t="s">
        <v>356</v>
      </c>
      <c r="C91" s="66">
        <v>17512</v>
      </c>
      <c r="D91" s="66" t="s">
        <v>10</v>
      </c>
      <c r="E91" s="21" t="s">
        <v>10</v>
      </c>
      <c r="F91" s="36">
        <v>19820</v>
      </c>
      <c r="G91" s="111"/>
      <c r="H91" s="313"/>
      <c r="I91" s="463" t="s">
        <v>609</v>
      </c>
      <c r="J91" s="255" t="s">
        <v>612</v>
      </c>
      <c r="K91" s="193" t="s">
        <v>757</v>
      </c>
      <c r="L91" s="94"/>
      <c r="M91" s="87"/>
      <c r="N91" s="21" t="s">
        <v>429</v>
      </c>
      <c r="O91" s="21"/>
      <c r="P91" s="432"/>
      <c r="Q91" s="87"/>
      <c r="R91" s="87"/>
      <c r="S91" s="87"/>
      <c r="T91" s="87"/>
    </row>
    <row r="92" spans="1:20" s="229" customFormat="1" hidden="1" x14ac:dyDescent="0.2">
      <c r="A92" s="21">
        <v>1</v>
      </c>
      <c r="B92" s="25" t="s">
        <v>353</v>
      </c>
      <c r="C92" s="66">
        <v>17510</v>
      </c>
      <c r="D92" s="66" t="s">
        <v>10</v>
      </c>
      <c r="E92" s="21" t="s">
        <v>10</v>
      </c>
      <c r="F92" s="36">
        <v>5700</v>
      </c>
      <c r="G92" s="111"/>
      <c r="H92" s="313"/>
      <c r="I92" s="463" t="s">
        <v>609</v>
      </c>
      <c r="J92" s="255" t="s">
        <v>612</v>
      </c>
      <c r="K92" s="193" t="s">
        <v>757</v>
      </c>
      <c r="L92" s="94"/>
      <c r="M92" s="87"/>
      <c r="N92" s="21" t="s">
        <v>429</v>
      </c>
      <c r="O92" s="21"/>
      <c r="P92" s="432"/>
      <c r="Q92" s="87"/>
      <c r="R92" s="87"/>
      <c r="S92" s="87"/>
      <c r="T92" s="87"/>
    </row>
    <row r="93" spans="1:20" s="139" customFormat="1" hidden="1" x14ac:dyDescent="0.2">
      <c r="A93" s="194">
        <v>1</v>
      </c>
      <c r="B93" s="232" t="s">
        <v>352</v>
      </c>
      <c r="C93" s="78">
        <v>17509</v>
      </c>
      <c r="D93" s="78" t="s">
        <v>394</v>
      </c>
      <c r="E93" s="194" t="s">
        <v>2</v>
      </c>
      <c r="F93" s="72">
        <v>15600</v>
      </c>
      <c r="G93" s="138"/>
      <c r="H93" s="108"/>
      <c r="I93" s="466" t="s">
        <v>609</v>
      </c>
      <c r="J93" s="500" t="s">
        <v>612</v>
      </c>
      <c r="K93" s="158" t="s">
        <v>1</v>
      </c>
      <c r="L93" s="68">
        <v>5782</v>
      </c>
      <c r="M93" s="194"/>
      <c r="N93" s="194" t="s">
        <v>429</v>
      </c>
      <c r="O93" s="194"/>
      <c r="P93" s="771"/>
      <c r="Q93" s="194"/>
      <c r="R93" s="194"/>
      <c r="S93" s="194"/>
      <c r="T93" s="194"/>
    </row>
    <row r="94" spans="1:20" s="139" customFormat="1" hidden="1" x14ac:dyDescent="0.2">
      <c r="A94" s="194">
        <v>1</v>
      </c>
      <c r="B94" s="232" t="s">
        <v>351</v>
      </c>
      <c r="C94" s="78">
        <v>17508</v>
      </c>
      <c r="D94" s="78" t="s">
        <v>394</v>
      </c>
      <c r="E94" s="194" t="s">
        <v>2</v>
      </c>
      <c r="F94" s="72">
        <v>11545</v>
      </c>
      <c r="G94" s="138" t="s">
        <v>0</v>
      </c>
      <c r="H94" s="108">
        <v>1</v>
      </c>
      <c r="I94" s="466" t="s">
        <v>609</v>
      </c>
      <c r="J94" s="500" t="s">
        <v>612</v>
      </c>
      <c r="K94" s="158" t="s">
        <v>1</v>
      </c>
      <c r="L94" s="68">
        <v>5782</v>
      </c>
      <c r="M94" s="194"/>
      <c r="N94" s="194" t="s">
        <v>429</v>
      </c>
      <c r="O94" s="194"/>
      <c r="P94" s="771"/>
      <c r="Q94" s="194"/>
      <c r="R94" s="194"/>
      <c r="S94" s="194"/>
      <c r="T94" s="194"/>
    </row>
    <row r="95" spans="1:20" s="231" customFormat="1" hidden="1" x14ac:dyDescent="0.2">
      <c r="A95" s="60"/>
      <c r="B95" s="230" t="s">
        <v>354</v>
      </c>
      <c r="C95" s="61">
        <v>17502</v>
      </c>
      <c r="D95" s="61" t="s">
        <v>24</v>
      </c>
      <c r="E95" s="60" t="s">
        <v>11</v>
      </c>
      <c r="F95" s="63"/>
      <c r="G95" s="113"/>
      <c r="H95" s="215"/>
      <c r="I95" s="325"/>
      <c r="J95" s="499" t="s">
        <v>612</v>
      </c>
      <c r="K95" s="453" t="s">
        <v>0</v>
      </c>
      <c r="L95" s="169"/>
      <c r="M95" s="169"/>
      <c r="N95" s="169"/>
      <c r="O95" s="169"/>
      <c r="P95" s="434"/>
      <c r="Q95" s="169"/>
      <c r="R95" s="169"/>
      <c r="S95" s="169"/>
      <c r="T95" s="169"/>
    </row>
    <row r="96" spans="1:20" s="229" customFormat="1" hidden="1" x14ac:dyDescent="0.2">
      <c r="A96" s="657"/>
      <c r="B96" s="25" t="s">
        <v>330</v>
      </c>
      <c r="C96" s="66">
        <v>17501</v>
      </c>
      <c r="D96" s="66" t="s">
        <v>24</v>
      </c>
      <c r="E96" s="21" t="s">
        <v>11</v>
      </c>
      <c r="F96" s="36">
        <v>1087366</v>
      </c>
      <c r="G96" s="111" t="s">
        <v>0</v>
      </c>
      <c r="H96" s="313">
        <v>1</v>
      </c>
      <c r="I96" s="463" t="s">
        <v>604</v>
      </c>
      <c r="J96" s="255" t="s">
        <v>613</v>
      </c>
      <c r="K96" s="193"/>
      <c r="L96" s="94"/>
      <c r="M96" s="87"/>
      <c r="N96" s="21" t="s">
        <v>757</v>
      </c>
      <c r="O96" s="21" t="s">
        <v>620</v>
      </c>
      <c r="P96" s="432"/>
      <c r="Q96" s="87"/>
      <c r="R96" s="87"/>
      <c r="S96" s="87"/>
      <c r="T96" s="87"/>
    </row>
    <row r="97" spans="1:20" s="231" customFormat="1" hidden="1" x14ac:dyDescent="0.2">
      <c r="A97" s="60"/>
      <c r="B97" s="230" t="s">
        <v>346</v>
      </c>
      <c r="C97" s="61">
        <v>17504</v>
      </c>
      <c r="D97" s="61" t="s">
        <v>24</v>
      </c>
      <c r="E97" s="60" t="s">
        <v>17</v>
      </c>
      <c r="F97" s="63"/>
      <c r="G97" s="113"/>
      <c r="H97" s="215"/>
      <c r="I97" s="325"/>
      <c r="J97" s="499" t="s">
        <v>613</v>
      </c>
      <c r="K97" s="453" t="s">
        <v>0</v>
      </c>
      <c r="L97" s="169"/>
      <c r="M97" s="169"/>
      <c r="N97" s="502"/>
      <c r="O97" s="502"/>
      <c r="P97" s="434"/>
      <c r="Q97" s="169"/>
      <c r="R97" s="169"/>
      <c r="S97" s="169"/>
      <c r="T97" s="169"/>
    </row>
    <row r="98" spans="1:20" s="229" customFormat="1" hidden="1" x14ac:dyDescent="0.2">
      <c r="A98" s="21">
        <v>1</v>
      </c>
      <c r="B98" s="25" t="s">
        <v>348</v>
      </c>
      <c r="C98" s="66">
        <v>17506</v>
      </c>
      <c r="D98" s="66" t="s">
        <v>24</v>
      </c>
      <c r="E98" s="21" t="s">
        <v>17</v>
      </c>
      <c r="F98" s="36">
        <v>764667.05</v>
      </c>
      <c r="G98" s="111" t="s">
        <v>0</v>
      </c>
      <c r="H98" s="313">
        <v>1</v>
      </c>
      <c r="I98" s="463" t="s">
        <v>604</v>
      </c>
      <c r="J98" s="255" t="s">
        <v>613</v>
      </c>
      <c r="K98" s="193" t="s">
        <v>757</v>
      </c>
      <c r="L98" s="94"/>
      <c r="M98" s="87"/>
      <c r="N98" s="21" t="s">
        <v>757</v>
      </c>
      <c r="O98" s="21" t="s">
        <v>638</v>
      </c>
      <c r="P98" s="432" t="s">
        <v>454</v>
      </c>
      <c r="Q98" s="87"/>
      <c r="R98" s="87"/>
      <c r="S98" s="87"/>
      <c r="T98" s="87"/>
    </row>
    <row r="99" spans="1:20" s="231" customFormat="1" hidden="1" x14ac:dyDescent="0.2">
      <c r="A99" s="60"/>
      <c r="B99" s="230" t="s">
        <v>349</v>
      </c>
      <c r="C99" s="61">
        <v>17507</v>
      </c>
      <c r="D99" s="61" t="s">
        <v>24</v>
      </c>
      <c r="E99" s="60" t="s">
        <v>17</v>
      </c>
      <c r="F99" s="63"/>
      <c r="G99" s="113"/>
      <c r="H99" s="215"/>
      <c r="I99" s="325"/>
      <c r="J99" s="499" t="s">
        <v>612</v>
      </c>
      <c r="K99" s="453" t="s">
        <v>0</v>
      </c>
      <c r="L99" s="169"/>
      <c r="M99" s="169"/>
      <c r="N99" s="169"/>
      <c r="O99" s="169"/>
      <c r="P99" s="434"/>
      <c r="Q99" s="169"/>
      <c r="R99" s="169"/>
      <c r="S99" s="169"/>
      <c r="T99" s="169"/>
    </row>
    <row r="100" spans="1:20" s="229" customFormat="1" hidden="1" x14ac:dyDescent="0.2">
      <c r="A100" s="21">
        <v>1</v>
      </c>
      <c r="B100" s="25" t="s">
        <v>344</v>
      </c>
      <c r="C100" s="66">
        <v>17505</v>
      </c>
      <c r="D100" s="66" t="s">
        <v>24</v>
      </c>
      <c r="E100" s="21" t="s">
        <v>11</v>
      </c>
      <c r="F100" s="36">
        <v>720000</v>
      </c>
      <c r="G100" s="111" t="s">
        <v>0</v>
      </c>
      <c r="H100" s="313">
        <v>1</v>
      </c>
      <c r="I100" s="463" t="s">
        <v>608</v>
      </c>
      <c r="J100" s="255" t="s">
        <v>612</v>
      </c>
      <c r="K100" s="193" t="s">
        <v>757</v>
      </c>
      <c r="L100" s="94"/>
      <c r="M100" s="87"/>
      <c r="N100" s="21" t="s">
        <v>429</v>
      </c>
      <c r="O100" s="122"/>
      <c r="P100" s="432"/>
      <c r="Q100" s="87"/>
      <c r="R100" s="87"/>
      <c r="S100" s="87"/>
      <c r="T100" s="87"/>
    </row>
    <row r="101" spans="1:20" s="320" customFormat="1" hidden="1" x14ac:dyDescent="0.2">
      <c r="A101" s="83"/>
      <c r="B101" s="321" t="s">
        <v>347</v>
      </c>
      <c r="C101" s="322">
        <v>17503</v>
      </c>
      <c r="D101" s="322" t="s">
        <v>24</v>
      </c>
      <c r="E101" s="83" t="s">
        <v>17</v>
      </c>
      <c r="F101" s="323"/>
      <c r="G101" s="324"/>
      <c r="H101" s="1385"/>
      <c r="I101" s="1385"/>
      <c r="J101" s="1386" t="s">
        <v>612</v>
      </c>
      <c r="K101" s="453" t="s">
        <v>0</v>
      </c>
      <c r="L101" s="169"/>
      <c r="M101" s="169"/>
      <c r="N101" s="169"/>
      <c r="O101" s="169"/>
      <c r="P101" s="434"/>
      <c r="Q101" s="169"/>
      <c r="R101" s="169"/>
      <c r="S101" s="169"/>
      <c r="T101" s="169"/>
    </row>
    <row r="102" spans="1:20" s="283" customFormat="1" hidden="1" x14ac:dyDescent="0.2">
      <c r="A102" s="1003"/>
      <c r="B102" s="1387"/>
      <c r="C102" s="1388"/>
      <c r="D102" s="1388"/>
      <c r="E102" s="1003"/>
      <c r="F102" s="1389"/>
      <c r="G102" s="264"/>
      <c r="H102" s="265"/>
      <c r="I102" s="265"/>
      <c r="J102" s="265"/>
      <c r="K102" s="1390"/>
      <c r="L102" s="1390"/>
      <c r="M102" s="1390"/>
      <c r="N102" s="1390"/>
      <c r="O102" s="1390"/>
      <c r="P102" s="350"/>
      <c r="Q102" s="1390"/>
      <c r="R102" s="1390"/>
      <c r="S102" s="1390"/>
      <c r="T102" s="1390"/>
    </row>
    <row r="103" spans="1:20" s="281" customFormat="1" hidden="1" x14ac:dyDescent="0.2">
      <c r="A103" s="40"/>
      <c r="B103" s="594" t="s">
        <v>686</v>
      </c>
      <c r="C103" s="261"/>
      <c r="D103" s="261"/>
      <c r="E103" s="40"/>
      <c r="F103" s="277"/>
      <c r="G103" s="264"/>
      <c r="H103" s="1911" t="s">
        <v>1322</v>
      </c>
      <c r="I103" s="1912"/>
      <c r="J103" s="1913"/>
      <c r="K103" s="282"/>
      <c r="L103" s="1911" t="s">
        <v>1323</v>
      </c>
      <c r="M103" s="1912"/>
      <c r="N103" s="1913"/>
      <c r="O103" s="40"/>
      <c r="P103" s="40"/>
      <c r="Q103" s="268"/>
      <c r="R103" s="268"/>
      <c r="S103" s="268"/>
      <c r="T103" s="268"/>
    </row>
    <row r="104" spans="1:20" s="224" customFormat="1" hidden="1" x14ac:dyDescent="0.2">
      <c r="A104" s="259">
        <f>SUM(A3:A103)</f>
        <v>72</v>
      </c>
      <c r="B104" s="260" t="s">
        <v>8</v>
      </c>
      <c r="C104" s="261"/>
      <c r="D104" s="556"/>
      <c r="E104" s="591" t="s">
        <v>525</v>
      </c>
      <c r="F104" s="592">
        <f>SUMIF(A3:A101,"1",F3:F101)</f>
        <v>74063765.669999987</v>
      </c>
      <c r="G104" s="264"/>
      <c r="H104" s="584"/>
      <c r="I104" s="585" t="s">
        <v>526</v>
      </c>
      <c r="J104" s="586">
        <f>COUNTIFS($K3:$K101,"G",$A3:$A101,1)</f>
        <v>18</v>
      </c>
      <c r="L104" s="584"/>
      <c r="M104" s="585" t="s">
        <v>526</v>
      </c>
      <c r="N104" s="586">
        <f>COUNTIFS(K3:K101,"G",A3:A101,1,D3:D101,"EPO")</f>
        <v>11</v>
      </c>
      <c r="O104" s="40"/>
      <c r="P104" s="40"/>
      <c r="Q104" s="268"/>
      <c r="R104" s="268"/>
      <c r="S104" s="268"/>
      <c r="T104" s="268"/>
    </row>
    <row r="105" spans="1:20" s="224" customFormat="1" hidden="1" x14ac:dyDescent="0.2">
      <c r="A105" s="269"/>
      <c r="B105" s="270"/>
      <c r="C105" s="261"/>
      <c r="D105" s="565"/>
      <c r="E105" s="583" t="s">
        <v>527</v>
      </c>
      <c r="F105" s="593">
        <f>SUMIF(K3:K101,"G",F3:F101)</f>
        <v>8833829.8300000001</v>
      </c>
      <c r="G105" s="264"/>
      <c r="H105" s="574"/>
      <c r="I105" s="278" t="s">
        <v>540</v>
      </c>
      <c r="J105" s="587">
        <f>COUNTIFS($K3:$K101,"P",$A3:$A101,1)</f>
        <v>51</v>
      </c>
      <c r="L105" s="574"/>
      <c r="M105" s="278" t="s">
        <v>540</v>
      </c>
      <c r="N105" s="587">
        <f>COUNTIFS($K3:$K101,"P",$A3:$A101,1,D3:D101,"EPO")</f>
        <v>31</v>
      </c>
      <c r="O105" s="40"/>
      <c r="P105" s="40"/>
      <c r="Q105" s="40"/>
      <c r="R105" s="40"/>
      <c r="S105" s="40"/>
      <c r="T105" s="40"/>
    </row>
    <row r="106" spans="1:20" hidden="1" x14ac:dyDescent="0.2">
      <c r="A106" s="369">
        <f>COUNTIFS(K3:K101,"A")</f>
        <v>13</v>
      </c>
      <c r="B106" s="371" t="s">
        <v>430</v>
      </c>
      <c r="C106" s="261"/>
      <c r="D106" s="261"/>
      <c r="E106" s="276"/>
      <c r="F106" s="277"/>
      <c r="G106" s="264"/>
      <c r="H106" s="574"/>
      <c r="I106" s="418" t="s">
        <v>566</v>
      </c>
      <c r="J106" s="588">
        <f>COUNTIFS($K3:$K101,"ATT",$A3:$A101,1)</f>
        <v>1</v>
      </c>
      <c r="L106" s="574"/>
      <c r="M106" s="418" t="s">
        <v>566</v>
      </c>
      <c r="N106" s="588">
        <f>COUNTIFS($K3:$K101,"ATT",$A3:$A101,1,D3:D101,"EPO")</f>
        <v>0</v>
      </c>
      <c r="O106" s="40"/>
      <c r="P106" s="40"/>
      <c r="Q106" s="40"/>
      <c r="R106" s="40"/>
      <c r="S106" s="40"/>
      <c r="T106" s="40"/>
    </row>
    <row r="107" spans="1:20" hidden="1" x14ac:dyDescent="0.2">
      <c r="A107" s="374">
        <f>+'E 2017'!A12</f>
        <v>6</v>
      </c>
      <c r="B107" s="375" t="s">
        <v>528</v>
      </c>
      <c r="C107" s="261"/>
      <c r="D107" s="283"/>
      <c r="E107" s="283"/>
      <c r="F107" s="283"/>
      <c r="G107" s="264"/>
      <c r="H107" s="574"/>
      <c r="I107" s="307" t="s">
        <v>597</v>
      </c>
      <c r="J107" s="1381">
        <f>COUNTIFS($K3:$K101,"I",$A3:$A101,1)</f>
        <v>0</v>
      </c>
      <c r="L107" s="574"/>
      <c r="M107" s="307" t="s">
        <v>597</v>
      </c>
      <c r="N107" s="1381">
        <f>COUNTIFS($K3:$K101,"I",$A3:$A101,1,D3:D101,"EPO")</f>
        <v>0</v>
      </c>
      <c r="O107" s="40"/>
      <c r="P107" s="40"/>
      <c r="Q107" s="40"/>
      <c r="R107" s="40"/>
      <c r="S107" s="40"/>
      <c r="T107" s="40"/>
    </row>
    <row r="108" spans="1:20" hidden="1" x14ac:dyDescent="0.2">
      <c r="A108" s="269"/>
      <c r="B108" s="270"/>
      <c r="C108" s="281"/>
      <c r="D108" s="283"/>
      <c r="E108" s="283"/>
      <c r="F108" s="283"/>
      <c r="G108" s="264"/>
      <c r="H108" s="1382"/>
      <c r="I108" s="1383" t="s">
        <v>1321</v>
      </c>
      <c r="J108" s="1384">
        <f>COUNTIFS($K54:$K98,"A")</f>
        <v>7</v>
      </c>
      <c r="L108" s="1382"/>
      <c r="M108" s="1383" t="s">
        <v>1321</v>
      </c>
      <c r="N108" s="1384">
        <f>COUNTIFS($K54:$K98,"A")</f>
        <v>7</v>
      </c>
      <c r="O108" s="40"/>
      <c r="P108" s="40"/>
      <c r="Q108" s="40"/>
      <c r="R108" s="40"/>
      <c r="S108" s="40"/>
      <c r="T108" s="40"/>
    </row>
    <row r="109" spans="1:20" hidden="1" x14ac:dyDescent="0.2">
      <c r="A109" s="372">
        <f>COUNTIFS(K3:K101,"I")</f>
        <v>4</v>
      </c>
      <c r="B109" s="373" t="s">
        <v>649</v>
      </c>
      <c r="C109" s="261"/>
      <c r="D109" s="261"/>
      <c r="E109" s="40"/>
      <c r="F109" s="277"/>
      <c r="G109" s="264"/>
      <c r="H109" s="265"/>
      <c r="I109" s="265"/>
      <c r="J109" s="265"/>
      <c r="K109" s="282"/>
      <c r="L109" s="282"/>
      <c r="M109" s="268"/>
      <c r="N109" s="551"/>
      <c r="O109" s="551"/>
      <c r="P109" s="40"/>
      <c r="Q109" s="40"/>
      <c r="R109" s="40"/>
      <c r="S109" s="40"/>
      <c r="T109" s="40"/>
    </row>
    <row r="110" spans="1:20" hidden="1" x14ac:dyDescent="0.2">
      <c r="A110" s="259">
        <f>SUM(A104:A109)</f>
        <v>95</v>
      </c>
      <c r="B110" s="260" t="s">
        <v>324</v>
      </c>
      <c r="C110" s="684" t="s">
        <v>24</v>
      </c>
      <c r="D110" s="556"/>
      <c r="E110" s="557" t="s">
        <v>655</v>
      </c>
      <c r="F110" s="558">
        <f>SUMIFS(F3:F101,I3:I101,"FACADE",A3:A101,"1")</f>
        <v>22708735.899999999</v>
      </c>
      <c r="G110" s="559"/>
      <c r="H110" s="560" t="s">
        <v>662</v>
      </c>
      <c r="I110" s="561">
        <f>SUMIFS(F3:F101,K3:K101,"G",I3:I101,"FACADE")</f>
        <v>3258113</v>
      </c>
      <c r="J110" s="571"/>
      <c r="K110" s="557" t="s">
        <v>676</v>
      </c>
      <c r="L110" s="572">
        <f>COUNTIFS(I3:I101,"FACADE",A3:A101,"1")</f>
        <v>11</v>
      </c>
      <c r="M110" s="560" t="s">
        <v>669</v>
      </c>
      <c r="N110" s="573">
        <f>COUNTIFS(K3:K101,"G",I3:I101,"FACADE")</f>
        <v>3</v>
      </c>
      <c r="O110" s="616" t="s">
        <v>727</v>
      </c>
      <c r="P110" s="619">
        <f>SUMIFS(F3:F101,I3:I101,"FACADE",K3:K101,"P",A3:A101,"1")</f>
        <v>19450622.899999999</v>
      </c>
      <c r="Q110" s="40"/>
      <c r="R110" s="301"/>
      <c r="S110" s="40"/>
      <c r="T110" s="40"/>
    </row>
    <row r="111" spans="1:20" hidden="1" x14ac:dyDescent="0.2">
      <c r="A111" s="40"/>
      <c r="B111" s="283"/>
      <c r="C111" s="684" t="s">
        <v>24</v>
      </c>
      <c r="D111" s="562"/>
      <c r="E111" s="550" t="s">
        <v>656</v>
      </c>
      <c r="F111" s="293">
        <f>SUMIFS(F3:F101,I3:I101,"CHARPENTE",A3:A101,"1")</f>
        <v>12331478.940000001</v>
      </c>
      <c r="G111" s="264"/>
      <c r="H111" s="552" t="s">
        <v>663</v>
      </c>
      <c r="I111" s="563">
        <f>SUMIFS(F3:F101,K3:K101,"G",I3:I101,"CHARPENTE")</f>
        <v>2424022</v>
      </c>
      <c r="J111" s="574"/>
      <c r="K111" s="550" t="s">
        <v>677</v>
      </c>
      <c r="L111" s="295">
        <f>COUNTIFS(I3:I101,"CHARPENTE",A3:A101,"1")</f>
        <v>13</v>
      </c>
      <c r="M111" s="552" t="s">
        <v>670</v>
      </c>
      <c r="N111" s="575">
        <f>COUNTIFS(K3:K101,"G",I3:I101,"CHARPENTE")</f>
        <v>4</v>
      </c>
      <c r="O111" s="617" t="s">
        <v>728</v>
      </c>
      <c r="P111" s="620">
        <f>SUMIFS(F3:F101,I3:I101,"CHARPENTE",K3:K101,"P",A3:A101,"1")</f>
        <v>9907456.9400000013</v>
      </c>
      <c r="Q111" s="40"/>
      <c r="R111" s="301"/>
      <c r="S111" s="40"/>
      <c r="T111" s="40"/>
    </row>
    <row r="112" spans="1:20" s="19" customFormat="1" hidden="1" x14ac:dyDescent="0.2">
      <c r="A112" s="285">
        <f>'2016'!A114</f>
        <v>112</v>
      </c>
      <c r="B112" s="1" t="s">
        <v>325</v>
      </c>
      <c r="C112" s="684" t="s">
        <v>24</v>
      </c>
      <c r="D112" s="562"/>
      <c r="E112" s="550" t="s">
        <v>657</v>
      </c>
      <c r="F112" s="293">
        <f>SUMIFS(F3:F101,I3:I101,"VERRIERE",A3:A101,"1")</f>
        <v>15969336.6</v>
      </c>
      <c r="G112" s="264"/>
      <c r="H112" s="552" t="s">
        <v>664</v>
      </c>
      <c r="I112" s="563">
        <f>SUMIFS(F3:F101,K3:K101,"G",I3:I101,"VERRIERE")</f>
        <v>1831658</v>
      </c>
      <c r="J112" s="574"/>
      <c r="K112" s="550" t="s">
        <v>678</v>
      </c>
      <c r="L112" s="295">
        <f>COUNTIFS(I3:I101,"VERRIERE",A3:A101,"1")</f>
        <v>8</v>
      </c>
      <c r="M112" s="552" t="s">
        <v>671</v>
      </c>
      <c r="N112" s="575">
        <f>COUNTIFS(K3:K101,"G",I3:I101,"VERRIERE")</f>
        <v>2</v>
      </c>
      <c r="O112" s="617" t="s">
        <v>729</v>
      </c>
      <c r="P112" s="620">
        <f>SUMIFS(F3:F101,I3:I101,"VERRIERE",K3:K101,"P",A3:A101,"1")</f>
        <v>8452678.5999999996</v>
      </c>
      <c r="Q112" s="40"/>
      <c r="R112" s="301"/>
      <c r="S112" s="40"/>
      <c r="T112" s="40"/>
    </row>
    <row r="113" spans="1:20" s="105" customFormat="1" hidden="1" x14ac:dyDescent="0.2">
      <c r="A113" s="376">
        <f>+A110-A112</f>
        <v>-17</v>
      </c>
      <c r="B113" s="1" t="s">
        <v>538</v>
      </c>
      <c r="C113" s="684" t="s">
        <v>24</v>
      </c>
      <c r="D113" s="564"/>
      <c r="E113" s="550" t="s">
        <v>658</v>
      </c>
      <c r="F113" s="293">
        <f>SUMIFS(F3:F101,I3:I101,"SNCF",A3:A101,"1")</f>
        <v>15601865.23</v>
      </c>
      <c r="G113" s="286"/>
      <c r="H113" s="552" t="s">
        <v>665</v>
      </c>
      <c r="I113" s="563">
        <f>SUMIFS(F3:F101,K3:K101,"G",I3:I101,"SNCF")</f>
        <v>496562.83</v>
      </c>
      <c r="J113" s="576"/>
      <c r="K113" s="550" t="s">
        <v>679</v>
      </c>
      <c r="L113" s="295">
        <f>COUNTIFS(I3:I101,"SNCF",A3:A101,"1")</f>
        <v>10</v>
      </c>
      <c r="M113" s="552" t="s">
        <v>672</v>
      </c>
      <c r="N113" s="575">
        <f>COUNTIFS(K3:K101,"G",I3:I101,"SNCF")</f>
        <v>1</v>
      </c>
      <c r="O113" s="617" t="s">
        <v>730</v>
      </c>
      <c r="P113" s="620">
        <f>SUMIFS(F3:F101,I3:I101,"SNCF",K3:K101,"P",A3:A101,"1")</f>
        <v>13406518.859999999</v>
      </c>
      <c r="Q113" s="40"/>
      <c r="R113" s="301"/>
      <c r="S113" s="40"/>
      <c r="T113" s="40"/>
    </row>
    <row r="114" spans="1:20" hidden="1" x14ac:dyDescent="0.2">
      <c r="A114" s="40"/>
      <c r="B114" s="283"/>
      <c r="C114" s="684" t="s">
        <v>24</v>
      </c>
      <c r="D114" s="562"/>
      <c r="E114" s="550" t="s">
        <v>659</v>
      </c>
      <c r="F114" s="293">
        <f>SUMIFS(F3:F101,I3:I101,"PASSERELLE",A3:A101,"1")</f>
        <v>1072044</v>
      </c>
      <c r="G114" s="264"/>
      <c r="H114" s="552" t="s">
        <v>666</v>
      </c>
      <c r="I114" s="563">
        <f>SUMIFS(F3:F101,K3:K101,"G",I3:I101,"PASSERELLE")</f>
        <v>691787</v>
      </c>
      <c r="J114" s="574"/>
      <c r="K114" s="550" t="s">
        <v>680</v>
      </c>
      <c r="L114" s="295">
        <f>COUNTIFS(I3:I101,"PASSERELLE",A3:A101,"1")</f>
        <v>2</v>
      </c>
      <c r="M114" s="552" t="s">
        <v>673</v>
      </c>
      <c r="N114" s="575">
        <f>COUNTIFS(K3:K101,"G",I3:I101,"PASSERELLE")</f>
        <v>1</v>
      </c>
      <c r="O114" s="617" t="s">
        <v>731</v>
      </c>
      <c r="P114" s="620">
        <f>SUMIFS(F3:F101,I3:I101,"PASSERELLE",K3:K101,"P",A3:A101,"1")</f>
        <v>380257</v>
      </c>
      <c r="Q114" s="40"/>
      <c r="R114" s="301"/>
      <c r="S114" s="40"/>
      <c r="T114" s="40"/>
    </row>
    <row r="115" spans="1:20" hidden="1" x14ac:dyDescent="0.2">
      <c r="A115" s="548">
        <f>'SAV 2017'!A29</f>
        <v>20</v>
      </c>
      <c r="B115" s="549" t="s">
        <v>539</v>
      </c>
      <c r="C115" s="684" t="s">
        <v>24</v>
      </c>
      <c r="D115" s="562"/>
      <c r="E115" s="550" t="s">
        <v>660</v>
      </c>
      <c r="F115" s="293">
        <f>SUMIFS(F3:F101,I3:I101,"TCE",A3:A101,"1")</f>
        <v>0</v>
      </c>
      <c r="G115" s="264"/>
      <c r="H115" s="552" t="s">
        <v>667</v>
      </c>
      <c r="I115" s="563">
        <f>SUMIFS(F3:F101,K3:K101,"G",I3:I101,"TCE")</f>
        <v>0</v>
      </c>
      <c r="J115" s="574"/>
      <c r="K115" s="550" t="s">
        <v>681</v>
      </c>
      <c r="L115" s="295">
        <f>COUNTIFS(I3:I101,"TCE",A3:A101,"1")</f>
        <v>0</v>
      </c>
      <c r="M115" s="552" t="s">
        <v>674</v>
      </c>
      <c r="N115" s="575">
        <f>COUNTIFS(K3:K101,"G",I3:I101,"TCE")</f>
        <v>0</v>
      </c>
      <c r="O115" s="617" t="s">
        <v>732</v>
      </c>
      <c r="P115" s="620">
        <f>SUMIFS(F3:F101,I3:I101,"TCE",K3:K101,"P",A3:A101,"1")</f>
        <v>0</v>
      </c>
      <c r="Q115" s="40"/>
      <c r="R115" s="301"/>
      <c r="S115" s="40"/>
      <c r="T115" s="40"/>
    </row>
    <row r="116" spans="1:20" hidden="1" x14ac:dyDescent="0.2">
      <c r="A116" s="40"/>
      <c r="B116" s="283"/>
      <c r="C116" s="684" t="s">
        <v>801</v>
      </c>
      <c r="D116" s="565"/>
      <c r="E116" s="566" t="s">
        <v>661</v>
      </c>
      <c r="F116" s="567">
        <f>SUMIFS(F3:F101,I3:I101,"AUTRES",A3:A101,"1")</f>
        <v>6380305</v>
      </c>
      <c r="G116" s="568"/>
      <c r="H116" s="569" t="s">
        <v>668</v>
      </c>
      <c r="I116" s="570">
        <f>SUMIFS(F3:F101,K3:K101,"G",I3:I101,"AUTRES")</f>
        <v>131687</v>
      </c>
      <c r="J116" s="577"/>
      <c r="K116" s="566" t="s">
        <v>682</v>
      </c>
      <c r="L116" s="578">
        <f>COUNTIFS(I3:I101,"AUTRES",A3:A101,"1")</f>
        <v>28</v>
      </c>
      <c r="M116" s="569" t="s">
        <v>675</v>
      </c>
      <c r="N116" s="579">
        <f>COUNTIFS(K3:K101,"G",I3:I101,"AUTRES")</f>
        <v>7</v>
      </c>
      <c r="O116" s="618" t="s">
        <v>733</v>
      </c>
      <c r="P116" s="621">
        <f>SUMIFS(F3:F101,I3:I101,"AUTRES",K3:K101,"P",A3:A101,"1")</f>
        <v>6241868</v>
      </c>
      <c r="Q116" s="40"/>
      <c r="R116" s="301"/>
      <c r="S116" s="40"/>
      <c r="T116" s="40"/>
    </row>
    <row r="117" spans="1:20" hidden="1" x14ac:dyDescent="0.2">
      <c r="A117" s="634" t="s">
        <v>753</v>
      </c>
      <c r="B117" s="635"/>
      <c r="C117" s="261"/>
      <c r="D117" s="261"/>
      <c r="E117" s="550"/>
      <c r="F117" s="293"/>
      <c r="G117" s="264"/>
      <c r="H117" s="552"/>
      <c r="I117" s="40"/>
      <c r="J117" s="40"/>
      <c r="K117" s="550"/>
      <c r="L117" s="295"/>
      <c r="M117" s="552"/>
      <c r="N117" s="596"/>
      <c r="O117" s="616" t="s">
        <v>734</v>
      </c>
      <c r="P117" s="622">
        <f>COUNTIFS(I3:I101,"FACADE",K3:K101,"P",A3:A101,"1")</f>
        <v>8</v>
      </c>
      <c r="Q117" s="515"/>
      <c r="R117" s="40"/>
      <c r="S117" s="40"/>
      <c r="T117" s="40"/>
    </row>
    <row r="118" spans="1:20" hidden="1" x14ac:dyDescent="0.2">
      <c r="A118" s="636">
        <f>COUNTIFS(F3:F101,"&lt;=500000",A3:A101,"1",D3:D101,"EPO")</f>
        <v>9</v>
      </c>
      <c r="B118" s="637" t="s">
        <v>747</v>
      </c>
      <c r="C118" s="684" t="s">
        <v>24</v>
      </c>
      <c r="D118" s="556"/>
      <c r="E118" s="598" t="s">
        <v>894</v>
      </c>
      <c r="F118" s="599">
        <f>SUMIFS(F3:F101,A3:A101,"1",J3:J101,"Privé",$D$3:$D$101,"EPO")-F120</f>
        <v>40610964</v>
      </c>
      <c r="G118" s="559"/>
      <c r="H118" s="600" t="s">
        <v>896</v>
      </c>
      <c r="I118" s="630">
        <f>SUMIFS(F3:F101,K3:K101,"G",J3:J101,"Privé",$D$3:$D$101,"EPO")-I120</f>
        <v>7513793</v>
      </c>
      <c r="J118" s="601"/>
      <c r="K118" s="602" t="s">
        <v>897</v>
      </c>
      <c r="L118" s="580">
        <f>COUNTIFS(A3:A101,"1",J3:J101,"Privé",$D$3:$D$101,"EPO")-L120</f>
        <v>27</v>
      </c>
      <c r="M118" s="581" t="s">
        <v>899</v>
      </c>
      <c r="N118" s="614">
        <f>COUNTIFS(K3:K101,"G",J3:J101,"Privé",$D$3:$D$101,"EPO")-N120</f>
        <v>9</v>
      </c>
      <c r="O118" s="617" t="s">
        <v>735</v>
      </c>
      <c r="P118" s="623">
        <f>COUNTIFS(I3:I101,"CHARPENTE",K3:K101,"P",A3:A101,"1")</f>
        <v>9</v>
      </c>
      <c r="Q118" s="515"/>
      <c r="R118" s="40"/>
      <c r="S118" s="40"/>
      <c r="T118" s="40"/>
    </row>
    <row r="119" spans="1:20" hidden="1" x14ac:dyDescent="0.2">
      <c r="A119" s="636">
        <f>COUNTIFS(F3:F101,"&gt;500000",A3:A101,"1",D3:D101,"EPO")-COUNTIFS(F3:F101,"&gt;=1000000",A3:A101,"1",D3:D101,"EPO")</f>
        <v>12</v>
      </c>
      <c r="B119" s="637" t="s">
        <v>751</v>
      </c>
      <c r="C119" s="684" t="s">
        <v>24</v>
      </c>
      <c r="D119" s="562"/>
      <c r="E119" s="418" t="s">
        <v>893</v>
      </c>
      <c r="F119" s="555">
        <f>SUMIFS(F3:F101,A3:A101,"1",J3:J101,"Public",$D$3:$D$101,"EPO")-F121</f>
        <v>11470631.439999999</v>
      </c>
      <c r="G119" s="264"/>
      <c r="H119" s="266" t="s">
        <v>895</v>
      </c>
      <c r="I119" s="582">
        <f>SUMIFS(F3:F101,K3:K101,"G",J3:J101,"Public",$D$3:$D$101,"EPO")-I121</f>
        <v>691787</v>
      </c>
      <c r="J119" s="281"/>
      <c r="K119" s="491" t="s">
        <v>898</v>
      </c>
      <c r="L119" s="554">
        <f>COUNTIFS(A3:A101,"1",J3:J101,"Public",$D$3:$D$101,"EPO")-L121</f>
        <v>7</v>
      </c>
      <c r="M119" s="553" t="s">
        <v>900</v>
      </c>
      <c r="N119" s="773">
        <f>COUNTIFS(K3:K101,"G",J3:J101,"Public",$D$3:$D$101,"EPO")-N121</f>
        <v>1</v>
      </c>
      <c r="O119" s="617" t="s">
        <v>736</v>
      </c>
      <c r="P119" s="623">
        <f>COUNTIFS(I3:I101,"VERRIERE",K3:K101,"P",A3:A101,"1")</f>
        <v>5</v>
      </c>
      <c r="Q119" s="515"/>
      <c r="R119" s="40"/>
      <c r="S119" s="40"/>
      <c r="T119" s="40"/>
    </row>
    <row r="120" spans="1:20" hidden="1" x14ac:dyDescent="0.2">
      <c r="A120" s="636">
        <f>COUNTIFS(F3:F101,"&gt;=1000000",A3:A101,"1",D3:D101,"EPO")-COUNTIFS(F3:F101,"&gt;=2000000",A3:A101,"1",D3:D101,"EPO")</f>
        <v>14</v>
      </c>
      <c r="B120" s="637" t="s">
        <v>750</v>
      </c>
      <c r="C120" s="684" t="s">
        <v>24</v>
      </c>
      <c r="D120" s="562"/>
      <c r="E120" s="418" t="s">
        <v>901</v>
      </c>
      <c r="F120" s="555">
        <f>SUMIFS(F3:F101,A3:A101,"1",J3:J101,"Privé",$D$3:$D$101,"EPO",I3:I101,"SNCF")</f>
        <v>4364769.4000000004</v>
      </c>
      <c r="G120" s="264"/>
      <c r="H120" s="266" t="s">
        <v>903</v>
      </c>
      <c r="I120" s="582">
        <f>SUMIFS(F3:F101,K3:K101,"G",J3:J101,"Privé",$D$3:$D$101,"EPO",I3:I101,"SNCF")</f>
        <v>0</v>
      </c>
      <c r="J120" s="281"/>
      <c r="K120" s="491" t="s">
        <v>905</v>
      </c>
      <c r="L120" s="554">
        <f>COUNTIFS(A3:A101,"1",J3:J101,"Privé",$D$3:$D$101,"EPO",I3:I101,"SNCF")</f>
        <v>3</v>
      </c>
      <c r="M120" s="553" t="s">
        <v>907</v>
      </c>
      <c r="N120" s="597">
        <f>COUNTIFS(K3:K101,"G",J3:J101,"Privé",$D$3:$D$101,"EPO",I3:I101,"SNCF")</f>
        <v>0</v>
      </c>
      <c r="O120" s="617" t="s">
        <v>737</v>
      </c>
      <c r="P120" s="623">
        <f>COUNTIFS(I3:I101,"SNCF",K3:K101,"P",A3:A101,"1")</f>
        <v>8</v>
      </c>
      <c r="Q120" s="515"/>
      <c r="R120" s="40"/>
      <c r="S120" s="40"/>
      <c r="T120" s="40"/>
    </row>
    <row r="121" spans="1:20" hidden="1" x14ac:dyDescent="0.2">
      <c r="A121" s="636">
        <f>COUNTIFS(F3:F101,"&gt;=2000000",A3:A101,"1",D3:D101,"EPO")-COUNTIFS(F3:F101,"&gt;=5000000",A3:A101,"1",D3:D101,"EPO")</f>
        <v>6</v>
      </c>
      <c r="B121" s="637" t="s">
        <v>749</v>
      </c>
      <c r="C121" s="684" t="s">
        <v>24</v>
      </c>
      <c r="D121" s="562"/>
      <c r="E121" s="418" t="s">
        <v>902</v>
      </c>
      <c r="F121" s="555">
        <f>SUMIFS(F3:F101,A3:A101,"1",J3:J101,"Public",$D$3:$D$101,"EPO",I3:I101,"SNCF")</f>
        <v>11237095.83</v>
      </c>
      <c r="G121" s="264"/>
      <c r="H121" s="266" t="s">
        <v>904</v>
      </c>
      <c r="I121" s="582">
        <f>SUMIFS(F3:F101,K3:K101,"G",J3:J101,"Public",$D$3:$D$101,"EPO",I3:I101,"SNCF")</f>
        <v>496562.83</v>
      </c>
      <c r="J121" s="281"/>
      <c r="K121" s="491" t="s">
        <v>906</v>
      </c>
      <c r="L121" s="554">
        <f>COUNTIFS(A3:A101,"1",J3:J101,"Public",$D$3:$D$101,"EPO",I3:I101,"SNCF")</f>
        <v>7</v>
      </c>
      <c r="M121" s="553" t="s">
        <v>908</v>
      </c>
      <c r="N121" s="597">
        <f>COUNTIFS(K3:K101,"G",J3:J101,"Public",$D$3:$D$101,"EPO",I3:I101,"SNCF")</f>
        <v>1</v>
      </c>
      <c r="O121" s="617" t="s">
        <v>738</v>
      </c>
      <c r="P121" s="623">
        <f>COUNTIFS(I3:I101,"PASSERELLE",K3:K101,"P",A3:A101,"1")</f>
        <v>1</v>
      </c>
      <c r="Q121" s="515"/>
      <c r="R121" s="40"/>
      <c r="S121" s="40"/>
      <c r="T121" s="40"/>
    </row>
    <row r="122" spans="1:20" hidden="1" x14ac:dyDescent="0.2">
      <c r="A122" s="636">
        <f>COUNTIFS(F3:F101,"&gt;=5000000",A3:A101,"1",D3:D101,"EPO")</f>
        <v>3</v>
      </c>
      <c r="B122" s="637" t="s">
        <v>748</v>
      </c>
      <c r="C122" s="684" t="s">
        <v>24</v>
      </c>
      <c r="D122" s="556"/>
      <c r="E122" s="557" t="s">
        <v>759</v>
      </c>
      <c r="F122" s="558">
        <f>SUMIFS(F3:F101,N3:N101,"P",A3:A101,"1",$D$3:$D$101,"EPO")</f>
        <v>51257870.669999994</v>
      </c>
      <c r="G122" s="559"/>
      <c r="H122" s="560" t="s">
        <v>761</v>
      </c>
      <c r="I122" s="561">
        <f>SUMIFS(F3:F101,K3:K101,"G",N3:N101,"P",$D$3:$D$101,"EPO")</f>
        <v>6123440.8300000001</v>
      </c>
      <c r="J122" s="571"/>
      <c r="K122" s="557" t="s">
        <v>763</v>
      </c>
      <c r="L122" s="580">
        <f>COUNTIFS(A3:A101,"1",N3:N101,"P",$D$3:$D$101,"EPO")</f>
        <v>30</v>
      </c>
      <c r="M122" s="560" t="s">
        <v>765</v>
      </c>
      <c r="N122" s="615">
        <f>COUNTIFS(K3:K101,"G",N3:N101,"P",$D$3:$D$101,"EPO")</f>
        <v>7</v>
      </c>
      <c r="O122" s="617" t="s">
        <v>739</v>
      </c>
      <c r="P122" s="623">
        <f>COUNTIFS(I3:I101,"TCE",K3:K101,"P",A3:A101,"1")</f>
        <v>0</v>
      </c>
      <c r="Q122" s="515"/>
      <c r="R122" s="40"/>
      <c r="S122" s="40"/>
      <c r="T122" s="40"/>
    </row>
    <row r="123" spans="1:20" hidden="1" x14ac:dyDescent="0.2">
      <c r="A123" s="638"/>
      <c r="B123" s="639"/>
      <c r="C123" s="684" t="s">
        <v>24</v>
      </c>
      <c r="D123" s="565"/>
      <c r="E123" s="566" t="s">
        <v>760</v>
      </c>
      <c r="F123" s="567">
        <f>SUMIFS(F3:F101,N3:N101,"-",A3:A101,"1",$D$3:$D$101,"EPO")</f>
        <v>16425590</v>
      </c>
      <c r="G123" s="568"/>
      <c r="H123" s="569" t="s">
        <v>762</v>
      </c>
      <c r="I123" s="570">
        <f>SUMIFS(F3:F101,K3:K101,"G",N3:N101,"-",$D$3:$D$101,"EPO")</f>
        <v>2578702</v>
      </c>
      <c r="J123" s="577"/>
      <c r="K123" s="566" t="s">
        <v>764</v>
      </c>
      <c r="L123" s="772">
        <f>COUNTIFS(A3:A101,"1",N3:N101,"-",$D$3:$D$101,"EPO")</f>
        <v>14</v>
      </c>
      <c r="M123" s="569" t="s">
        <v>766</v>
      </c>
      <c r="N123" s="579">
        <f>COUNTIFS(K3:K101,"G",N3:N101,"-",$D$3:$D$101,"EPO")</f>
        <v>4</v>
      </c>
      <c r="O123" s="618" t="s">
        <v>740</v>
      </c>
      <c r="P123" s="624">
        <f>COUNTIFS(I3:I101,"AUTRES",K3:K101,"P",A3:A101,"1")</f>
        <v>20</v>
      </c>
      <c r="Q123" s="515"/>
      <c r="R123" s="40"/>
      <c r="S123" s="40"/>
      <c r="T123" s="40"/>
    </row>
    <row r="124" spans="1:20" hidden="1" x14ac:dyDescent="0.2">
      <c r="A124" s="638"/>
      <c r="B124" s="639"/>
      <c r="C124" s="684" t="s">
        <v>24</v>
      </c>
      <c r="D124" s="780"/>
      <c r="E124" s="707" t="s">
        <v>909</v>
      </c>
      <c r="F124" s="781">
        <f>SUMIFS(F3:F101,K3:K101,"P",J3:J101,"Privé",A3:A101,"1",$D$3:$D$101,"EPO")-F125</f>
        <v>27412171</v>
      </c>
      <c r="G124" s="782"/>
      <c r="H124" s="783" t="s">
        <v>911</v>
      </c>
      <c r="I124" s="788">
        <f>SUMIFS(F3:F101,K3:K101,"P",J3:J101,"Public",A3:A101,"1",$D$3:$D$101,"EPO")-I125</f>
        <v>10778844.440000003</v>
      </c>
      <c r="J124" s="784"/>
      <c r="K124" s="783" t="s">
        <v>912</v>
      </c>
      <c r="L124" s="785">
        <f>COUNTIFS(K3:K101,"P",J3:J101,"Privé",A3:A101,"1",$D$3:$D$101,"EPO")-L125</f>
        <v>17</v>
      </c>
      <c r="M124" s="786" t="s">
        <v>915</v>
      </c>
      <c r="N124" s="622">
        <f>COUNTIFS(K3:K101,"P",J3:J101,"Public",A3:A101,"1",$D$3:$D$101,"EPO")-N125</f>
        <v>6</v>
      </c>
      <c r="O124" s="40"/>
      <c r="P124" s="40"/>
      <c r="Q124" s="40"/>
      <c r="R124" s="40"/>
      <c r="S124" s="40"/>
      <c r="T124" s="40"/>
    </row>
    <row r="125" spans="1:20" hidden="1" x14ac:dyDescent="0.2">
      <c r="A125" s="638"/>
      <c r="B125" s="639"/>
      <c r="C125" s="684" t="s">
        <v>24</v>
      </c>
      <c r="D125" s="625"/>
      <c r="E125" s="711" t="s">
        <v>917</v>
      </c>
      <c r="F125" s="631">
        <f>SUMIFS(F3:F101,K3:K101,"P",J3:J101,"Privé",A3:A101,"1",$D$3:$D$101,"EPO",I3:I101,"SNCF")</f>
        <v>4364769.4000000004</v>
      </c>
      <c r="G125" s="626"/>
      <c r="H125" s="628" t="s">
        <v>910</v>
      </c>
      <c r="I125" s="632">
        <f>SUMIFS(F3:F101,K3:K101,"P",J3:J101,"Public",A3:A101,"1",$D$3:$D$101,"EPO",I3:I101,"SNCF")</f>
        <v>9041749.459999999</v>
      </c>
      <c r="J125" s="627"/>
      <c r="K125" s="628" t="s">
        <v>913</v>
      </c>
      <c r="L125" s="787">
        <f>COUNTIFS(K3:K101,"P",J3:J101,"Privé",A3:A101,"1",$D$3:$D$101,"EPO",I3:I101,"SNCF")</f>
        <v>3</v>
      </c>
      <c r="M125" s="629" t="s">
        <v>914</v>
      </c>
      <c r="N125" s="624">
        <f>COUNTIFS(K3:K101,"P",J3:J101,"Public",A3:A101,"1",$D$3:$D$101,"EPO",I3:I101,"SNCF")</f>
        <v>5</v>
      </c>
      <c r="O125" s="40"/>
      <c r="P125" s="40"/>
      <c r="Q125" s="40"/>
      <c r="R125" s="40"/>
      <c r="S125" s="40"/>
      <c r="T125" s="40"/>
    </row>
    <row r="126" spans="1:20" x14ac:dyDescent="0.2">
      <c r="A126" s="638"/>
      <c r="B126" s="639"/>
      <c r="C126" s="261"/>
      <c r="D126" s="774"/>
      <c r="E126" s="269"/>
      <c r="F126" s="775"/>
      <c r="G126" s="776"/>
      <c r="H126" s="777"/>
      <c r="I126" s="778"/>
      <c r="J126" s="777"/>
      <c r="K126" s="779"/>
      <c r="L126" s="280"/>
      <c r="M126" s="276"/>
      <c r="N126" s="280"/>
      <c r="O126" s="40"/>
      <c r="P126" s="40"/>
      <c r="Q126" s="40"/>
      <c r="R126" s="40"/>
      <c r="S126" s="40"/>
      <c r="T126" s="40"/>
    </row>
    <row r="127" spans="1:20" x14ac:dyDescent="0.2">
      <c r="A127" s="1391" t="s">
        <v>1014</v>
      </c>
      <c r="B127" s="1144"/>
      <c r="C127" s="684" t="s">
        <v>24</v>
      </c>
      <c r="D127" s="556"/>
      <c r="E127" s="605" t="s">
        <v>710</v>
      </c>
      <c r="F127" s="608">
        <f>AVERAGEIFS(F3:F101,A3:A101,"1",I3:I101,"FACADE")</f>
        <v>2064430.5363636361</v>
      </c>
      <c r="G127" s="703"/>
      <c r="H127" s="560" t="s">
        <v>802</v>
      </c>
      <c r="I127" s="561">
        <f>SUMIFS(F3:F101,K3:K101,"G",I3:I101,"FACADE",J3:J101,"Privé",A3:A101,"1")</f>
        <v>3258113</v>
      </c>
      <c r="J127" s="706"/>
      <c r="K127" s="707" t="s">
        <v>809</v>
      </c>
      <c r="L127" s="619">
        <f>SUMIFS(F3:F101,K3:K101,"P",I3:I101,"FACADE",J3:J101,"Privé",A3:A101,"1")</f>
        <v>15534221.4</v>
      </c>
      <c r="M127" s="886"/>
      <c r="N127" s="40"/>
      <c r="O127" s="301"/>
      <c r="P127" s="40"/>
      <c r="Q127" s="40"/>
      <c r="R127" s="40"/>
      <c r="S127" s="40"/>
      <c r="T127" s="40"/>
    </row>
    <row r="128" spans="1:20" x14ac:dyDescent="0.2">
      <c r="A128" s="1392">
        <f>COUNTIFS(F3:F101,"&lt;=500000",D3:D101,"EPO",K3:K101,"G")</f>
        <v>3</v>
      </c>
      <c r="B128" s="1144" t="s">
        <v>1009</v>
      </c>
      <c r="C128" s="684" t="s">
        <v>24</v>
      </c>
      <c r="D128" s="562"/>
      <c r="E128" s="606" t="s">
        <v>711</v>
      </c>
      <c r="F128" s="609">
        <f>AVERAGEIFS(F3:F101,A3:A101,"1",I3:I101,"CHARPENTE")</f>
        <v>948575.30307692313</v>
      </c>
      <c r="G128" s="704"/>
      <c r="H128" s="552" t="s">
        <v>803</v>
      </c>
      <c r="I128" s="563">
        <f>SUMIFS(F3:F101,K3:K101,"G",I3:I101,"CHARPENTE",J3:J101,"Privé",A3:A101,"1")</f>
        <v>2424022</v>
      </c>
      <c r="J128" s="708"/>
      <c r="K128" s="709" t="s">
        <v>810</v>
      </c>
      <c r="L128" s="620">
        <f>SUMIFS(F3:F101,K3:K101,"P",I3:I101,"CHARPENTE",J3:J101,"Privé",A3:A101,"1")</f>
        <v>3425271</v>
      </c>
      <c r="M128" s="886"/>
      <c r="N128" s="40"/>
      <c r="O128" s="301"/>
      <c r="P128" s="40"/>
      <c r="Q128" s="268"/>
      <c r="R128" s="268"/>
      <c r="S128" s="268"/>
      <c r="T128" s="268"/>
    </row>
    <row r="129" spans="1:20" x14ac:dyDescent="0.2">
      <c r="A129" s="1392">
        <f>COUNTIFS(F3:F101,"&gt;500000",D3:D101,"EPO",K3:K101,"G")-COUNTIFS(F3:F101,"&gt;=1000000",D3:D101,"EPO",K3:K101,"G")</f>
        <v>5</v>
      </c>
      <c r="B129" s="1144" t="s">
        <v>1010</v>
      </c>
      <c r="C129" s="684" t="s">
        <v>24</v>
      </c>
      <c r="D129" s="562"/>
      <c r="E129" s="606" t="s">
        <v>712</v>
      </c>
      <c r="F129" s="609">
        <f>AVERAGEIFS(F3:F101,A3:A101,"1",I3:I101,"VERRIERE")</f>
        <v>1996167.075</v>
      </c>
      <c r="G129" s="704"/>
      <c r="H129" s="552" t="s">
        <v>804</v>
      </c>
      <c r="I129" s="563">
        <f>SUMIFS(F3:F101,K3:K101,"G",I3:I101,"VERRIERE",J3:J101,"Privé",A3:A101,"1")</f>
        <v>1831658</v>
      </c>
      <c r="J129" s="708"/>
      <c r="K129" s="709" t="s">
        <v>811</v>
      </c>
      <c r="L129" s="620">
        <f>SUMIFS(F3:F101,K3:K101,"P",I3:I101,"VERRIERE",J3:J101,"Privé",A3:A101,"1")</f>
        <v>8452678.5999999996</v>
      </c>
      <c r="M129" s="886"/>
      <c r="N129" s="40"/>
      <c r="O129" s="301"/>
      <c r="P129" s="40"/>
      <c r="Q129" s="268"/>
      <c r="R129" s="268"/>
      <c r="S129" s="268"/>
      <c r="T129" s="268"/>
    </row>
    <row r="130" spans="1:20" x14ac:dyDescent="0.2">
      <c r="A130" s="1392">
        <f>COUNTIFS(F3:F101,"&gt;1000000",D3:D101,"EPO",K3:K101,"G")-COUNTIFS(F3:F101,"&gt;=2000000",D3:D101,"EPO",K3:K101,"G")</f>
        <v>3</v>
      </c>
      <c r="B130" s="1144" t="s">
        <v>1011</v>
      </c>
      <c r="C130" s="684" t="s">
        <v>24</v>
      </c>
      <c r="D130" s="562"/>
      <c r="E130" s="606" t="s">
        <v>713</v>
      </c>
      <c r="F130" s="609">
        <f>AVERAGEIFS(F3:F101,A3:A101,"1",I3:I101,"SNCF")</f>
        <v>1560186.523</v>
      </c>
      <c r="G130" s="704"/>
      <c r="H130" s="552" t="s">
        <v>805</v>
      </c>
      <c r="I130" s="563">
        <f>SUMIFS(F3:F101,K3:K101,"G",I3:I101,"SNCF",J3:J101,"Privé",A3:A101,"1")</f>
        <v>0</v>
      </c>
      <c r="J130" s="708"/>
      <c r="K130" s="709" t="s">
        <v>812</v>
      </c>
      <c r="L130" s="620">
        <f>SUMIFS(F3:F101,K3:K101,"P",I3:I101,"SNCF",J3:J101,"Privé",A3:A101,"1")</f>
        <v>4364769.4000000004</v>
      </c>
      <c r="M130" s="886"/>
      <c r="N130" s="40"/>
      <c r="O130" s="301"/>
      <c r="P130" s="40"/>
      <c r="Q130" s="268"/>
      <c r="R130" s="268"/>
      <c r="S130" s="268"/>
      <c r="T130" s="268"/>
    </row>
    <row r="131" spans="1:20" x14ac:dyDescent="0.2">
      <c r="A131" s="1392">
        <f>COUNTIFS(F3:F101,"&gt;2000000",D3:D101,"EPO",K3:K101,"G")-COUNTIFS(F3:F101,"&gt;=5000000",D3:D101,"EPO",K3:K101,"G")</f>
        <v>0</v>
      </c>
      <c r="B131" s="1144" t="s">
        <v>1012</v>
      </c>
      <c r="C131" s="684" t="s">
        <v>24</v>
      </c>
      <c r="D131" s="562"/>
      <c r="E131" s="606" t="s">
        <v>714</v>
      </c>
      <c r="F131" s="609">
        <f>AVERAGEIFS(F3:F101,A3:A101,"1",I3:I101,"PASSERELLE")</f>
        <v>536022</v>
      </c>
      <c r="G131" s="704"/>
      <c r="H131" s="552" t="s">
        <v>806</v>
      </c>
      <c r="I131" s="563">
        <f>SUMIFS(F3:F101,K3:K101,"G",I3:I101,"PASSERELLE",J3:J101,"Privé",A3:A101,"1")</f>
        <v>0</v>
      </c>
      <c r="J131" s="708"/>
      <c r="K131" s="709" t="s">
        <v>813</v>
      </c>
      <c r="L131" s="620">
        <f>SUMIFS(F3:F101,K3:K101,"P",I3:I101,"PASSERELLE",J3:J101,"Privé",A3:A101,"1")</f>
        <v>0</v>
      </c>
      <c r="M131" s="886"/>
      <c r="N131" s="40"/>
      <c r="O131" s="301"/>
      <c r="P131" s="40"/>
      <c r="Q131" s="268"/>
      <c r="R131" s="268"/>
      <c r="S131" s="268"/>
      <c r="T131" s="268"/>
    </row>
    <row r="132" spans="1:20" x14ac:dyDescent="0.2">
      <c r="A132" s="1392">
        <f>COUNTIFS(F3:F101,"&gt;=5000000",D3:D101,"EPO",K3:K101,"G")</f>
        <v>0</v>
      </c>
      <c r="B132" s="1144" t="s">
        <v>1013</v>
      </c>
      <c r="C132" s="684" t="s">
        <v>24</v>
      </c>
      <c r="D132" s="562"/>
      <c r="E132" s="606" t="s">
        <v>715</v>
      </c>
      <c r="F132" s="609" t="e">
        <f>AVERAGEIFS(F3:F101,A3:A101,"1",I3:I101,"TCE")</f>
        <v>#DIV/0!</v>
      </c>
      <c r="G132" s="704"/>
      <c r="H132" s="552" t="s">
        <v>807</v>
      </c>
      <c r="I132" s="563">
        <f>SUMIFS(F3:F101,K3:K101,"G",I3:I101,"TCE",J3:J101,"Privé",A3:A101,"1")</f>
        <v>0</v>
      </c>
      <c r="J132" s="708"/>
      <c r="K132" s="709" t="s">
        <v>814</v>
      </c>
      <c r="L132" s="620">
        <f>SUMIFS(F3:F101,K3:K101,"P",I3:I101,"TCE",J3:J101,"Privé",A3:A101,"1")</f>
        <v>0</v>
      </c>
      <c r="M132" s="886"/>
      <c r="N132" s="40"/>
      <c r="O132" s="301"/>
      <c r="P132" s="40"/>
      <c r="Q132" s="268"/>
      <c r="R132" s="268"/>
      <c r="S132" s="268"/>
      <c r="T132" s="268"/>
    </row>
    <row r="133" spans="1:20" x14ac:dyDescent="0.2">
      <c r="A133" s="640"/>
      <c r="B133" s="641"/>
      <c r="C133" s="684" t="s">
        <v>801</v>
      </c>
      <c r="D133" s="565"/>
      <c r="E133" s="607" t="s">
        <v>716</v>
      </c>
      <c r="F133" s="610">
        <f>AVERAGEIFS(F3:F101,A3:A101,"1",I3:I101,"AUTRES")</f>
        <v>227868.03571428571</v>
      </c>
      <c r="G133" s="705"/>
      <c r="H133" s="569" t="s">
        <v>808</v>
      </c>
      <c r="I133" s="570">
        <f>SUMIFS(F3:F101,K3:K101,"G",I3:I101,"AUTRES",J3:J101,"Privé",A3:A101,"1")</f>
        <v>131687</v>
      </c>
      <c r="J133" s="710"/>
      <c r="K133" s="711" t="s">
        <v>815</v>
      </c>
      <c r="L133" s="621">
        <f>SUMIFS(F3:F101,K3:K101,"P",I3:I101,"AUTRES",J3:J101,"Privé",A3:A101,"1")</f>
        <v>6241868</v>
      </c>
      <c r="M133" s="886"/>
      <c r="N133" s="40"/>
      <c r="O133" s="301"/>
      <c r="P133" s="40"/>
      <c r="Q133" s="268"/>
      <c r="R133" s="268"/>
      <c r="S133" s="268"/>
      <c r="T133" s="268"/>
    </row>
    <row r="134" spans="1:20" x14ac:dyDescent="0.2">
      <c r="A134" s="40"/>
      <c r="B134" s="287"/>
      <c r="C134" s="261"/>
      <c r="D134" s="261"/>
      <c r="E134" s="596"/>
      <c r="F134" s="551">
        <f>SUM(F127:F131)+F133</f>
        <v>7333249.4731548447</v>
      </c>
      <c r="G134" s="264"/>
      <c r="H134" s="265"/>
      <c r="I134" s="265"/>
      <c r="J134" s="265"/>
      <c r="K134" s="282"/>
      <c r="L134" s="282"/>
      <c r="M134" s="886"/>
      <c r="N134" s="40"/>
      <c r="O134" s="40"/>
      <c r="P134" s="40"/>
      <c r="Q134" s="268"/>
      <c r="R134" s="268"/>
      <c r="S134" s="268"/>
      <c r="T134" s="268"/>
    </row>
    <row r="135" spans="1:20" x14ac:dyDescent="0.2">
      <c r="A135" s="40"/>
      <c r="B135" s="287"/>
      <c r="C135" s="684" t="s">
        <v>24</v>
      </c>
      <c r="D135" s="556"/>
      <c r="E135" s="611" t="s">
        <v>703</v>
      </c>
      <c r="F135" s="561">
        <f>AVERAGEIFS(F3:F101,K3:K101,"G",I3:I101,"FACADE")</f>
        <v>1086037.6666666667</v>
      </c>
      <c r="G135" s="703"/>
      <c r="H135" s="560" t="s">
        <v>816</v>
      </c>
      <c r="I135" s="561">
        <f>SUMIFS(F3:F101,K3:K101,"G",I3:I101,"FACADE",J3:J101,"Public",A3:A101,"1")</f>
        <v>0</v>
      </c>
      <c r="J135" s="706"/>
      <c r="K135" s="707" t="s">
        <v>823</v>
      </c>
      <c r="L135" s="619">
        <f>SUMIFS(F3:F101,K3:K101,"P",I3:I101,"FACADE",J3:J101,"Public",A3:A101,"1")</f>
        <v>3916401.5</v>
      </c>
      <c r="M135" s="886"/>
      <c r="N135" s="40"/>
      <c r="O135" s="40"/>
      <c r="P135" s="40"/>
      <c r="Q135" s="268"/>
      <c r="R135" s="268"/>
      <c r="S135" s="268"/>
      <c r="T135" s="268"/>
    </row>
    <row r="136" spans="1:20" x14ac:dyDescent="0.2">
      <c r="A136" s="658"/>
      <c r="B136" s="270" t="s">
        <v>774</v>
      </c>
      <c r="C136" s="684" t="s">
        <v>24</v>
      </c>
      <c r="D136" s="562"/>
      <c r="E136" s="612" t="s">
        <v>704</v>
      </c>
      <c r="F136" s="563">
        <f>AVERAGEIFS(F3:F101,K3:K101,"G",I3:I101,"CHARPENTE")</f>
        <v>606005.5</v>
      </c>
      <c r="G136" s="704"/>
      <c r="H136" s="552" t="s">
        <v>817</v>
      </c>
      <c r="I136" s="563">
        <f>SUMIFS(F3:F101,K3:K101,"G",I3:I101,"CHARPENTE",J3:J101,"Public",A3:A101,"1")</f>
        <v>0</v>
      </c>
      <c r="J136" s="708"/>
      <c r="K136" s="709" t="s">
        <v>824</v>
      </c>
      <c r="L136" s="620">
        <f>SUMIFS(F3:F101,K3:K101,"P",I3:I101,"CHARPENTE",J3:J101,"Public",A3:A101,"1")</f>
        <v>6482185.9400000004</v>
      </c>
      <c r="M136" s="886"/>
      <c r="N136" s="40"/>
      <c r="O136" s="40"/>
      <c r="P136" s="40"/>
      <c r="Q136" s="268"/>
      <c r="R136" s="268"/>
      <c r="S136" s="268"/>
      <c r="T136" s="268"/>
    </row>
    <row r="137" spans="1:20" x14ac:dyDescent="0.2">
      <c r="A137" s="40"/>
      <c r="B137" s="287"/>
      <c r="C137" s="684" t="s">
        <v>24</v>
      </c>
      <c r="D137" s="562"/>
      <c r="E137" s="612" t="s">
        <v>705</v>
      </c>
      <c r="F137" s="563">
        <f>AVERAGEIFS(F3:F101,K3:K101,"G",I3:I101,"VERRIERE")</f>
        <v>915829</v>
      </c>
      <c r="G137" s="704"/>
      <c r="H137" s="552" t="s">
        <v>818</v>
      </c>
      <c r="I137" s="563">
        <f>SUMIFS(F3:F101,K3:K101,"G",I3:I101,"VERRIERE",J3:J101,"Public",A3:A101,"1")</f>
        <v>0</v>
      </c>
      <c r="J137" s="708"/>
      <c r="K137" s="709" t="s">
        <v>825</v>
      </c>
      <c r="L137" s="620">
        <f>SUMIFS(F3:F101,K3:K101,"P",I3:I101,"VERRIERE",J3:J101,"Public",A3:A101,"1")</f>
        <v>0</v>
      </c>
      <c r="M137" s="886"/>
      <c r="N137" s="40"/>
      <c r="O137" s="40"/>
      <c r="P137" s="40"/>
      <c r="Q137" s="268"/>
      <c r="R137" s="268"/>
      <c r="S137" s="268"/>
      <c r="T137" s="268"/>
    </row>
    <row r="138" spans="1:20" x14ac:dyDescent="0.2">
      <c r="A138" s="40"/>
      <c r="B138" s="287"/>
      <c r="C138" s="684" t="s">
        <v>24</v>
      </c>
      <c r="D138" s="562"/>
      <c r="E138" s="612" t="s">
        <v>706</v>
      </c>
      <c r="F138" s="563">
        <f>AVERAGEIFS(F3:F101,K3:K101,"G",I3:I101,"SNCF")</f>
        <v>496562.83</v>
      </c>
      <c r="G138" s="704"/>
      <c r="H138" s="552" t="s">
        <v>819</v>
      </c>
      <c r="I138" s="563">
        <f>SUMIFS(F3:F101,K3:K101,"G",I3:I101,"SNCF",J3:J101,"Public",A3:A101,"1")</f>
        <v>496562.83</v>
      </c>
      <c r="J138" s="708"/>
      <c r="K138" s="709" t="s">
        <v>826</v>
      </c>
      <c r="L138" s="620">
        <f>SUMIFS(F3:F101,K3:K101,"P",I3:I101,"SNCF",J3:J101,"Public",A3:A101,"1")</f>
        <v>9041749.459999999</v>
      </c>
      <c r="M138" s="886"/>
      <c r="N138" s="40"/>
      <c r="O138" s="40"/>
      <c r="P138" s="40"/>
      <c r="Q138" s="268"/>
      <c r="R138" s="268"/>
      <c r="S138" s="268"/>
      <c r="T138" s="268"/>
    </row>
    <row r="139" spans="1:20" x14ac:dyDescent="0.2">
      <c r="A139" s="40"/>
      <c r="B139" s="287"/>
      <c r="C139" s="684" t="s">
        <v>24</v>
      </c>
      <c r="D139" s="562"/>
      <c r="E139" s="612" t="s">
        <v>707</v>
      </c>
      <c r="F139" s="563">
        <f>AVERAGEIFS(F3:F101,K3:K101,"G",I3:I101,"PASSERELLE")</f>
        <v>691787</v>
      </c>
      <c r="G139" s="704"/>
      <c r="H139" s="552" t="s">
        <v>820</v>
      </c>
      <c r="I139" s="563">
        <f>SUMIFS(F3:F101,K3:K101,"G",I3:I101,"PASSERELLE",J3:J101,"Public",A3:A101,"1")</f>
        <v>691787</v>
      </c>
      <c r="J139" s="708"/>
      <c r="K139" s="709" t="s">
        <v>827</v>
      </c>
      <c r="L139" s="620">
        <f>SUMIFS(F3:F101,K3:K101,"P",I3:I101,"PASSERELLE",J3:J101,"Public",A3:A101,"1")</f>
        <v>380257</v>
      </c>
      <c r="M139" s="886"/>
      <c r="N139" s="40"/>
      <c r="O139" s="40"/>
      <c r="P139" s="40"/>
      <c r="Q139" s="268"/>
      <c r="R139" s="268"/>
      <c r="S139" s="268"/>
      <c r="T139" s="268"/>
    </row>
    <row r="140" spans="1:20" x14ac:dyDescent="0.2">
      <c r="A140" s="40"/>
      <c r="B140" s="287"/>
      <c r="C140" s="684" t="s">
        <v>24</v>
      </c>
      <c r="D140" s="562"/>
      <c r="E140" s="612" t="s">
        <v>708</v>
      </c>
      <c r="F140" s="563" t="e">
        <f>AVERAGEIFS(F3:F101,K3:K101,"G",I3:I101,"TCE")</f>
        <v>#DIV/0!</v>
      </c>
      <c r="G140" s="704"/>
      <c r="H140" s="552" t="s">
        <v>821</v>
      </c>
      <c r="I140" s="563">
        <f>SUMIFS(F3:F101,K3:K101,"G",I3:I101,"TCE",J3:J101,"Public",A3:A101,"1")</f>
        <v>0</v>
      </c>
      <c r="J140" s="708"/>
      <c r="K140" s="709" t="s">
        <v>828</v>
      </c>
      <c r="L140" s="620">
        <f>SUMIFS(F3:F101,K3:K101,"P",I3:I101,"TCE",J3:J101,"Public",A3:A101,"1")</f>
        <v>0</v>
      </c>
      <c r="M140" s="886"/>
      <c r="N140" s="40"/>
      <c r="O140" s="40"/>
      <c r="P140" s="40"/>
      <c r="Q140" s="268"/>
      <c r="R140" s="268"/>
      <c r="S140" s="268"/>
      <c r="T140" s="268"/>
    </row>
    <row r="141" spans="1:20" x14ac:dyDescent="0.2">
      <c r="A141" s="40"/>
      <c r="B141" s="287"/>
      <c r="C141" s="684" t="s">
        <v>801</v>
      </c>
      <c r="D141" s="565"/>
      <c r="E141" s="613" t="s">
        <v>709</v>
      </c>
      <c r="F141" s="570">
        <f>AVERAGEIFS(F3:F101,K3:K101,"G",I3:I101,"AUTRES")</f>
        <v>18812.428571428572</v>
      </c>
      <c r="G141" s="705"/>
      <c r="H141" s="569" t="s">
        <v>822</v>
      </c>
      <c r="I141" s="570">
        <f>SUMIFS(F3:F101,K3:K101,"G",I3:I101,"AUTRES",J3:J101,"Public",A3:A101,"1")</f>
        <v>0</v>
      </c>
      <c r="J141" s="710"/>
      <c r="K141" s="711" t="s">
        <v>829</v>
      </c>
      <c r="L141" s="621">
        <f>SUMIFS(F3:F101,K3:K101,"P",I3:I101,"AUTRES",J3:J101,"Public",A3:A101,"1")</f>
        <v>0</v>
      </c>
      <c r="M141" s="886"/>
      <c r="N141" s="40"/>
      <c r="O141" s="40"/>
      <c r="P141" s="40"/>
      <c r="Q141" s="268"/>
      <c r="R141" s="268"/>
      <c r="S141" s="268"/>
      <c r="T141" s="268"/>
    </row>
    <row r="142" spans="1:20" x14ac:dyDescent="0.2">
      <c r="A142" s="40"/>
      <c r="B142" s="287"/>
      <c r="C142" s="261"/>
      <c r="D142" s="261"/>
      <c r="E142" s="40"/>
      <c r="F142" s="277"/>
      <c r="G142" s="264"/>
      <c r="H142" s="265"/>
      <c r="I142" s="265"/>
      <c r="J142" s="265"/>
      <c r="K142" s="282"/>
      <c r="L142" s="282"/>
      <c r="M142" s="886"/>
      <c r="N142" s="40"/>
      <c r="O142" s="40"/>
      <c r="P142" s="40"/>
      <c r="Q142" s="268"/>
      <c r="R142" s="268"/>
      <c r="S142" s="268"/>
      <c r="T142" s="268"/>
    </row>
    <row r="143" spans="1:20" x14ac:dyDescent="0.2">
      <c r="A143" s="40"/>
      <c r="B143" s="287"/>
      <c r="C143" s="261"/>
      <c r="D143" s="261"/>
      <c r="E143" s="40"/>
      <c r="F143" s="277"/>
      <c r="G143" s="264"/>
      <c r="H143" s="265"/>
      <c r="I143" s="265"/>
      <c r="J143" s="265"/>
      <c r="K143" s="282"/>
      <c r="L143" s="282"/>
      <c r="M143" s="268"/>
      <c r="N143" s="40"/>
      <c r="O143" s="40"/>
      <c r="P143" s="40"/>
      <c r="Q143" s="268"/>
      <c r="R143" s="268"/>
      <c r="S143" s="268"/>
      <c r="T143" s="268"/>
    </row>
    <row r="144" spans="1:20" x14ac:dyDescent="0.2">
      <c r="A144" s="40"/>
      <c r="B144" s="287"/>
      <c r="C144" s="261"/>
      <c r="D144" s="261"/>
      <c r="E144" s="40"/>
      <c r="F144" s="277"/>
      <c r="G144" s="264"/>
      <c r="H144" s="265"/>
      <c r="I144" s="265"/>
      <c r="J144" s="265"/>
      <c r="K144" s="282"/>
      <c r="L144" s="282"/>
      <c r="M144" s="268"/>
      <c r="N144" s="40"/>
      <c r="O144" s="40"/>
      <c r="P144" s="40"/>
      <c r="Q144" s="268"/>
      <c r="R144" s="268"/>
      <c r="S144" s="268"/>
      <c r="T144" s="268"/>
    </row>
    <row r="145" spans="1:20" x14ac:dyDescent="0.2">
      <c r="A145" s="287" t="s">
        <v>392</v>
      </c>
      <c r="B145" s="287"/>
      <c r="C145" s="261"/>
      <c r="D145" s="261"/>
      <c r="E145" s="40"/>
      <c r="F145" s="277"/>
      <c r="G145" s="264"/>
      <c r="H145" s="265"/>
      <c r="I145" s="265"/>
      <c r="J145" s="265"/>
      <c r="K145" s="282"/>
      <c r="L145" s="282"/>
      <c r="M145" s="268"/>
      <c r="N145" s="40"/>
      <c r="O145" s="40"/>
      <c r="P145" s="40"/>
      <c r="Q145" s="268"/>
      <c r="R145" s="268"/>
      <c r="S145" s="268"/>
      <c r="T145" s="268"/>
    </row>
    <row r="146" spans="1:20" x14ac:dyDescent="0.2">
      <c r="A146" s="40"/>
      <c r="B146" s="283"/>
      <c r="C146" s="261"/>
      <c r="D146" s="261"/>
      <c r="E146" s="40"/>
      <c r="F146" s="288" t="s">
        <v>568</v>
      </c>
      <c r="G146" s="289"/>
      <c r="H146" s="265"/>
      <c r="I146" s="265"/>
      <c r="J146" s="265"/>
      <c r="K146" s="282"/>
      <c r="L146" s="282"/>
      <c r="M146" s="268"/>
      <c r="N146" s="40"/>
      <c r="O146" s="40"/>
      <c r="P146" s="40"/>
      <c r="Q146" s="268"/>
      <c r="R146" s="268"/>
      <c r="S146" s="268"/>
      <c r="T146" s="268"/>
    </row>
    <row r="147" spans="1:20" x14ac:dyDescent="0.2">
      <c r="A147" s="283">
        <f>COUNTIFS($D$3:$D$101,"ABR",$K$3:$K$101,"G")</f>
        <v>2</v>
      </c>
      <c r="B147" s="284" t="s">
        <v>380</v>
      </c>
      <c r="C147" s="290">
        <f>SUMIFS($F$3:$F$101,$D$3:$D$101,"ABR",$K$3:$K$101,"G")</f>
        <v>11420</v>
      </c>
      <c r="D147" s="291" t="s">
        <v>563</v>
      </c>
      <c r="E147" s="292">
        <f>C147/A147</f>
        <v>5710</v>
      </c>
      <c r="F147" s="293" t="s">
        <v>544</v>
      </c>
      <c r="G147" s="294">
        <f>SUM(H3:H101)</f>
        <v>90</v>
      </c>
      <c r="H147" s="295" t="s">
        <v>546</v>
      </c>
      <c r="I147" s="295"/>
      <c r="J147" s="295"/>
      <c r="K147" s="282"/>
      <c r="L147" s="296">
        <f>G147/A156</f>
        <v>2.0454545454545454</v>
      </c>
      <c r="M147" s="40"/>
      <c r="N147" s="40"/>
      <c r="O147" s="40"/>
      <c r="P147" s="40"/>
      <c r="Q147" s="40"/>
      <c r="R147" s="40"/>
      <c r="S147" s="40"/>
      <c r="T147" s="40"/>
    </row>
    <row r="148" spans="1:20" x14ac:dyDescent="0.2">
      <c r="A148" s="283">
        <f>COUNTIFS($D$3:$D$101,"EPO",$K$3:$K$101,"G")</f>
        <v>11</v>
      </c>
      <c r="B148" s="284" t="s">
        <v>381</v>
      </c>
      <c r="C148" s="290">
        <f>SUMIFS($F$3:$F$101,$D$3:$D$101,"EPO",$K$3:$K$101,"G")</f>
        <v>8702142.8300000001</v>
      </c>
      <c r="D148" s="291" t="s">
        <v>563</v>
      </c>
      <c r="E148" s="292">
        <f>C148/A148</f>
        <v>791103.89363636367</v>
      </c>
      <c r="F148" s="293" t="s">
        <v>545</v>
      </c>
      <c r="G148" s="297">
        <f>COUNTA(H3:H101)</f>
        <v>44</v>
      </c>
      <c r="H148" s="295" t="s">
        <v>547</v>
      </c>
      <c r="I148" s="295"/>
      <c r="J148" s="295"/>
      <c r="K148" s="282"/>
      <c r="L148" s="296">
        <f>G147/G148</f>
        <v>2.0454545454545454</v>
      </c>
      <c r="M148" s="40"/>
      <c r="N148" s="40"/>
      <c r="O148" s="40"/>
      <c r="P148" s="40"/>
      <c r="Q148" s="40"/>
      <c r="R148" s="40"/>
      <c r="S148" s="40"/>
      <c r="T148" s="40"/>
    </row>
    <row r="149" spans="1:20" x14ac:dyDescent="0.2">
      <c r="A149" s="283">
        <f>COUNTIFS($D$3:$D$101,"TVX",$K$3:$K$101,"G")</f>
        <v>5</v>
      </c>
      <c r="B149" s="284" t="s">
        <v>423</v>
      </c>
      <c r="C149" s="290">
        <f>SUMIFS($F$3:$F$101,$D$3:$D$101,"TVX",$K$3:$K$101,"G")</f>
        <v>120267</v>
      </c>
      <c r="D149" s="291" t="s">
        <v>563</v>
      </c>
      <c r="E149" s="292">
        <f>C149/A149</f>
        <v>24053.4</v>
      </c>
      <c r="F149" s="277"/>
      <c r="G149" s="264"/>
      <c r="H149" s="295" t="s">
        <v>548</v>
      </c>
      <c r="I149" s="295"/>
      <c r="J149" s="295"/>
      <c r="K149" s="282"/>
      <c r="L149" s="298">
        <f>G148/A156</f>
        <v>1</v>
      </c>
      <c r="M149" s="40"/>
      <c r="N149" s="40"/>
      <c r="O149" s="40"/>
      <c r="P149" s="40"/>
      <c r="Q149" s="40"/>
      <c r="R149" s="40"/>
      <c r="S149" s="40"/>
      <c r="T149" s="40"/>
    </row>
    <row r="150" spans="1:20" x14ac:dyDescent="0.2">
      <c r="A150" s="40"/>
      <c r="B150" s="283"/>
      <c r="C150" s="261"/>
      <c r="D150" s="261"/>
      <c r="E150" s="40"/>
      <c r="F150" s="288"/>
      <c r="G150" s="289"/>
      <c r="H150" s="265"/>
      <c r="I150" s="265"/>
      <c r="J150" s="265"/>
      <c r="K150" s="282"/>
      <c r="L150" s="282"/>
      <c r="M150" s="268"/>
      <c r="N150" s="40"/>
      <c r="O150" s="40"/>
      <c r="P150" s="40"/>
      <c r="Q150" s="268"/>
      <c r="R150" s="268"/>
      <c r="S150" s="268"/>
      <c r="T150" s="268"/>
    </row>
    <row r="151" spans="1:20" x14ac:dyDescent="0.2">
      <c r="A151" s="283">
        <f>COUNTIFS($D$3:$D$101,"ABR",$K$3:$K$101,"P",A3:A101,"1")</f>
        <v>19</v>
      </c>
      <c r="B151" s="284" t="s">
        <v>778</v>
      </c>
      <c r="C151" s="683">
        <f>SUMIFS($F$3:$F$101,$D$3:$D$101,"ABR",$K$3:$K$101,"P")</f>
        <v>6051753</v>
      </c>
      <c r="D151" s="291"/>
      <c r="E151" s="292"/>
      <c r="F151" s="293"/>
      <c r="G151" s="294"/>
      <c r="H151" s="295"/>
      <c r="I151" s="295"/>
      <c r="J151" s="295"/>
      <c r="K151" s="282"/>
      <c r="L151" s="296"/>
      <c r="M151" s="40"/>
      <c r="N151" s="40"/>
      <c r="O151" s="40"/>
      <c r="P151" s="40"/>
      <c r="Q151" s="40"/>
      <c r="R151" s="40"/>
      <c r="S151" s="40"/>
      <c r="T151" s="40"/>
    </row>
    <row r="152" spans="1:20" x14ac:dyDescent="0.2">
      <c r="A152" s="283">
        <f>COUNTIFS($D$3:$D$101,"EPO",$K$3:$K$101,"P",A3:A101,"1")</f>
        <v>31</v>
      </c>
      <c r="B152" s="284" t="s">
        <v>779</v>
      </c>
      <c r="C152" s="683">
        <f>SUMIFS($F$3:$F$101,$D$3:$D$101,"EPO",$K$3:$K$101,"P",A3:A101,"1")</f>
        <v>51597534.299999997</v>
      </c>
      <c r="D152" s="291"/>
      <c r="E152" s="292"/>
      <c r="F152" s="293"/>
      <c r="G152" s="297"/>
      <c r="H152" s="295"/>
      <c r="I152" s="295"/>
      <c r="J152" s="295"/>
      <c r="K152" s="282"/>
      <c r="L152" s="296"/>
      <c r="M152" s="40"/>
      <c r="N152" s="40"/>
      <c r="O152" s="40"/>
      <c r="P152" s="40"/>
      <c r="Q152" s="40"/>
      <c r="R152" s="40"/>
      <c r="S152" s="40"/>
      <c r="T152" s="40"/>
    </row>
    <row r="153" spans="1:20" x14ac:dyDescent="0.2">
      <c r="A153" s="283">
        <f>COUNTIFS($D$3:$D$101,"TVX",$K$3:$K$101,"P",A3:A101,"1")</f>
        <v>1</v>
      </c>
      <c r="B153" s="284" t="s">
        <v>780</v>
      </c>
      <c r="C153" s="683">
        <f>SUMIFS($F$3:$F$101,$D$3:$D$101,"TVX",$K$3:$K$101,"P")</f>
        <v>190115</v>
      </c>
      <c r="D153" s="291"/>
      <c r="E153" s="292"/>
      <c r="F153" s="277"/>
      <c r="G153" s="264"/>
      <c r="H153" s="295"/>
      <c r="I153" s="295"/>
      <c r="J153" s="295"/>
      <c r="K153" s="282"/>
      <c r="L153" s="298"/>
      <c r="M153" s="40"/>
      <c r="N153" s="40"/>
      <c r="O153" s="40"/>
      <c r="P153" s="40"/>
      <c r="Q153" s="40"/>
      <c r="R153" s="40"/>
      <c r="S153" s="40"/>
      <c r="T153" s="40"/>
    </row>
    <row r="154" spans="1:20" x14ac:dyDescent="0.2">
      <c r="A154" s="40"/>
      <c r="B154" s="283"/>
      <c r="C154" s="261"/>
      <c r="D154" s="261"/>
      <c r="E154" s="299"/>
      <c r="F154" s="277"/>
      <c r="G154" s="264"/>
      <c r="H154" s="265"/>
      <c r="I154" s="265"/>
      <c r="J154" s="265"/>
      <c r="K154" s="282"/>
      <c r="L154" s="282"/>
      <c r="M154" s="268"/>
      <c r="N154" s="40"/>
      <c r="O154" s="40"/>
      <c r="P154" s="40"/>
      <c r="Q154" s="268"/>
      <c r="R154" s="268"/>
      <c r="S154" s="268"/>
      <c r="T154" s="268"/>
    </row>
    <row r="155" spans="1:20" x14ac:dyDescent="0.2">
      <c r="A155" s="283">
        <f>COUNTIFS($D$3:$D103,"ABR",A$3:A103,1)</f>
        <v>21</v>
      </c>
      <c r="B155" s="293" t="s">
        <v>541</v>
      </c>
      <c r="C155" s="304">
        <f>A147/A155</f>
        <v>9.5238095238095233E-2</v>
      </c>
      <c r="D155" s="261"/>
      <c r="E155" s="292"/>
      <c r="F155" s="288" t="s">
        <v>551</v>
      </c>
      <c r="G155" s="264"/>
      <c r="H155" s="265"/>
      <c r="I155" s="265"/>
      <c r="J155" s="265"/>
      <c r="K155" s="420">
        <f>A156/24</f>
        <v>1.8333333333333333</v>
      </c>
      <c r="L155" s="421" t="s">
        <v>567</v>
      </c>
      <c r="M155" s="268"/>
      <c r="N155" s="301"/>
      <c r="O155" s="301"/>
      <c r="P155" s="40"/>
      <c r="Q155" s="268"/>
      <c r="R155" s="268"/>
      <c r="S155" s="268"/>
      <c r="T155" s="268"/>
    </row>
    <row r="156" spans="1:20" x14ac:dyDescent="0.2">
      <c r="A156" s="283">
        <f>COUNTIFS($D$3:$D$103,"EPO",A$3:A$103,1)</f>
        <v>44</v>
      </c>
      <c r="B156" s="293" t="s">
        <v>542</v>
      </c>
      <c r="C156" s="304">
        <f>A148/A156</f>
        <v>0.25</v>
      </c>
      <c r="D156" s="261"/>
      <c r="E156" s="261"/>
      <c r="F156" s="277"/>
      <c r="G156" s="264"/>
      <c r="H156" s="265"/>
      <c r="I156" s="265"/>
      <c r="J156" s="265"/>
      <c r="K156" s="262"/>
      <c r="L156" s="281"/>
      <c r="M156" s="268"/>
      <c r="N156" s="40"/>
      <c r="O156" s="40"/>
      <c r="P156" s="40"/>
      <c r="Q156" s="268"/>
      <c r="R156" s="268"/>
      <c r="S156" s="268"/>
      <c r="T156" s="268"/>
    </row>
    <row r="157" spans="1:20" x14ac:dyDescent="0.2">
      <c r="A157" s="283">
        <f>COUNTIFS($D$3:$D103,"TVX",A$3:A103,1)</f>
        <v>7</v>
      </c>
      <c r="B157" s="293" t="s">
        <v>543</v>
      </c>
      <c r="C157" s="304">
        <f>A149/A157</f>
        <v>0.7142857142857143</v>
      </c>
      <c r="D157" s="261"/>
      <c r="E157" s="299"/>
      <c r="F157" s="277"/>
      <c r="G157" s="264"/>
      <c r="H157" s="265"/>
      <c r="I157" s="265"/>
      <c r="J157" s="265"/>
      <c r="K157" s="282"/>
      <c r="L157" s="282"/>
      <c r="M157" s="268"/>
      <c r="N157" s="40"/>
      <c r="O157" s="40"/>
      <c r="P157" s="40"/>
      <c r="Q157" s="268"/>
      <c r="R157" s="268"/>
      <c r="S157" s="268"/>
      <c r="T157" s="268"/>
    </row>
    <row r="158" spans="1:20" x14ac:dyDescent="0.2">
      <c r="A158" s="40"/>
      <c r="B158" s="283"/>
      <c r="C158" s="261"/>
      <c r="D158" s="261"/>
      <c r="E158" s="299"/>
      <c r="F158" s="277"/>
      <c r="G158" s="853" t="s">
        <v>996</v>
      </c>
      <c r="H158" s="851"/>
      <c r="I158" s="851"/>
      <c r="J158" s="852"/>
      <c r="K158" s="282"/>
      <c r="L158" s="282"/>
      <c r="M158" s="268"/>
      <c r="N158" s="40"/>
      <c r="O158" s="40"/>
      <c r="P158" s="40"/>
      <c r="Q158" s="268"/>
      <c r="R158" s="268"/>
      <c r="S158" s="268"/>
      <c r="T158" s="268"/>
    </row>
    <row r="159" spans="1:20" x14ac:dyDescent="0.2">
      <c r="A159" s="40"/>
      <c r="B159" s="293" t="s">
        <v>382</v>
      </c>
      <c r="C159" s="292">
        <f>SUMIFS($F$3:$F$101,$D$3:$D$101,"ABR",$A$3:$A$101,1)</f>
        <v>6063173</v>
      </c>
      <c r="D159" s="284" t="s">
        <v>683</v>
      </c>
      <c r="E159" s="306">
        <f>C159/A155</f>
        <v>288722.52380952379</v>
      </c>
      <c r="F159" s="277"/>
      <c r="G159" s="854" t="s">
        <v>1003</v>
      </c>
      <c r="H159" s="1903" t="s">
        <v>997</v>
      </c>
      <c r="I159" s="1904"/>
      <c r="J159" s="855" t="s">
        <v>998</v>
      </c>
      <c r="K159" s="282"/>
      <c r="L159" s="282"/>
      <c r="M159" s="268"/>
      <c r="N159" s="40"/>
      <c r="O159" s="40"/>
      <c r="P159" s="40"/>
      <c r="Q159" s="268"/>
      <c r="R159" s="268"/>
      <c r="S159" s="268"/>
      <c r="T159" s="268"/>
    </row>
    <row r="160" spans="1:20" s="239" customFormat="1" x14ac:dyDescent="0.2">
      <c r="A160" s="40"/>
      <c r="B160" s="293" t="s">
        <v>386</v>
      </c>
      <c r="C160" s="292">
        <f>SUMIFS($F$3:$F$101,$D$3:$D$101,"EPO",$A$3:$A$101,1)</f>
        <v>67683460.669999987</v>
      </c>
      <c r="D160" s="284" t="s">
        <v>684</v>
      </c>
      <c r="E160" s="306">
        <f>C160/A156</f>
        <v>1538260.469772727</v>
      </c>
      <c r="F160" s="277"/>
      <c r="G160" s="856" t="s">
        <v>999</v>
      </c>
      <c r="H160" s="1905" t="s">
        <v>1004</v>
      </c>
      <c r="I160" s="1906"/>
      <c r="J160" s="857">
        <f>C164</f>
        <v>0.12857118628180811</v>
      </c>
      <c r="K160" s="282"/>
      <c r="L160" s="282"/>
      <c r="M160" s="268"/>
      <c r="N160" s="40"/>
      <c r="O160" s="40"/>
      <c r="P160" s="40"/>
      <c r="Q160" s="268"/>
      <c r="R160" s="268"/>
      <c r="S160" s="268"/>
      <c r="T160" s="268"/>
    </row>
    <row r="161" spans="1:20" s="239" customFormat="1" x14ac:dyDescent="0.2">
      <c r="A161" s="40"/>
      <c r="B161" s="293" t="s">
        <v>433</v>
      </c>
      <c r="C161" s="292">
        <f>SUMIFS($F$3:$F$101,$D$3:$D$101,"TVX",$A$3:$A$101,1)</f>
        <v>317132</v>
      </c>
      <c r="D161" s="284" t="s">
        <v>685</v>
      </c>
      <c r="E161" s="306">
        <f>C161/A157</f>
        <v>45304.571428571428</v>
      </c>
      <c r="F161" s="277"/>
      <c r="G161" s="856" t="s">
        <v>1000</v>
      </c>
      <c r="H161" s="1905" t="s">
        <v>1005</v>
      </c>
      <c r="I161" s="1906"/>
      <c r="J161" s="857">
        <f>C156</f>
        <v>0.25</v>
      </c>
      <c r="K161" s="282"/>
      <c r="L161" s="282"/>
      <c r="M161" s="268"/>
      <c r="N161" s="40"/>
      <c r="O161" s="40"/>
      <c r="P161" s="40"/>
      <c r="Q161" s="268"/>
      <c r="R161" s="268"/>
      <c r="S161" s="268"/>
      <c r="T161" s="268"/>
    </row>
    <row r="162" spans="1:20" x14ac:dyDescent="0.2">
      <c r="A162" s="40"/>
      <c r="B162" s="283"/>
      <c r="C162" s="261"/>
      <c r="D162" s="261"/>
      <c r="E162" s="40"/>
      <c r="F162" s="277"/>
      <c r="G162" s="856" t="s">
        <v>1001</v>
      </c>
      <c r="H162" s="1905" t="s">
        <v>1007</v>
      </c>
      <c r="I162" s="1906"/>
      <c r="J162" s="858">
        <f>E160</f>
        <v>1538260.469772727</v>
      </c>
      <c r="K162" s="282"/>
      <c r="L162" s="282"/>
      <c r="M162" s="268"/>
      <c r="N162" s="40"/>
      <c r="O162" s="40"/>
      <c r="P162" s="40"/>
      <c r="Q162" s="268"/>
      <c r="R162" s="268"/>
      <c r="S162" s="268"/>
      <c r="T162" s="268"/>
    </row>
    <row r="163" spans="1:20" s="239" customFormat="1" x14ac:dyDescent="0.2">
      <c r="A163" s="40"/>
      <c r="B163" s="303" t="s">
        <v>388</v>
      </c>
      <c r="C163" s="304">
        <f>C147/C159</f>
        <v>1.8835022520386603E-3</v>
      </c>
      <c r="D163" s="261"/>
      <c r="E163" s="40"/>
      <c r="F163" s="277"/>
      <c r="G163" s="856" t="s">
        <v>1002</v>
      </c>
      <c r="H163" s="1905" t="s">
        <v>1006</v>
      </c>
      <c r="I163" s="1906"/>
      <c r="J163" s="858">
        <f>E148</f>
        <v>791103.89363636367</v>
      </c>
      <c r="K163" s="282"/>
      <c r="L163" s="282"/>
      <c r="M163" s="268"/>
      <c r="N163" s="40"/>
      <c r="O163" s="40"/>
      <c r="P163" s="40"/>
      <c r="Q163" s="268"/>
      <c r="R163" s="268"/>
      <c r="S163" s="268"/>
      <c r="T163" s="268"/>
    </row>
    <row r="164" spans="1:20" s="239" customFormat="1" x14ac:dyDescent="0.2">
      <c r="A164" s="40"/>
      <c r="B164" s="303" t="s">
        <v>389</v>
      </c>
      <c r="C164" s="304">
        <f>C148/C160</f>
        <v>0.12857118628180811</v>
      </c>
      <c r="D164" s="261"/>
      <c r="E164" s="307" t="s">
        <v>775</v>
      </c>
      <c r="F164" s="298">
        <f>J104/A104</f>
        <v>0.25</v>
      </c>
      <c r="G164" s="264"/>
      <c r="H164" s="265"/>
      <c r="I164" s="265"/>
      <c r="J164" s="265"/>
      <c r="K164" s="282"/>
      <c r="L164" s="282"/>
      <c r="M164" s="268"/>
      <c r="N164" s="40"/>
      <c r="O164" s="40"/>
      <c r="P164" s="40"/>
      <c r="Q164" s="268"/>
      <c r="R164" s="268"/>
      <c r="S164" s="268"/>
      <c r="T164" s="268"/>
    </row>
    <row r="165" spans="1:20" s="239" customFormat="1" x14ac:dyDescent="0.2">
      <c r="A165" s="40"/>
      <c r="B165" s="303" t="s">
        <v>432</v>
      </c>
      <c r="C165" s="304">
        <f>C149/C161</f>
        <v>0.37923325303028393</v>
      </c>
      <c r="D165" s="281"/>
      <c r="E165" s="307" t="s">
        <v>776</v>
      </c>
      <c r="F165" s="298">
        <f>F105/F104</f>
        <v>0.11927330118968284</v>
      </c>
      <c r="G165" s="264"/>
      <c r="H165" s="265"/>
      <c r="I165" s="265"/>
      <c r="J165" s="265"/>
      <c r="K165" s="282"/>
      <c r="L165" s="282"/>
      <c r="M165" s="268"/>
      <c r="N165" s="40"/>
      <c r="O165" s="40"/>
      <c r="P165" s="40"/>
      <c r="Q165" s="268"/>
      <c r="R165" s="268"/>
      <c r="S165" s="268"/>
      <c r="T165" s="268"/>
    </row>
    <row r="166" spans="1:20" x14ac:dyDescent="0.2">
      <c r="A166" s="40"/>
      <c r="B166" s="283"/>
      <c r="C166" s="261"/>
      <c r="D166" s="261"/>
      <c r="E166" s="40"/>
      <c r="F166" s="277"/>
      <c r="G166" s="264"/>
      <c r="H166" s="265"/>
      <c r="I166" s="265"/>
      <c r="J166" s="265"/>
      <c r="K166" s="282"/>
      <c r="L166" s="282"/>
      <c r="M166" s="268"/>
      <c r="N166" s="40"/>
      <c r="O166" s="40"/>
      <c r="P166" s="40"/>
      <c r="Q166" s="268"/>
      <c r="R166" s="268"/>
      <c r="S166" s="268"/>
      <c r="T166" s="268"/>
    </row>
    <row r="167" spans="1:20" x14ac:dyDescent="0.2">
      <c r="A167" s="40"/>
      <c r="B167" s="283"/>
      <c r="C167" s="261"/>
      <c r="D167" s="261"/>
      <c r="E167" s="40"/>
      <c r="F167" s="277"/>
      <c r="G167" s="264"/>
      <c r="H167" s="265"/>
      <c r="I167" s="437" t="s">
        <v>386</v>
      </c>
      <c r="J167" s="292">
        <f>SUMIFS($F$4:$F$144,$D$4:$D$144,"EPO",$A$4:$A$144,1)</f>
        <v>67683460.669999987</v>
      </c>
      <c r="K167" s="282"/>
      <c r="L167" s="282"/>
      <c r="M167" s="268"/>
      <c r="N167" s="40"/>
      <c r="O167" s="40"/>
      <c r="P167" s="40"/>
      <c r="Q167" s="268"/>
      <c r="R167" s="268"/>
      <c r="S167" s="268"/>
      <c r="T167" s="268"/>
    </row>
    <row r="168" spans="1:20" s="239" customFormat="1" x14ac:dyDescent="0.2">
      <c r="A168" s="40"/>
      <c r="B168" s="305" t="s">
        <v>390</v>
      </c>
      <c r="C168" s="261"/>
      <c r="D168" s="261"/>
      <c r="E168" s="40"/>
      <c r="F168" s="277"/>
      <c r="G168" s="264"/>
      <c r="H168" s="265"/>
      <c r="I168" s="550" t="s">
        <v>381</v>
      </c>
      <c r="J168" s="302">
        <f>C148</f>
        <v>8702142.8300000001</v>
      </c>
      <c r="K168" s="282"/>
      <c r="L168" s="282"/>
      <c r="M168" s="268"/>
      <c r="N168" s="40"/>
      <c r="O168" s="40"/>
      <c r="P168" s="40"/>
      <c r="Q168" s="268"/>
      <c r="R168" s="268"/>
      <c r="S168" s="268"/>
      <c r="T168" s="268"/>
    </row>
    <row r="169" spans="1:20" s="239" customFormat="1" x14ac:dyDescent="0.2">
      <c r="A169" s="259" t="s">
        <v>10</v>
      </c>
      <c r="B169" s="1882" t="s">
        <v>492</v>
      </c>
      <c r="C169" s="1882"/>
      <c r="D169" s="1882"/>
      <c r="E169" s="1882"/>
      <c r="F169" s="1882"/>
      <c r="G169" s="1882"/>
      <c r="H169" s="1882"/>
      <c r="I169" s="1882"/>
      <c r="J169" s="1882"/>
      <c r="K169" s="1882"/>
      <c r="L169" s="1882"/>
      <c r="M169" s="1882"/>
      <c r="N169" s="1882"/>
      <c r="O169" s="595"/>
      <c r="P169" s="40"/>
      <c r="Q169" s="40"/>
      <c r="R169" s="40"/>
      <c r="S169" s="40"/>
      <c r="T169" s="40"/>
    </row>
    <row r="170" spans="1:20" s="239" customFormat="1" ht="29.25" customHeight="1" x14ac:dyDescent="0.2">
      <c r="A170" s="259" t="s">
        <v>24</v>
      </c>
      <c r="B170" s="1882" t="s">
        <v>534</v>
      </c>
      <c r="C170" s="1882"/>
      <c r="D170" s="1882"/>
      <c r="E170" s="1882"/>
      <c r="F170" s="1882"/>
      <c r="G170" s="1882"/>
      <c r="H170" s="1882"/>
      <c r="I170" s="1882"/>
      <c r="J170" s="1882"/>
      <c r="K170" s="1882"/>
      <c r="L170" s="1882"/>
      <c r="M170" s="1882"/>
      <c r="N170" s="1882"/>
      <c r="O170" s="595"/>
      <c r="P170" s="40"/>
      <c r="Q170" s="40"/>
      <c r="R170" s="40"/>
      <c r="S170" s="40"/>
      <c r="T170" s="40"/>
    </row>
    <row r="171" spans="1:20" s="239" customFormat="1" x14ac:dyDescent="0.2">
      <c r="A171" s="259" t="s">
        <v>394</v>
      </c>
      <c r="B171" s="1882" t="s">
        <v>490</v>
      </c>
      <c r="C171" s="1882"/>
      <c r="D171" s="1882"/>
      <c r="E171" s="1882"/>
      <c r="F171" s="1882"/>
      <c r="G171" s="1882"/>
      <c r="H171" s="1882"/>
      <c r="I171" s="1882"/>
      <c r="J171" s="1882"/>
      <c r="K171" s="1882"/>
      <c r="L171" s="1882"/>
      <c r="M171" s="1882"/>
      <c r="N171" s="1882"/>
      <c r="O171" s="595"/>
      <c r="P171" s="40"/>
      <c r="Q171" s="40"/>
      <c r="R171" s="40"/>
      <c r="S171" s="40"/>
      <c r="T171" s="40"/>
    </row>
    <row r="172" spans="1:20" x14ac:dyDescent="0.2">
      <c r="A172" s="40"/>
      <c r="B172" s="283"/>
      <c r="C172" s="261"/>
      <c r="D172" s="261"/>
      <c r="E172" s="40"/>
      <c r="F172" s="277"/>
      <c r="G172" s="264"/>
      <c r="H172" s="265"/>
      <c r="I172" s="265"/>
      <c r="J172" s="265"/>
      <c r="K172" s="282"/>
      <c r="L172" s="282"/>
      <c r="M172" s="268"/>
      <c r="N172" s="40"/>
      <c r="O172" s="40"/>
      <c r="P172" s="40"/>
      <c r="Q172" s="268"/>
      <c r="R172" s="268"/>
      <c r="S172" s="268"/>
      <c r="T172" s="268"/>
    </row>
    <row r="173" spans="1:20" x14ac:dyDescent="0.2">
      <c r="A173" s="41"/>
      <c r="B173" s="231"/>
      <c r="C173" s="17"/>
      <c r="D173" s="17"/>
      <c r="E173" s="41"/>
      <c r="F173" s="256"/>
      <c r="G173" s="82"/>
      <c r="H173" s="257"/>
      <c r="I173" s="257"/>
      <c r="J173" s="257"/>
      <c r="K173" s="258"/>
      <c r="L173" s="258"/>
      <c r="M173" s="122"/>
      <c r="N173" s="41"/>
      <c r="O173" s="41"/>
      <c r="Q173" s="122"/>
      <c r="R173" s="122"/>
      <c r="S173" s="122"/>
      <c r="T173" s="122"/>
    </row>
    <row r="177" spans="1:20" s="19" customFormat="1" x14ac:dyDescent="0.2">
      <c r="A177" s="43"/>
      <c r="B177" s="241"/>
      <c r="C177" s="98"/>
      <c r="E177" s="43"/>
      <c r="F177" s="30"/>
      <c r="G177" s="114"/>
      <c r="H177" s="217"/>
      <c r="I177" s="217"/>
      <c r="J177" s="217"/>
      <c r="K177" s="239"/>
      <c r="L177" s="239"/>
      <c r="M177" s="190"/>
      <c r="N177" s="43"/>
      <c r="O177" s="43"/>
      <c r="P177" s="242"/>
      <c r="Q177" s="190"/>
      <c r="R177" s="190"/>
      <c r="S177" s="190"/>
      <c r="T177" s="190"/>
    </row>
  </sheetData>
  <autoFilter ref="A2:P125" xr:uid="{00000000-0009-0000-0000-000018000000}">
    <filterColumn colId="3">
      <filters>
        <filter val="EPO"/>
      </filters>
    </filterColumn>
    <filterColumn colId="10">
      <filters>
        <filter val="G"/>
      </filters>
    </filterColumn>
    <filterColumn colId="13" showButton="0"/>
  </autoFilter>
  <mergeCells count="12">
    <mergeCell ref="B169:N169"/>
    <mergeCell ref="B170:N170"/>
    <mergeCell ref="B171:N171"/>
    <mergeCell ref="N2:O2"/>
    <mergeCell ref="A1:O1"/>
    <mergeCell ref="H159:I159"/>
    <mergeCell ref="H160:I160"/>
    <mergeCell ref="H161:I161"/>
    <mergeCell ref="H162:I162"/>
    <mergeCell ref="H163:I163"/>
    <mergeCell ref="H103:J103"/>
    <mergeCell ref="L103:N103"/>
  </mergeCells>
  <conditionalFormatting sqref="A113">
    <cfRule type="cellIs" dxfId="98" priority="58" operator="greaterThan">
      <formula>0</formula>
    </cfRule>
    <cfRule type="cellIs" dxfId="97" priority="57" operator="lessThan">
      <formula>0</formula>
    </cfRule>
  </conditionalFormatting>
  <conditionalFormatting sqref="C5">
    <cfRule type="duplicateValues" dxfId="96" priority="53"/>
    <cfRule type="duplicateValues" dxfId="95" priority="51"/>
    <cfRule type="duplicateValues" dxfId="94" priority="23"/>
    <cfRule type="duplicateValues" dxfId="93" priority="24"/>
    <cfRule type="duplicateValues" dxfId="92" priority="25"/>
  </conditionalFormatting>
  <conditionalFormatting sqref="C6">
    <cfRule type="duplicateValues" dxfId="91" priority="4"/>
    <cfRule type="duplicateValues" dxfId="90" priority="5"/>
    <cfRule type="duplicateValues" dxfId="89" priority="6"/>
  </conditionalFormatting>
  <conditionalFormatting sqref="C7">
    <cfRule type="duplicateValues" dxfId="88" priority="10"/>
    <cfRule type="duplicateValues" dxfId="87" priority="11"/>
    <cfRule type="duplicateValues" dxfId="86" priority="12"/>
  </conditionalFormatting>
  <conditionalFormatting sqref="C8:C9">
    <cfRule type="duplicateValues" dxfId="85" priority="55"/>
  </conditionalFormatting>
  <conditionalFormatting sqref="C9">
    <cfRule type="duplicateValues" dxfId="84" priority="37"/>
    <cfRule type="duplicateValues" dxfId="83" priority="36"/>
  </conditionalFormatting>
  <conditionalFormatting sqref="C10">
    <cfRule type="duplicateValues" dxfId="82" priority="40"/>
    <cfRule type="duplicateValues" dxfId="81" priority="49"/>
    <cfRule type="duplicateValues" dxfId="80" priority="41"/>
  </conditionalFormatting>
  <conditionalFormatting sqref="C11">
    <cfRule type="duplicateValues" dxfId="79" priority="54"/>
  </conditionalFormatting>
  <conditionalFormatting sqref="C16">
    <cfRule type="duplicateValues" dxfId="78" priority="22"/>
  </conditionalFormatting>
  <conditionalFormatting sqref="C17">
    <cfRule type="duplicateValues" dxfId="77" priority="29"/>
  </conditionalFormatting>
  <conditionalFormatting sqref="C19">
    <cfRule type="duplicateValues" dxfId="76" priority="27"/>
  </conditionalFormatting>
  <conditionalFormatting sqref="C20">
    <cfRule type="duplicateValues" dxfId="75" priority="56"/>
  </conditionalFormatting>
  <conditionalFormatting sqref="C21">
    <cfRule type="duplicateValues" dxfId="74" priority="39"/>
  </conditionalFormatting>
  <conditionalFormatting sqref="C21:C22">
    <cfRule type="duplicateValues" dxfId="73" priority="59"/>
  </conditionalFormatting>
  <conditionalFormatting sqref="C22">
    <cfRule type="duplicateValues" dxfId="72" priority="42"/>
  </conditionalFormatting>
  <conditionalFormatting sqref="C23">
    <cfRule type="duplicateValues" dxfId="71" priority="31"/>
  </conditionalFormatting>
  <conditionalFormatting sqref="C30">
    <cfRule type="duplicateValues" dxfId="70" priority="33"/>
  </conditionalFormatting>
  <conditionalFormatting sqref="C45">
    <cfRule type="duplicateValues" dxfId="69" priority="14"/>
  </conditionalFormatting>
  <conditionalFormatting sqref="C61">
    <cfRule type="duplicateValues" dxfId="68" priority="16"/>
  </conditionalFormatting>
  <conditionalFormatting sqref="C88">
    <cfRule type="duplicateValues" dxfId="67" priority="35"/>
  </conditionalFormatting>
  <conditionalFormatting sqref="C93">
    <cfRule type="duplicateValues" dxfId="66" priority="8"/>
  </conditionalFormatting>
  <conditionalFormatting sqref="C172:C1048576 C143:C168 C2:C3 C11:C15 C89:C92 C24:C29 C18:C22 C31:C44 C62:C87 C46:C60 C94:C109">
    <cfRule type="duplicateValues" dxfId="65" priority="61"/>
  </conditionalFormatting>
  <conditionalFormatting sqref="J167">
    <cfRule type="duplicateValues" dxfId="64" priority="2"/>
  </conditionalFormatting>
  <conditionalFormatting sqref="J168">
    <cfRule type="duplicateValues" dxfId="63" priority="1"/>
  </conditionalFormatting>
  <conditionalFormatting sqref="L6">
    <cfRule type="duplicateValues" dxfId="62" priority="3"/>
  </conditionalFormatting>
  <conditionalFormatting sqref="L7">
    <cfRule type="duplicateValues" dxfId="61" priority="9"/>
  </conditionalFormatting>
  <conditionalFormatting sqref="L16">
    <cfRule type="duplicateValues" dxfId="60" priority="21"/>
  </conditionalFormatting>
  <conditionalFormatting sqref="L17">
    <cfRule type="duplicateValues" dxfId="59" priority="28"/>
  </conditionalFormatting>
  <conditionalFormatting sqref="L19">
    <cfRule type="duplicateValues" dxfId="58" priority="26"/>
  </conditionalFormatting>
  <conditionalFormatting sqref="L23">
    <cfRule type="duplicateValues" dxfId="57" priority="30"/>
  </conditionalFormatting>
  <conditionalFormatting sqref="L30">
    <cfRule type="duplicateValues" dxfId="56" priority="32"/>
  </conditionalFormatting>
  <conditionalFormatting sqref="L45">
    <cfRule type="duplicateValues" dxfId="55" priority="13"/>
  </conditionalFormatting>
  <conditionalFormatting sqref="L61">
    <cfRule type="duplicateValues" dxfId="54" priority="15"/>
  </conditionalFormatting>
  <conditionalFormatting sqref="L88">
    <cfRule type="duplicateValues" dxfId="53" priority="34"/>
  </conditionalFormatting>
  <conditionalFormatting sqref="L93">
    <cfRule type="duplicateValues" dxfId="52" priority="7"/>
  </conditionalFormatting>
  <conditionalFormatting sqref="L163:L1048576 L89:L92 L24:L29 L18:L22 L31:L44 L1:L5 L8:L15 L62:L87 L46:L60 L94:L102 L109">
    <cfRule type="duplicateValues" dxfId="51" priority="38"/>
  </conditionalFormatting>
  <dataValidations count="5">
    <dataValidation type="list" allowBlank="1" showInputMessage="1" showErrorMessage="1" sqref="K156:K1048576 K109 I104:I106 K142:K154 K134 K2 K103 M104:M106" xr:uid="{00000000-0002-0000-1800-000000000000}">
      <formula1>"R,NR,A,ATT,I"</formula1>
    </dataValidation>
    <dataValidation type="list" allowBlank="1" showInputMessage="1" showErrorMessage="1" sqref="N2 N127:N1048576 N109" xr:uid="{00000000-0002-0000-1800-000001000000}">
      <formula1>"EG,GPT,ST"</formula1>
    </dataValidation>
    <dataValidation type="list" allowBlank="1" showInputMessage="1" showErrorMessage="1" sqref="N3 N5:N6 N8:N102" xr:uid="{00000000-0002-0000-1800-000002000000}">
      <formula1>"P,-"</formula1>
    </dataValidation>
    <dataValidation type="list" allowBlank="1" showInputMessage="1" showErrorMessage="1" sqref="I10 I5:I6 I158" xr:uid="{00000000-0002-0000-1800-000003000000}">
      <formula1>"CHARPENTE,FACADE,PASSERELLE,SNCF,VERRIERE,TCE,AUTRES"</formula1>
    </dataValidation>
    <dataValidation type="list" allowBlank="1" showInputMessage="1" showErrorMessage="1" sqref="K3:K102" xr:uid="{00000000-0002-0000-1800-000004000000}">
      <formula1>"G,P,A,ATT,I"</formula1>
    </dataValidation>
  </dataValidations>
  <hyperlinks>
    <hyperlink ref="C96" r:id="rId1" display="Devis 2017\16-10-14 GARE VERT DE MAISONS - GRPT NGE" xr:uid="{00000000-0004-0000-1800-000000000000}"/>
    <hyperlink ref="C95" r:id="rId2" display="Devis 2017\16-10-14 PONT BATIGNOLLES - NGE" xr:uid="{00000000-0004-0000-1800-000001000000}"/>
    <hyperlink ref="C101" r:id="rId3" display="Devis 2017\16-10-07 INSTITUT DE L'AUDITION - LEONGROSSE" xr:uid="{00000000-0004-0000-1800-000002000000}"/>
    <hyperlink ref="C97" r:id="rId4" display="Devis 2017\16-10-14 GARE AUBERGENVILLE - GPT EIFFAGE" xr:uid="{00000000-0004-0000-1800-000003000000}"/>
    <hyperlink ref="C98" r:id="rId5" display="Devis 2017\16-10-12 GARE AUBERGENVILLE - PARENGE" xr:uid="{00000000-0004-0000-1800-000004000000}"/>
    <hyperlink ref="C99" r:id="rId6" display="Devis 2017\16-10-10 CHASSIS VITRE - CHEVROLLIER" xr:uid="{00000000-0004-0000-1800-000005000000}"/>
    <hyperlink ref="C94" r:id="rId7" display="Devis 2017\16-10-17 GARE DE CLERMONT FERRAND - S.A.V\17508 - Offre de prix" xr:uid="{00000000-0004-0000-1800-000006000000}"/>
    <hyperlink ref="C93" r:id="rId8" display="Devis 2017\16-10-17 GARE DE CLERMONT FERRAND - S.A.V\17509 - Offre de prix" xr:uid="{00000000-0004-0000-1800-000007000000}"/>
    <hyperlink ref="C92" r:id="rId9" display="Devis 2017\16-10-18 MAGASIN MTTX - RENFORT POTEAU - INVIVO" xr:uid="{00000000-0004-0000-1800-000008000000}"/>
    <hyperlink ref="C90" r:id="rId10" display="Devis 2017\16-11-04 CANOPY - LE PRE ST GERVAIS - NEXITY" xr:uid="{00000000-0004-0000-1800-000009000000}"/>
    <hyperlink ref="C91" r:id="rId11" display="Devis 2017\16-10-19 MOULIN DUMEE - GRON - CERES SOLUTIONS" xr:uid="{00000000-0004-0000-1800-00000A000000}"/>
    <hyperlink ref="C87" r:id="rId12" display="Devis 2017\16-11-10 EXTENSION HALL 1 ORLY - ADP\17513 - Offre de prix" xr:uid="{00000000-0004-0000-1800-00000B000000}"/>
    <hyperlink ref="C86" r:id="rId13" display="Devis 2017\16-11-10 EXTENSION HALL 1 ORLY - ADP\17514 - Offre de prix" xr:uid="{00000000-0004-0000-1800-00000C000000}"/>
    <hyperlink ref="C89" r:id="rId14" display="Devis 2017\16-11-04 PROJET TERRASSE - LINTINGRE" xr:uid="{00000000-0004-0000-1800-00000D000000}"/>
    <hyperlink ref="C88" r:id="rId15" display="Devis 2017\16-11-07 EXTRUSEL - CHALON SUR SAONE - CABINET BOURBON" xr:uid="{00000000-0004-0000-1800-00000E000000}"/>
    <hyperlink ref="C85" r:id="rId16" display="Devis 2017\16-11-10 EXTENSION HALL 1 ORLY - ADP\17517 - Offre de prix - EIFFAGE" xr:uid="{00000000-0004-0000-1800-00000F000000}"/>
    <hyperlink ref="C81" r:id="rId17" display="Devis 2017\16-12-06 GARE EPINAY VILLETANEUSE - GRPT NGE - R.20.12.2016" xr:uid="{00000000-0004-0000-1800-000010000000}"/>
    <hyperlink ref="C78" r:id="rId18" display="Devis 2017\16-12-08 MEDIATHEQUE DE BAYEUX" xr:uid="{00000000-0004-0000-1800-000011000000}"/>
    <hyperlink ref="C79" r:id="rId19" display="Devis 2017\16-12-08 GARE DOURDAN LA FORET - NGE" xr:uid="{00000000-0004-0000-1800-000012000000}"/>
    <hyperlink ref="C80" r:id="rId20" display="Devis 2017\16-12-06 PASSERELLES PIETONNES CAZERES ET CARBONNE - GRPT NGE" xr:uid="{00000000-0004-0000-1800-000013000000}"/>
    <hyperlink ref="C82" r:id="rId21" display="Devis 2017\16-12-05 ARMBRUSTER - ILLHAEUSERN - BALAZOT" xr:uid="{00000000-0004-0000-1800-000014000000}"/>
    <hyperlink ref="C83" r:id="rId22" display="Devis 2017\16-12-02 CENTRE EUROPEEN JUDAISME - MAUPIN" xr:uid="{00000000-0004-0000-1800-000015000000}"/>
    <hyperlink ref="C73" r:id="rId23" display="Devis 2017\16-12-21 PEX TOULOUSE - CASTEL &amp; FROMAGET" xr:uid="{00000000-0004-0000-1800-000016000000}"/>
    <hyperlink ref="C84" r:id="rId24" display="Devis 2017\16-11-30 LYCEE AUBRAC - EIFFAGE" xr:uid="{00000000-0004-0000-1800-000017000000}"/>
    <hyperlink ref="C75" r:id="rId25" display="Devis 2017\16-12-16 FOOD COURT - EVRY" xr:uid="{00000000-0004-0000-1800-000018000000}"/>
    <hyperlink ref="C67" r:id="rId26" display="Devis 2017\17-01-09 TRAM TRAIN MASSY EVRY - GRPT NGE - R.30.01.2016" xr:uid="{00000000-0004-0000-1800-000019000000}"/>
    <hyperlink ref="C65" r:id="rId27" display="Devis 2017\17-01-13 PASSERELLE TAINA - BOYER" xr:uid="{00000000-0004-0000-1800-00001A000000}"/>
    <hyperlink ref="C77" r:id="rId28" display="Devis 2017\16-12-08 WEBER - BONNEUIL SUR MARNE - SN BRIANT" xr:uid="{00000000-0004-0000-1800-00001B000000}"/>
    <hyperlink ref="C72" r:id="rId29" display="Devis 2017\16-12-22 PNU DES PRAIRIES ST MARTIN - RENNES - ECMB" xr:uid="{00000000-0004-0000-1800-00001C000000}"/>
    <hyperlink ref="C70" r:id="rId30" display="Devis 2017\17-01-03 PEM DE ST NAZAIRE - GRPT LEPINE" xr:uid="{00000000-0004-0000-1800-00001D000000}"/>
    <hyperlink ref="C71" r:id="rId31" display="Devis 2017\16-12-23 COPERNIC - DEMATHIEU &amp; BARD" xr:uid="{00000000-0004-0000-1800-00001E000000}"/>
    <hyperlink ref="C66" r:id="rId32" display="Devis 2017\17-01-12 SERRE TROPICALE - BARBOT" xr:uid="{00000000-0004-0000-1800-00001F000000}"/>
    <hyperlink ref="C64" r:id="rId33" display="Devis 2017\17-01-27 RENOVATION TOUR CBX - LA DEFENSE" xr:uid="{00000000-0004-0000-1800-000020000000}"/>
    <hyperlink ref="C68" r:id="rId34" display="Devis 2017\17-01-05 DURAND - AUTORACLEUR" xr:uid="{00000000-0004-0000-1800-000021000000}"/>
    <hyperlink ref="C63" r:id="rId35" display="Devis 2017\17-02-03 RENOVATION IMMEUBLE RUE VOLNEY" xr:uid="{00000000-0004-0000-1800-000022000000}"/>
    <hyperlink ref="C69" r:id="rId36" display="Devis 2017\17-01-04 PNU DES PRAIRIES ST MARTIN - RENNES" xr:uid="{00000000-0004-0000-1800-000023000000}"/>
    <hyperlink ref="C55" r:id="rId37" display="Devis 2017\17-02-28 CONTRAT CADRE - 47 GARES - NGE - R.21.03.17" xr:uid="{00000000-0004-0000-1800-000024000000}"/>
    <hyperlink ref="C59" r:id="rId38" display="Devis 2017\17-02-17 PATINOIRE DE DUNKERQUE - BARBOT" xr:uid="{00000000-0004-0000-1800-000025000000}"/>
    <hyperlink ref="C57" r:id="rId39" display="Devis 2017\17-02-23 PROJET RPDI ORLY - GPT GCC" xr:uid="{00000000-0004-0000-1800-000026000000}"/>
    <hyperlink ref="C62" r:id="rId40" display="Devis 2017\17-02-07 GOUSSET - LOT 2 - BARBOT" xr:uid="{00000000-0004-0000-1800-000027000000}"/>
    <hyperlink ref="C60" r:id="rId41" display="Devis 2017\17-02-09 PARAVENTS CONTAINERS - MAIRIE CHACE" xr:uid="{00000000-0004-0000-1800-000028000000}"/>
    <hyperlink ref="C47" r:id="rId42" display="Devis 2017\17-03-10 RESTRUCTURATION LE FRANCE - GECINA" xr:uid="{00000000-0004-0000-1800-000029000000}"/>
    <hyperlink ref="C48" r:id="rId43" display="Devis 2017\17-03-09 GARE PLAISIR-GRIGNON - GPT NGE" xr:uid="{00000000-0004-0000-1800-00002A000000}"/>
    <hyperlink ref="C52" r:id="rId44" display="Devis 2017\17-03-06 GARE BUSSY ST GEORGES - GPT NGE - abandonné" xr:uid="{00000000-0004-0000-1800-00002B000000}"/>
    <hyperlink ref="C54" r:id="rId45" display="Devis 2017\17-02-28 PROJET H33 - abandonné" xr:uid="{00000000-0004-0000-1800-00002C000000}"/>
    <hyperlink ref="C56" r:id="rId46" display="Devis 2017\17-02-24 ECOLE JEAN MACE - DRANCY - LOÏ" xr:uid="{00000000-0004-0000-1800-00002D000000}"/>
    <hyperlink ref="C58" r:id="rId47" display="Devis 2017\17-02-20 PLATEFORME ALIMENTAIRE BENNES SEURRE" xr:uid="{00000000-0004-0000-1800-00002E000000}"/>
    <hyperlink ref="C61" r:id="rId48" display="Devis 2017\17-02-09 3EME FOSSE DE RECEPTION - BOURGOGNE DU SUD" xr:uid="{00000000-0004-0000-1800-00002F000000}"/>
    <hyperlink ref="C49" r:id="rId49" display="Devis 2017\17-03-09 GARE PLAISIR-GRIGNON - GPT NGE" xr:uid="{00000000-0004-0000-1800-000030000000}"/>
    <hyperlink ref="C51" r:id="rId50" display="Devis 2017\17-03-06 GARE BUSSY ST GEORGES - BARBOT" xr:uid="{00000000-0004-0000-1800-000031000000}"/>
    <hyperlink ref="C53" r:id="rId51" display="Devis 2017\17-03-02 CHANTIER KEOLIS - VELIZY - BARBOT" xr:uid="{00000000-0004-0000-1800-000032000000}"/>
    <hyperlink ref="C46" r:id="rId52" display="Devis 2017\17-03-24 OPERATION RUE LAFFITTE - CREDIT AGRICOLE" xr:uid="{00000000-0004-0000-1800-000033000000}"/>
    <hyperlink ref="C45" r:id="rId53" display="Devis 2017\17-03-24 OSSATURE PROTO BRISE-SOLEIL MONACO - JOUSSELIN" xr:uid="{00000000-0004-0000-1800-000034000000}"/>
    <hyperlink ref="C50" r:id="rId54" display="Devis 2017\17-03-08 HALL RECEPTION VRAC - BOURGOGNE DU SUD" xr:uid="{00000000-0004-0000-1800-000035000000}"/>
    <hyperlink ref="C44" r:id="rId55" display="Devis 2017\17-03-24 OSSATURE PROTO BRISE-SOLEIL MONACO - JOUSSELIN" xr:uid="{00000000-0004-0000-1800-000036000000}"/>
    <hyperlink ref="C43" r:id="rId56" display="Devis 2017\17-03-24 OSSATURE PROTO BRISE-SOLEIL MONACO - JOUSSELIN" xr:uid="{00000000-0004-0000-1800-000037000000}"/>
    <hyperlink ref="C42" r:id="rId57" display="Devis 2017\17-04-21 PASSERELLES LIAISON GARE DE CLAMART - NGE" xr:uid="{00000000-0004-0000-1800-000038000000}"/>
    <hyperlink ref="C41" r:id="rId58" display="Devis 2017\17-04-27 AUVENTS DK'PLUS DE MOBILITE DUNKERQUE" xr:uid="{00000000-0004-0000-1800-000039000000}"/>
    <hyperlink ref="C36" r:id="rId59" display="Devis 2017\17-05-19 STATIONS RATP VERDUN SUD ET BAGNEUX - GPT GCC" xr:uid="{00000000-0004-0000-1800-00003A000000}"/>
    <hyperlink ref="C39" r:id="rId60" display="Devis 2017\17-05-10 EQUIPEMENT SOCIO-CULTUREL DU HAVRE - GPT SOGEA" xr:uid="{00000000-0004-0000-1800-00003B000000}"/>
    <hyperlink ref="C38" r:id="rId61" display="Devis 2017\17-05-12 AUVENT PEAGE SATELLITE CAPBRETON ASF" xr:uid="{00000000-0004-0000-1800-00003C000000}"/>
    <hyperlink ref="C34" r:id="rId62" display="Devis 2017\17-06-02 PASSERELLE BARRAGE MARTOT - GPT EIFFAGE" xr:uid="{00000000-0004-0000-1800-00003D000000}"/>
    <hyperlink ref="C30" r:id="rId63" display="Devis 2017\17-06-23 STATION RATP ST MAUR CRETEIL - GPT RAZEL" xr:uid="{00000000-0004-0000-1800-00003E000000}"/>
    <hyperlink ref="C29" r:id="rId64" display="Devis 2017\17-06-26 GARE DE MONTEREAU - GPT NGE" xr:uid="{00000000-0004-0000-1800-00003F000000}"/>
    <hyperlink ref="C35" r:id="rId65" display="Devis 2017\17-05-22 PLANCHOT ST PAUL EN PAREDS - CERES SOLUTIONS" xr:uid="{00000000-0004-0000-1800-000040000000}"/>
    <hyperlink ref="C37" r:id="rId66" display="Devis 2017\17-05-15 PASSERELLE PONT WAMBRECHIES - EIFFAGE" xr:uid="{00000000-0004-0000-1800-000041000000}"/>
    <hyperlink ref="C40" r:id="rId67" display="Devis 2017\17-04-27 BARDAGE LONGPAN PASSERELLE - NORD CEREALES" xr:uid="{00000000-0004-0000-1800-000042000000}"/>
    <hyperlink ref="C33" r:id="rId68" display="Devis 2017\17-06-09 QUAI MULTIVRAC DUNKERQUE - NORD CEREALES" xr:uid="{00000000-0004-0000-1800-000043000000}"/>
    <hyperlink ref="C26" r:id="rId69" display="Devis 2017\17-06-30 AUVENT PEAGE GARE PRINCIPALE CAPBRETON ASF" xr:uid="{00000000-0004-0000-1800-000044000000}"/>
    <hyperlink ref="C28" r:id="rId70" display="Devis 2017\17-06-26 GARE DE PERSAN-BEAUMONT - GPT NGE" xr:uid="{00000000-0004-0000-1800-000045000000}"/>
    <hyperlink ref="C32" r:id="rId71" display="Devis 2017\17-06-09 PMR GARE DE BAYEUX - GTM" xr:uid="{00000000-0004-0000-1800-000046000000}"/>
    <hyperlink ref="C31" r:id="rId72" display="Devis 2017\17-06-16 PORTIQUES A26 SANEF - CHANEAC" xr:uid="{00000000-0004-0000-1800-000047000000}"/>
    <hyperlink ref="C24" r:id="rId73" display="Devis 2017\17-07-03 PROTOTYPE FLOWER DOME" xr:uid="{00000000-0004-0000-1800-000048000000}"/>
    <hyperlink ref="C19" r:id="rId74" display="Devis 2017\17-07-24 ADP 2BBD ORLY - GPT BAUDIN CHATEAUNEUF" xr:uid="{00000000-0004-0000-1800-000049000000}"/>
    <hyperlink ref="C23" r:id="rId75" display="Devis 2017\17-07-06 PROJET IDEX - BREZILLON" xr:uid="{00000000-0004-0000-1800-00004A000000}"/>
    <hyperlink ref="C18" r:id="rId76" display="Devis 2017\17-07-28 PEM DE NANTES - D&amp;B - abandon" xr:uid="{00000000-0004-0000-1800-00004B000000}"/>
    <hyperlink ref="C21" r:id="rId77" display="Devis 2017\17-07-07 GAUMONT CINEMA IMAX CARRE SENART MEX - CARDINAL" xr:uid="{00000000-0004-0000-1800-00004C000000}"/>
    <hyperlink ref="C22" r:id="rId78" display="Devis 2017\17-07-07 PROJET RPDI VERRIERE - EIFFAGE" xr:uid="{00000000-0004-0000-1800-00004D000000}"/>
    <hyperlink ref="C25" r:id="rId79" display="Devis 2017\17-06-30 GAUMONT CINEMA IMAX CARRE SENART CM - CARDINAL" xr:uid="{00000000-0004-0000-1800-00004E000000}"/>
    <hyperlink ref="C27" r:id="rId80" display="Devis 2017\17-06-28 PROJET RPDI - EIFFAGE" xr:uid="{00000000-0004-0000-1800-00004F000000}"/>
    <hyperlink ref="C16" r:id="rId81" display="Devis 2017\17-08-25 SEVEPI HOUDAN - CERES SOLUTIONS" xr:uid="{00000000-0004-0000-1800-000050000000}"/>
    <hyperlink ref="C17" r:id="rId82" display="Devis 2017\17-08-03 GARE DE NIMES-MANDUEL - BERTHOULY" xr:uid="{00000000-0004-0000-1800-000051000000}"/>
    <hyperlink ref="C12" r:id="rId83" display="Devis 2017\17-09-14 AUVENT GARE DE DUNKERQUE - GPT ACML-SATELEC" xr:uid="{00000000-0004-0000-1800-000052000000}"/>
    <hyperlink ref="C14" r:id="rId84" display="Devis 2017\17-09-12 CA PYRENEES SERRES CASTET - EIFFAGE" xr:uid="{00000000-0004-0000-1800-000053000000}"/>
    <hyperlink ref="C15" r:id="rId85" display="Devis 2017\17-09-04 AUVENT PEAGE GARE PRINCIPALE CAPBRETON ASF BIS" xr:uid="{00000000-0004-0000-1800-000054000000}"/>
    <hyperlink ref="C13" r:id="rId86" display="Devis 2017\17-09-12 CA PYRENEES SERRES CASTET - EIFFAGE" xr:uid="{00000000-0004-0000-1800-000055000000}"/>
    <hyperlink ref="C11" r:id="rId87" display="Devis 2017\17-03-06 GARE BUSSY ST GEORGES" xr:uid="{00000000-0004-0000-1800-000056000000}"/>
    <hyperlink ref="C6" r:id="rId88" display="Devis 2018\17-10-16 GARE CHELLES GOURNAY" xr:uid="{00000000-0004-0000-1800-000057000000}"/>
    <hyperlink ref="C5" r:id="rId89" display="Devis 2018\17-10-16 GARE CHELLES GOURNAY" xr:uid="{00000000-0004-0000-1800-000058000000}"/>
  </hyperlinks>
  <printOptions horizontalCentered="1"/>
  <pageMargins left="0.2" right="0.15748031496062992" top="0.19685039370078741" bottom="0.35433070866141736" header="0.19685039370078741" footer="0.15748031496062992"/>
  <pageSetup paperSize="8" scale="50" fitToHeight="0" orientation="landscape" r:id="rId90"/>
  <headerFooter alignWithMargins="0">
    <oddFooter>&amp;R&amp;P/&amp;N</oddFooter>
  </headerFooter>
  <rowBreaks count="1" manualBreakCount="1">
    <brk id="102"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7">
    <tabColor theme="9" tint="-0.249977111117893"/>
    <pageSetUpPr fitToPage="1"/>
  </sheetPr>
  <dimension ref="A1:O88"/>
  <sheetViews>
    <sheetView showGridLines="0" view="pageBreakPreview" zoomScale="85" zoomScaleNormal="85" zoomScaleSheetLayoutView="85" workbookViewId="0">
      <pane ySplit="2" topLeftCell="A3" activePane="bottomLeft" state="frozen"/>
      <selection activeCell="A3" sqref="A3:XFD3"/>
      <selection pane="bottomLeft" activeCell="H24" sqref="H24"/>
    </sheetView>
  </sheetViews>
  <sheetFormatPr baseColWidth="10" defaultColWidth="10.5703125" defaultRowHeight="12.75" x14ac:dyDescent="0.2"/>
  <cols>
    <col min="1" max="1" width="4.5703125" style="43" customWidth="1"/>
    <col min="2" max="2" width="76.5703125" style="241" bestFit="1" customWidth="1"/>
    <col min="3" max="3" width="13.140625" style="19" bestFit="1" customWidth="1"/>
    <col min="4" max="4" width="26.140625" style="98" bestFit="1" customWidth="1"/>
    <col min="5" max="5" width="15.5703125" style="356" customWidth="1"/>
    <col min="6" max="6" width="17.85546875" style="356" customWidth="1"/>
    <col min="7" max="7" width="9.42578125" style="239" bestFit="1" customWidth="1"/>
    <col min="8" max="8" width="17" style="30" customWidth="1"/>
    <col min="9" max="9" width="14" style="30" customWidth="1"/>
    <col min="10" max="10" width="11.42578125" style="357" bestFit="1" customWidth="1"/>
    <col min="11" max="11" width="16.5703125" style="240" bestFit="1" customWidth="1"/>
    <col min="12" max="12" width="12" style="240" bestFit="1" customWidth="1"/>
    <col min="13" max="13" width="22.5703125" style="240" bestFit="1" customWidth="1"/>
    <col min="14" max="14" width="41.42578125" style="240" bestFit="1" customWidth="1"/>
    <col min="15" max="16384" width="10.5703125" style="240"/>
  </cols>
  <sheetData>
    <row r="1" spans="1:15" s="224" customFormat="1" ht="28.5" x14ac:dyDescent="0.2">
      <c r="A1" s="1917" t="s">
        <v>326</v>
      </c>
      <c r="B1" s="1918"/>
      <c r="C1" s="1918"/>
      <c r="D1" s="1918"/>
      <c r="E1" s="1918"/>
      <c r="F1" s="1918"/>
      <c r="G1" s="1918"/>
      <c r="H1" s="1918"/>
      <c r="I1" s="1918"/>
      <c r="J1" s="1918"/>
      <c r="K1" s="1918"/>
      <c r="L1" s="1918"/>
      <c r="M1" s="1919"/>
      <c r="N1" s="308" t="s">
        <v>549</v>
      </c>
    </row>
    <row r="2" spans="1:15" s="243" customFormat="1" ht="25.5" x14ac:dyDescent="0.2">
      <c r="A2" s="340" t="s">
        <v>535</v>
      </c>
      <c r="B2" s="340" t="s">
        <v>9</v>
      </c>
      <c r="C2" s="340" t="s">
        <v>5</v>
      </c>
      <c r="D2" s="340" t="s">
        <v>378</v>
      </c>
      <c r="E2" s="340" t="s">
        <v>393</v>
      </c>
      <c r="F2" s="340" t="s">
        <v>520</v>
      </c>
      <c r="G2" s="340" t="s">
        <v>16</v>
      </c>
      <c r="H2" s="341" t="s">
        <v>550</v>
      </c>
      <c r="I2" s="341" t="s">
        <v>598</v>
      </c>
      <c r="J2" s="340" t="s">
        <v>6</v>
      </c>
      <c r="K2" s="340" t="s">
        <v>519</v>
      </c>
      <c r="L2" s="340" t="s">
        <v>524</v>
      </c>
      <c r="M2" s="340" t="s">
        <v>44</v>
      </c>
      <c r="N2" s="340" t="s">
        <v>552</v>
      </c>
    </row>
    <row r="3" spans="1:15" s="344" customFormat="1" x14ac:dyDescent="0.2">
      <c r="A3" s="252"/>
      <c r="B3" s="252"/>
      <c r="C3" s="252"/>
      <c r="D3" s="252"/>
      <c r="E3" s="252"/>
      <c r="F3" s="252"/>
      <c r="G3" s="252"/>
      <c r="H3" s="342"/>
      <c r="I3" s="342"/>
      <c r="J3" s="459"/>
      <c r="K3" s="252"/>
      <c r="L3" s="252"/>
      <c r="M3" s="252"/>
      <c r="N3" s="252"/>
    </row>
    <row r="4" spans="1:15" s="230" customFormat="1" x14ac:dyDescent="0.2">
      <c r="A4" s="60"/>
      <c r="B4" s="827" t="s">
        <v>959</v>
      </c>
      <c r="C4" s="61" t="s">
        <v>860</v>
      </c>
      <c r="D4" s="828" t="s">
        <v>24</v>
      </c>
      <c r="E4" s="60" t="s">
        <v>11</v>
      </c>
      <c r="F4" s="63"/>
      <c r="G4" s="198"/>
      <c r="H4" s="60"/>
      <c r="I4" s="83"/>
      <c r="J4" s="62" t="s">
        <v>0</v>
      </c>
      <c r="K4" s="199"/>
      <c r="L4" s="829"/>
      <c r="M4" s="60"/>
      <c r="N4" s="60"/>
      <c r="O4" s="517"/>
    </row>
    <row r="5" spans="1:15" s="229" customFormat="1" x14ac:dyDescent="0.2">
      <c r="A5" s="21">
        <v>1</v>
      </c>
      <c r="B5" s="246" t="s">
        <v>834</v>
      </c>
      <c r="C5" s="66" t="s">
        <v>835</v>
      </c>
      <c r="D5" s="21" t="s">
        <v>10</v>
      </c>
      <c r="E5" s="21" t="s">
        <v>10</v>
      </c>
      <c r="F5" s="423">
        <v>930000</v>
      </c>
      <c r="G5" s="746" t="s">
        <v>15</v>
      </c>
      <c r="H5" s="654"/>
      <c r="I5" s="654"/>
      <c r="J5" s="193" t="s">
        <v>522</v>
      </c>
      <c r="K5" s="35"/>
      <c r="L5" s="96"/>
      <c r="M5" s="96"/>
      <c r="N5" s="96"/>
    </row>
    <row r="6" spans="1:15" s="129" customFormat="1" x14ac:dyDescent="0.2">
      <c r="A6" s="86">
        <v>1</v>
      </c>
      <c r="B6" s="234" t="s">
        <v>507</v>
      </c>
      <c r="C6" s="59" t="s">
        <v>508</v>
      </c>
      <c r="D6" s="130" t="s">
        <v>24</v>
      </c>
      <c r="E6" s="86" t="s">
        <v>11</v>
      </c>
      <c r="F6" s="89">
        <v>634000</v>
      </c>
      <c r="G6" s="148"/>
      <c r="H6" s="86"/>
      <c r="I6" s="149"/>
      <c r="J6" s="116" t="s">
        <v>521</v>
      </c>
      <c r="K6" s="133"/>
      <c r="L6" s="235"/>
      <c r="M6" s="86"/>
      <c r="N6" s="317"/>
      <c r="O6" s="150"/>
    </row>
    <row r="7" spans="1:15" s="229" customFormat="1" x14ac:dyDescent="0.2">
      <c r="A7" s="21">
        <v>1</v>
      </c>
      <c r="B7" s="246" t="s">
        <v>463</v>
      </c>
      <c r="C7" s="66" t="s">
        <v>464</v>
      </c>
      <c r="D7" s="21" t="s">
        <v>24</v>
      </c>
      <c r="E7" s="21" t="s">
        <v>10</v>
      </c>
      <c r="F7" s="423">
        <v>440000</v>
      </c>
      <c r="G7" s="746" t="s">
        <v>0</v>
      </c>
      <c r="H7" s="654"/>
      <c r="I7" s="654"/>
      <c r="J7" s="193" t="s">
        <v>522</v>
      </c>
      <c r="K7" s="35"/>
      <c r="L7" s="96" t="s">
        <v>23</v>
      </c>
      <c r="M7" s="96"/>
      <c r="N7" s="96" t="s">
        <v>465</v>
      </c>
    </row>
    <row r="8" spans="1:15" s="233" customFormat="1" x14ac:dyDescent="0.2">
      <c r="A8" s="20">
        <v>1</v>
      </c>
      <c r="B8" s="747" t="s">
        <v>428</v>
      </c>
      <c r="C8" s="74" t="s">
        <v>427</v>
      </c>
      <c r="D8" s="748" t="s">
        <v>10</v>
      </c>
      <c r="E8" s="20" t="s">
        <v>10</v>
      </c>
      <c r="F8" s="37">
        <v>14131980</v>
      </c>
      <c r="G8" s="749"/>
      <c r="H8" s="32"/>
      <c r="I8" s="32"/>
      <c r="J8" s="193" t="s">
        <v>522</v>
      </c>
      <c r="K8" s="196"/>
      <c r="L8" s="750"/>
      <c r="M8" s="20"/>
      <c r="N8" s="518"/>
      <c r="O8" s="24"/>
    </row>
    <row r="9" spans="1:15" s="229" customFormat="1" x14ac:dyDescent="0.2">
      <c r="A9" s="21">
        <v>1</v>
      </c>
      <c r="B9" s="246" t="s">
        <v>425</v>
      </c>
      <c r="C9" s="66" t="s">
        <v>424</v>
      </c>
      <c r="D9" s="21" t="s">
        <v>24</v>
      </c>
      <c r="E9" s="21" t="s">
        <v>10</v>
      </c>
      <c r="F9" s="423">
        <v>722260</v>
      </c>
      <c r="G9" s="746"/>
      <c r="H9" s="654"/>
      <c r="I9" s="654"/>
      <c r="J9" s="193" t="s">
        <v>522</v>
      </c>
      <c r="K9" s="35"/>
      <c r="L9" s="96"/>
      <c r="M9" s="96"/>
      <c r="N9" s="96"/>
    </row>
    <row r="10" spans="1:15" s="233" customFormat="1" x14ac:dyDescent="0.2">
      <c r="A10" s="20">
        <v>1</v>
      </c>
      <c r="B10" s="751" t="s">
        <v>401</v>
      </c>
      <c r="C10" s="74" t="s">
        <v>327</v>
      </c>
      <c r="D10" s="20" t="s">
        <v>10</v>
      </c>
      <c r="E10" s="20" t="s">
        <v>10</v>
      </c>
      <c r="F10" s="752">
        <v>139000</v>
      </c>
      <c r="G10" s="31"/>
      <c r="H10" s="37"/>
      <c r="I10" s="753"/>
      <c r="J10" s="193" t="s">
        <v>522</v>
      </c>
      <c r="N10" s="754"/>
    </row>
    <row r="11" spans="1:15" s="349" customFormat="1" x14ac:dyDescent="0.2">
      <c r="A11" s="326"/>
      <c r="B11" s="345"/>
      <c r="C11" s="346"/>
      <c r="D11" s="326"/>
      <c r="E11" s="347" t="s">
        <v>525</v>
      </c>
      <c r="F11" s="263">
        <f>SUM(F3:F10)</f>
        <v>16997240</v>
      </c>
      <c r="G11" s="327"/>
      <c r="H11" s="328"/>
      <c r="I11" s="353"/>
      <c r="J11" s="348"/>
    </row>
    <row r="12" spans="1:15" s="224" customFormat="1" x14ac:dyDescent="0.2">
      <c r="A12" s="259">
        <f>SUM(A3:A10)</f>
        <v>6</v>
      </c>
      <c r="B12" s="260" t="s">
        <v>13</v>
      </c>
      <c r="C12" s="261"/>
      <c r="D12" s="350"/>
      <c r="E12" s="332" t="s">
        <v>554</v>
      </c>
      <c r="F12" s="339">
        <f>SUMIF(J3:J10,"R",F3:F10)</f>
        <v>0</v>
      </c>
      <c r="G12" s="351"/>
      <c r="H12" s="339"/>
      <c r="I12" s="477" t="s">
        <v>553</v>
      </c>
      <c r="J12" s="333">
        <f>COUNTIF(J3:J10,"R")</f>
        <v>0</v>
      </c>
      <c r="K12" s="281"/>
      <c r="L12" s="281"/>
      <c r="M12" s="281"/>
      <c r="N12" s="281"/>
      <c r="O12" s="352"/>
    </row>
    <row r="13" spans="1:15" s="224" customFormat="1" x14ac:dyDescent="0.2">
      <c r="A13" s="369">
        <f>COUNTIFS(J3:J10,"A")</f>
        <v>1</v>
      </c>
      <c r="B13" s="371" t="s">
        <v>430</v>
      </c>
      <c r="C13" s="261"/>
      <c r="D13" s="350"/>
      <c r="E13" s="335"/>
      <c r="F13" s="335"/>
      <c r="G13" s="261"/>
      <c r="H13" s="277"/>
      <c r="I13" s="353"/>
      <c r="J13" s="353"/>
      <c r="K13" s="281"/>
      <c r="L13" s="281"/>
      <c r="M13" s="281"/>
      <c r="N13" s="281"/>
      <c r="O13" s="352"/>
    </row>
    <row r="14" spans="1:15" x14ac:dyDescent="0.2">
      <c r="A14" s="40"/>
      <c r="B14" s="283"/>
      <c r="C14" s="261"/>
      <c r="D14" s="350"/>
      <c r="E14" s="354"/>
      <c r="F14" s="354"/>
      <c r="G14" s="282"/>
      <c r="H14" s="277"/>
      <c r="I14" s="353"/>
      <c r="J14" s="353"/>
      <c r="K14" s="281"/>
      <c r="L14" s="281"/>
      <c r="M14" s="281"/>
      <c r="N14" s="281"/>
      <c r="O14" s="355"/>
    </row>
    <row r="15" spans="1:15" x14ac:dyDescent="0.2">
      <c r="A15" s="40"/>
      <c r="B15" s="287" t="s">
        <v>392</v>
      </c>
      <c r="C15" s="261"/>
      <c r="D15" s="261"/>
      <c r="E15" s="40"/>
      <c r="F15" s="277"/>
      <c r="G15" s="264"/>
      <c r="H15" s="265"/>
      <c r="I15" s="353"/>
      <c r="J15" s="282"/>
      <c r="K15" s="282"/>
      <c r="L15" s="268"/>
      <c r="M15" s="281"/>
      <c r="N15" s="281"/>
      <c r="O15" s="355"/>
    </row>
    <row r="16" spans="1:15" x14ac:dyDescent="0.2">
      <c r="A16" s="40"/>
      <c r="B16" s="283"/>
      <c r="C16" s="261"/>
      <c r="D16" s="261"/>
      <c r="E16" s="40"/>
      <c r="F16"/>
      <c r="G16"/>
      <c r="H16"/>
      <c r="I16"/>
      <c r="J16"/>
      <c r="K16" s="282"/>
      <c r="L16" s="268"/>
      <c r="M16" s="281"/>
      <c r="N16" s="281"/>
      <c r="O16" s="355"/>
    </row>
    <row r="17" spans="1:15" x14ac:dyDescent="0.2">
      <c r="A17" s="283">
        <f>COUNTIFS($D$3:$D$85,"ABR",$J$3:$J$85,"R")</f>
        <v>0</v>
      </c>
      <c r="B17" s="284" t="s">
        <v>380</v>
      </c>
      <c r="C17" s="290">
        <f>SUMIFS($F$3:$F$85,$D$3:$D$85,"ABR",$J$3:$J$85,"R")</f>
        <v>0</v>
      </c>
      <c r="D17" s="291" t="s">
        <v>387</v>
      </c>
      <c r="E17" s="292" t="e">
        <f>C17/A17</f>
        <v>#DIV/0!</v>
      </c>
      <c r="F17"/>
      <c r="G17"/>
      <c r="H17"/>
      <c r="I17"/>
      <c r="J17"/>
      <c r="K17" s="282"/>
      <c r="L17" s="268"/>
      <c r="M17" s="281"/>
      <c r="N17" s="281"/>
      <c r="O17" s="355"/>
    </row>
    <row r="18" spans="1:15" x14ac:dyDescent="0.2">
      <c r="A18" s="283">
        <f>COUNTIFS($D$3:$D$85,"EPO",$J$3:$J$85,"R")</f>
        <v>0</v>
      </c>
      <c r="B18" s="284" t="s">
        <v>381</v>
      </c>
      <c r="C18" s="290">
        <f>SUMIFS($F$3:$F$85,$D$3:$D$85,"EPO",$J$3:$J$85,"R")</f>
        <v>0</v>
      </c>
      <c r="D18" s="291" t="s">
        <v>387</v>
      </c>
      <c r="E18" s="292" t="e">
        <f>C18/A18</f>
        <v>#DIV/0!</v>
      </c>
      <c r="F18"/>
      <c r="G18"/>
      <c r="H18"/>
      <c r="I18"/>
      <c r="J18"/>
      <c r="K18" s="282"/>
      <c r="L18" s="268"/>
      <c r="M18" s="281"/>
      <c r="N18" s="281"/>
      <c r="O18" s="355"/>
    </row>
    <row r="19" spans="1:15" x14ac:dyDescent="0.2">
      <c r="A19" s="40"/>
      <c r="B19" s="283"/>
      <c r="C19" s="261"/>
      <c r="D19" s="261"/>
      <c r="E19" s="299"/>
      <c r="F19"/>
      <c r="G19"/>
      <c r="H19"/>
      <c r="I19"/>
      <c r="J19"/>
      <c r="K19" s="282"/>
      <c r="L19" s="268"/>
      <c r="M19" s="281"/>
      <c r="N19" s="281"/>
      <c r="O19" s="355"/>
    </row>
    <row r="20" spans="1:15" x14ac:dyDescent="0.2">
      <c r="A20" s="40"/>
      <c r="B20" s="283"/>
      <c r="C20" s="261"/>
      <c r="D20" s="261"/>
      <c r="E20" s="299"/>
      <c r="F20" s="277"/>
      <c r="G20" s="264"/>
      <c r="H20" s="265"/>
      <c r="I20" s="353"/>
      <c r="J20" s="282"/>
      <c r="K20" s="282"/>
      <c r="L20" s="268"/>
      <c r="M20" s="281"/>
      <c r="N20" s="281"/>
      <c r="O20" s="355"/>
    </row>
    <row r="21" spans="1:15" x14ac:dyDescent="0.2">
      <c r="A21" s="283">
        <f>COUNTIFS($D$6:$D$10,"ABR",A$6:A$10,1)</f>
        <v>2</v>
      </c>
      <c r="B21" s="293" t="s">
        <v>541</v>
      </c>
      <c r="C21" s="300">
        <f>A17/A21</f>
        <v>0</v>
      </c>
      <c r="D21" s="261"/>
      <c r="E21" s="292"/>
      <c r="F21" s="288"/>
      <c r="G21" s="264"/>
      <c r="H21" s="265"/>
      <c r="I21" s="353"/>
      <c r="J21" s="282"/>
      <c r="K21" s="316"/>
      <c r="L21" s="268"/>
      <c r="M21" s="281"/>
      <c r="N21" s="281"/>
      <c r="O21" s="355"/>
    </row>
    <row r="22" spans="1:15" x14ac:dyDescent="0.2">
      <c r="A22" s="283">
        <f>COUNTIFS($D$6:$D$10,"EPO",A$6:A$10,1)</f>
        <v>3</v>
      </c>
      <c r="B22" s="293" t="s">
        <v>542</v>
      </c>
      <c r="C22" s="300">
        <f>A18/A22</f>
        <v>0</v>
      </c>
      <c r="D22" s="261"/>
      <c r="E22" s="261"/>
      <c r="F22" s="277"/>
      <c r="G22" s="264"/>
      <c r="H22" s="265"/>
      <c r="I22" s="353"/>
      <c r="J22" s="262"/>
      <c r="K22" s="281"/>
      <c r="L22" s="268"/>
      <c r="M22" s="281"/>
      <c r="N22" s="281"/>
      <c r="O22" s="355"/>
    </row>
    <row r="23" spans="1:15" x14ac:dyDescent="0.2">
      <c r="A23" s="40"/>
      <c r="B23" s="283"/>
      <c r="C23" s="261"/>
      <c r="D23" s="261"/>
      <c r="E23" s="299"/>
      <c r="F23" s="277"/>
      <c r="G23" s="264"/>
      <c r="H23" s="265"/>
      <c r="I23" s="353"/>
      <c r="J23" s="282"/>
      <c r="K23" s="282"/>
      <c r="L23" s="268"/>
      <c r="M23" s="281"/>
      <c r="N23" s="281"/>
      <c r="O23" s="355"/>
    </row>
    <row r="24" spans="1:15" x14ac:dyDescent="0.2">
      <c r="A24" s="40"/>
      <c r="B24" s="293" t="s">
        <v>382</v>
      </c>
      <c r="C24" s="302">
        <f>SUMIFS($F$6:$F$10,$D$6:$D$10,"ABR",$A$6:$A$10,1)</f>
        <v>14270980</v>
      </c>
      <c r="D24" s="284" t="s">
        <v>383</v>
      </c>
      <c r="E24" s="306">
        <f>C24/A21</f>
        <v>7135490</v>
      </c>
      <c r="F24" s="277"/>
      <c r="G24" s="264"/>
      <c r="H24" s="265"/>
      <c r="I24" s="353"/>
      <c r="J24" s="282"/>
      <c r="K24" s="282"/>
      <c r="L24" s="268"/>
      <c r="M24" s="281"/>
      <c r="N24" s="281"/>
      <c r="O24" s="355"/>
    </row>
    <row r="25" spans="1:15" x14ac:dyDescent="0.2">
      <c r="A25" s="40"/>
      <c r="B25" s="293" t="s">
        <v>386</v>
      </c>
      <c r="C25" s="302">
        <f>SUMIFS($F$6:$F$10,$D$6:$D$10,"EPO",$A$6:$A$10,1)</f>
        <v>1796260</v>
      </c>
      <c r="D25" s="284" t="s">
        <v>384</v>
      </c>
      <c r="E25" s="306">
        <f>C25/A22</f>
        <v>598753.33333333337</v>
      </c>
      <c r="F25" s="277"/>
      <c r="G25" s="264"/>
      <c r="H25" s="265"/>
      <c r="I25" s="353"/>
      <c r="J25" s="282"/>
      <c r="K25" s="282"/>
      <c r="L25" s="268"/>
      <c r="M25" s="281"/>
      <c r="N25" s="281"/>
      <c r="O25" s="355"/>
    </row>
    <row r="26" spans="1:15" x14ac:dyDescent="0.2">
      <c r="A26" s="40"/>
      <c r="B26" s="283"/>
      <c r="C26" s="261"/>
      <c r="D26" s="261"/>
      <c r="E26" s="40"/>
      <c r="F26" s="277"/>
      <c r="G26" s="264"/>
      <c r="H26" s="265"/>
      <c r="I26" s="353"/>
      <c r="J26" s="282"/>
      <c r="K26" s="282"/>
      <c r="L26" s="268"/>
      <c r="M26" s="281"/>
      <c r="N26" s="281"/>
      <c r="O26" s="355"/>
    </row>
    <row r="27" spans="1:15" x14ac:dyDescent="0.2">
      <c r="A27" s="40"/>
      <c r="B27" s="303" t="s">
        <v>388</v>
      </c>
      <c r="C27" s="304">
        <f>C17/C24</f>
        <v>0</v>
      </c>
      <c r="D27" s="261"/>
      <c r="E27" s="40"/>
      <c r="F27" s="277"/>
      <c r="G27" s="264"/>
      <c r="H27" s="265"/>
      <c r="I27" s="353"/>
      <c r="J27" s="282"/>
      <c r="K27" s="282"/>
      <c r="L27" s="268"/>
      <c r="M27" s="281"/>
      <c r="N27" s="281"/>
      <c r="O27" s="355"/>
    </row>
    <row r="28" spans="1:15" x14ac:dyDescent="0.2">
      <c r="A28" s="40"/>
      <c r="B28" s="303" t="s">
        <v>389</v>
      </c>
      <c r="C28" s="304">
        <f>C18/C25</f>
        <v>0</v>
      </c>
      <c r="D28" s="261"/>
      <c r="E28" s="40"/>
      <c r="F28" s="277"/>
      <c r="G28" s="264"/>
      <c r="H28" s="265"/>
      <c r="I28" s="353"/>
      <c r="J28" s="282"/>
      <c r="K28" s="282"/>
      <c r="L28" s="268"/>
      <c r="M28" s="281"/>
      <c r="N28" s="281"/>
      <c r="O28" s="355"/>
    </row>
    <row r="29" spans="1:15" x14ac:dyDescent="0.2">
      <c r="A29" s="40"/>
      <c r="B29" s="283"/>
      <c r="C29" s="261"/>
      <c r="D29" s="350"/>
      <c r="E29" s="354"/>
      <c r="F29" s="354"/>
      <c r="G29" s="282"/>
      <c r="H29" s="277"/>
      <c r="I29" s="353"/>
      <c r="J29" s="353"/>
      <c r="K29" s="281"/>
      <c r="L29" s="281"/>
      <c r="M29" s="281"/>
      <c r="N29" s="281"/>
      <c r="O29" s="355"/>
    </row>
    <row r="30" spans="1:15" x14ac:dyDescent="0.2">
      <c r="A30" s="40"/>
      <c r="B30" s="283"/>
      <c r="C30" s="261"/>
      <c r="D30" s="350"/>
      <c r="E30" s="354"/>
      <c r="F30" s="354"/>
      <c r="G30" s="282"/>
      <c r="H30" s="277"/>
      <c r="I30" s="458"/>
      <c r="J30" s="353"/>
      <c r="K30" s="281"/>
      <c r="L30" s="281"/>
      <c r="M30" s="281"/>
      <c r="N30" s="281"/>
      <c r="O30" s="355"/>
    </row>
    <row r="31" spans="1:15" x14ac:dyDescent="0.2">
      <c r="J31" s="460"/>
    </row>
    <row r="32" spans="1:15" x14ac:dyDescent="0.2">
      <c r="J32" s="460"/>
    </row>
    <row r="33" spans="10:10" x14ac:dyDescent="0.2">
      <c r="J33" s="460"/>
    </row>
    <row r="34" spans="10:10" x14ac:dyDescent="0.2">
      <c r="J34" s="460"/>
    </row>
    <row r="35" spans="10:10" x14ac:dyDescent="0.2">
      <c r="J35" s="460"/>
    </row>
    <row r="36" spans="10:10" x14ac:dyDescent="0.2">
      <c r="J36" s="460"/>
    </row>
    <row r="37" spans="10:10" x14ac:dyDescent="0.2">
      <c r="J37" s="460"/>
    </row>
    <row r="38" spans="10:10" x14ac:dyDescent="0.2">
      <c r="J38" s="460"/>
    </row>
    <row r="39" spans="10:10" x14ac:dyDescent="0.2">
      <c r="J39" s="460"/>
    </row>
    <row r="40" spans="10:10" x14ac:dyDescent="0.2">
      <c r="J40" s="460"/>
    </row>
    <row r="41" spans="10:10" x14ac:dyDescent="0.2">
      <c r="J41" s="460"/>
    </row>
    <row r="42" spans="10:10" x14ac:dyDescent="0.2">
      <c r="J42" s="460"/>
    </row>
    <row r="43" spans="10:10" x14ac:dyDescent="0.2">
      <c r="J43" s="460"/>
    </row>
    <row r="44" spans="10:10" x14ac:dyDescent="0.2">
      <c r="J44" s="460"/>
    </row>
    <row r="45" spans="10:10" x14ac:dyDescent="0.2">
      <c r="J45" s="460"/>
    </row>
    <row r="46" spans="10:10" x14ac:dyDescent="0.2">
      <c r="J46" s="460"/>
    </row>
    <row r="47" spans="10:10" x14ac:dyDescent="0.2">
      <c r="J47" s="460"/>
    </row>
    <row r="48" spans="10:10" x14ac:dyDescent="0.2">
      <c r="J48" s="460"/>
    </row>
    <row r="49" spans="10:10" x14ac:dyDescent="0.2">
      <c r="J49" s="460"/>
    </row>
    <row r="50" spans="10:10" x14ac:dyDescent="0.2">
      <c r="J50" s="460"/>
    </row>
    <row r="51" spans="10:10" x14ac:dyDescent="0.2">
      <c r="J51" s="460"/>
    </row>
    <row r="52" spans="10:10" x14ac:dyDescent="0.2">
      <c r="J52" s="460"/>
    </row>
    <row r="53" spans="10:10" x14ac:dyDescent="0.2">
      <c r="J53" s="460"/>
    </row>
    <row r="54" spans="10:10" x14ac:dyDescent="0.2">
      <c r="J54" s="460"/>
    </row>
    <row r="55" spans="10:10" x14ac:dyDescent="0.2">
      <c r="J55" s="460"/>
    </row>
    <row r="56" spans="10:10" x14ac:dyDescent="0.2">
      <c r="J56" s="460"/>
    </row>
    <row r="57" spans="10:10" x14ac:dyDescent="0.2">
      <c r="J57" s="460"/>
    </row>
    <row r="58" spans="10:10" x14ac:dyDescent="0.2">
      <c r="J58" s="460"/>
    </row>
    <row r="59" spans="10:10" x14ac:dyDescent="0.2">
      <c r="J59" s="460"/>
    </row>
    <row r="60" spans="10:10" x14ac:dyDescent="0.2">
      <c r="J60" s="460"/>
    </row>
    <row r="61" spans="10:10" x14ac:dyDescent="0.2">
      <c r="J61" s="460"/>
    </row>
    <row r="62" spans="10:10" x14ac:dyDescent="0.2">
      <c r="J62" s="460"/>
    </row>
    <row r="63" spans="10:10" x14ac:dyDescent="0.2">
      <c r="J63" s="460"/>
    </row>
    <row r="64" spans="10:10" x14ac:dyDescent="0.2">
      <c r="J64" s="460"/>
    </row>
    <row r="65" spans="10:10" x14ac:dyDescent="0.2">
      <c r="J65" s="460"/>
    </row>
    <row r="66" spans="10:10" x14ac:dyDescent="0.2">
      <c r="J66" s="460"/>
    </row>
    <row r="67" spans="10:10" x14ac:dyDescent="0.2">
      <c r="J67" s="460"/>
    </row>
    <row r="68" spans="10:10" x14ac:dyDescent="0.2">
      <c r="J68" s="460"/>
    </row>
    <row r="69" spans="10:10" x14ac:dyDescent="0.2">
      <c r="J69" s="460"/>
    </row>
    <row r="70" spans="10:10" x14ac:dyDescent="0.2">
      <c r="J70" s="460"/>
    </row>
    <row r="71" spans="10:10" x14ac:dyDescent="0.2">
      <c r="J71" s="460"/>
    </row>
    <row r="72" spans="10:10" x14ac:dyDescent="0.2">
      <c r="J72" s="460"/>
    </row>
    <row r="73" spans="10:10" x14ac:dyDescent="0.2">
      <c r="J73" s="460"/>
    </row>
    <row r="74" spans="10:10" x14ac:dyDescent="0.2">
      <c r="J74" s="460"/>
    </row>
    <row r="75" spans="10:10" x14ac:dyDescent="0.2">
      <c r="J75" s="460"/>
    </row>
    <row r="76" spans="10:10" x14ac:dyDescent="0.2">
      <c r="J76" s="460"/>
    </row>
    <row r="77" spans="10:10" x14ac:dyDescent="0.2">
      <c r="J77" s="460"/>
    </row>
    <row r="78" spans="10:10" x14ac:dyDescent="0.2">
      <c r="J78" s="460"/>
    </row>
    <row r="79" spans="10:10" x14ac:dyDescent="0.2">
      <c r="J79" s="460"/>
    </row>
    <row r="80" spans="10:10" x14ac:dyDescent="0.2">
      <c r="J80" s="460"/>
    </row>
    <row r="81" spans="10:10" x14ac:dyDescent="0.2">
      <c r="J81" s="460"/>
    </row>
    <row r="82" spans="10:10" x14ac:dyDescent="0.2">
      <c r="J82" s="460"/>
    </row>
    <row r="83" spans="10:10" x14ac:dyDescent="0.2">
      <c r="J83" s="460"/>
    </row>
    <row r="84" spans="10:10" x14ac:dyDescent="0.2">
      <c r="J84" s="460"/>
    </row>
    <row r="85" spans="10:10" x14ac:dyDescent="0.2">
      <c r="J85" s="460"/>
    </row>
    <row r="86" spans="10:10" x14ac:dyDescent="0.2">
      <c r="J86" s="460"/>
    </row>
    <row r="87" spans="10:10" x14ac:dyDescent="0.2">
      <c r="J87" s="460"/>
    </row>
    <row r="88" spans="10:10" x14ac:dyDescent="0.2">
      <c r="J88" s="460"/>
    </row>
  </sheetData>
  <autoFilter ref="A2:N10" xr:uid="{00000000-0009-0000-0000-000019000000}"/>
  <mergeCells count="1">
    <mergeCell ref="A1:M1"/>
  </mergeCells>
  <conditionalFormatting sqref="C2:C3">
    <cfRule type="duplicateValues" dxfId="50" priority="2"/>
  </conditionalFormatting>
  <conditionalFormatting sqref="C15:C28">
    <cfRule type="duplicateValues" dxfId="49" priority="8"/>
  </conditionalFormatting>
  <dataValidations count="3">
    <dataValidation type="whole" allowBlank="1" showInputMessage="1" showErrorMessage="1" sqref="H8:I8" xr:uid="{00000000-0002-0000-1900-000000000000}">
      <formula1>1</formula1>
      <formula2>1</formula2>
    </dataValidation>
    <dataValidation type="list" allowBlank="1" showInputMessage="1" showErrorMessage="1" sqref="I20:I29 J20:J1048576 I11 I13:I15 J1:J4 J6 J11:J15" xr:uid="{00000000-0002-0000-1900-000001000000}">
      <formula1>"R,NR,A,ATT"</formula1>
    </dataValidation>
    <dataValidation type="list" allowBlank="1" showInputMessage="1" showErrorMessage="1" sqref="J5 J7:J10" xr:uid="{00000000-0002-0000-1900-000002000000}">
      <formula1>"R,NR,A,ATT,I"</formula1>
    </dataValidation>
  </dataValidations>
  <hyperlinks>
    <hyperlink ref="C10" r:id="rId1" xr:uid="{00000000-0004-0000-1900-000000000000}"/>
    <hyperlink ref="C8" r:id="rId2" display="Devis 2017\17-03-10 RESTRUCTURATION LE FRANCE - GECINA" xr:uid="{00000000-0004-0000-1900-000001000000}"/>
  </hyperlinks>
  <pageMargins left="0.15748031496062992" right="0.15748031496062992" top="0.21" bottom="0.35433070866141736" header="0.19685039370078741" footer="0.15748031496062992"/>
  <pageSetup paperSize="9" scale="48" fitToHeight="0" orientation="landscape" r:id="rId3"/>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3000000}">
          <x14:formula1>
            <xm:f>'LISTE EDP'!#REF!</xm:f>
          </x14:formula1>
          <xm:sqref>D1:D1048576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8">
    <tabColor theme="9" tint="-0.249977111117893"/>
    <pageSetUpPr fitToPage="1"/>
  </sheetPr>
  <dimension ref="A1:O92"/>
  <sheetViews>
    <sheetView showGridLines="0" view="pageBreakPreview" zoomScale="85" zoomScaleNormal="70" zoomScaleSheetLayoutView="85" workbookViewId="0">
      <pane ySplit="2" topLeftCell="A18" activePane="bottomLeft" state="frozen"/>
      <selection activeCell="A3" sqref="A3:XFD3"/>
      <selection pane="bottomLeft" activeCell="F20" sqref="F20"/>
    </sheetView>
  </sheetViews>
  <sheetFormatPr baseColWidth="10" defaultColWidth="10.5703125" defaultRowHeight="12.75" x14ac:dyDescent="0.2"/>
  <cols>
    <col min="1" max="1" width="5.5703125" style="43" customWidth="1"/>
    <col min="2" max="2" width="67.140625" style="4" customWidth="1"/>
    <col min="3" max="3" width="13.140625" style="19" bestFit="1" customWidth="1"/>
    <col min="4" max="4" width="20.85546875" style="19" bestFit="1" customWidth="1"/>
    <col min="5" max="5" width="11.5703125" style="43" customWidth="1"/>
    <col min="6" max="6" width="17.42578125" style="3" customWidth="1"/>
    <col min="7" max="7" width="9.42578125" style="3" bestFit="1" customWidth="1"/>
    <col min="8" max="8" width="9.5703125" style="3" customWidth="1"/>
    <col min="9" max="9" width="14" style="3" customWidth="1"/>
    <col min="10" max="10" width="13.85546875" style="529" bestFit="1" customWidth="1"/>
    <col min="11" max="11" width="16.42578125" style="114" bestFit="1" customWidth="1"/>
    <col min="12" max="12" width="13.42578125" style="114" bestFit="1" customWidth="1"/>
    <col min="13" max="13" width="22.5703125" style="209" bestFit="1" customWidth="1"/>
    <col min="14" max="14" width="21.5703125" style="160" bestFit="1" customWidth="1"/>
    <col min="15" max="15" width="10.85546875" style="34" bestFit="1" customWidth="1"/>
    <col min="16" max="16384" width="10.5703125" style="2"/>
  </cols>
  <sheetData>
    <row r="1" spans="1:15" s="7" customFormat="1" ht="23.1" customHeight="1" x14ac:dyDescent="0.2">
      <c r="A1" s="1917" t="s">
        <v>555</v>
      </c>
      <c r="B1" s="1918"/>
      <c r="C1" s="1918"/>
      <c r="D1" s="1918"/>
      <c r="E1" s="1918"/>
      <c r="F1" s="1918"/>
      <c r="G1" s="1918"/>
      <c r="H1" s="1918"/>
      <c r="I1" s="1918"/>
      <c r="J1" s="1918"/>
      <c r="K1" s="1918"/>
      <c r="L1" s="1918"/>
      <c r="M1" s="1919"/>
      <c r="N1" s="308" t="s">
        <v>958</v>
      </c>
      <c r="O1" s="13"/>
    </row>
    <row r="2" spans="1:15" s="7" customFormat="1" ht="24.75" customHeight="1" x14ac:dyDescent="0.2">
      <c r="A2" s="11" t="s">
        <v>535</v>
      </c>
      <c r="B2" s="11" t="s">
        <v>9</v>
      </c>
      <c r="C2" s="11" t="s">
        <v>5</v>
      </c>
      <c r="D2" s="11" t="s">
        <v>378</v>
      </c>
      <c r="E2" s="11" t="s">
        <v>393</v>
      </c>
      <c r="F2" s="11" t="s">
        <v>520</v>
      </c>
      <c r="G2" s="11" t="s">
        <v>16</v>
      </c>
      <c r="H2" s="315" t="s">
        <v>556</v>
      </c>
      <c r="I2" s="315" t="s">
        <v>598</v>
      </c>
      <c r="J2" s="11" t="s">
        <v>6</v>
      </c>
      <c r="K2" s="11" t="s">
        <v>519</v>
      </c>
      <c r="L2" s="11" t="s">
        <v>524</v>
      </c>
      <c r="M2" s="11" t="s">
        <v>44</v>
      </c>
      <c r="N2" s="11" t="s">
        <v>552</v>
      </c>
      <c r="O2" s="13"/>
    </row>
    <row r="3" spans="1:15" s="84" customFormat="1" x14ac:dyDescent="0.2">
      <c r="A3" s="87"/>
      <c r="B3" s="134"/>
      <c r="C3" s="58"/>
      <c r="D3" s="58"/>
      <c r="E3" s="87"/>
      <c r="F3" s="87"/>
      <c r="G3" s="144"/>
      <c r="H3" s="87"/>
      <c r="I3" s="459"/>
      <c r="J3" s="131"/>
      <c r="K3" s="131"/>
      <c r="L3" s="202"/>
      <c r="M3" s="44"/>
      <c r="N3" s="87"/>
      <c r="O3" s="13"/>
    </row>
    <row r="4" spans="1:15" s="64" customFormat="1" x14ac:dyDescent="0.2">
      <c r="A4" s="60"/>
      <c r="B4" s="197" t="s">
        <v>854</v>
      </c>
      <c r="C4" s="61" t="s">
        <v>853</v>
      </c>
      <c r="D4" s="61" t="s">
        <v>400</v>
      </c>
      <c r="E4" s="60" t="s">
        <v>400</v>
      </c>
      <c r="F4" s="63"/>
      <c r="G4" s="198"/>
      <c r="H4" s="83"/>
      <c r="I4" s="83"/>
      <c r="J4" s="456" t="s">
        <v>0</v>
      </c>
      <c r="K4" s="199"/>
      <c r="L4" s="205"/>
      <c r="M4" s="208" t="s">
        <v>429</v>
      </c>
      <c r="N4" s="210"/>
      <c r="O4" s="200"/>
    </row>
    <row r="5" spans="1:15" s="14" customFormat="1" x14ac:dyDescent="0.2">
      <c r="A5" s="21">
        <v>1</v>
      </c>
      <c r="B5" s="170" t="s">
        <v>851</v>
      </c>
      <c r="C5" s="66" t="s">
        <v>852</v>
      </c>
      <c r="D5" s="66" t="s">
        <v>400</v>
      </c>
      <c r="E5" s="21" t="s">
        <v>400</v>
      </c>
      <c r="F5" s="36">
        <v>92474.91</v>
      </c>
      <c r="G5" s="33"/>
      <c r="H5" s="33"/>
      <c r="I5" s="33"/>
      <c r="J5" s="525" t="s">
        <v>522</v>
      </c>
      <c r="K5" s="312"/>
      <c r="L5" s="803" t="s">
        <v>459</v>
      </c>
      <c r="M5" s="96" t="s">
        <v>429</v>
      </c>
      <c r="N5" s="21"/>
      <c r="O5" s="15"/>
    </row>
    <row r="6" spans="1:15" s="14" customFormat="1" x14ac:dyDescent="0.2">
      <c r="A6" s="21">
        <v>1</v>
      </c>
      <c r="B6" s="170" t="s">
        <v>945</v>
      </c>
      <c r="C6" s="66" t="s">
        <v>641</v>
      </c>
      <c r="D6" s="66" t="s">
        <v>400</v>
      </c>
      <c r="E6" s="21" t="s">
        <v>400</v>
      </c>
      <c r="F6" s="36">
        <v>287167</v>
      </c>
      <c r="G6" s="33"/>
      <c r="H6" s="33"/>
      <c r="I6" s="33"/>
      <c r="J6" s="525" t="s">
        <v>522</v>
      </c>
      <c r="K6" s="312"/>
      <c r="L6" s="803"/>
      <c r="M6" s="96" t="s">
        <v>429</v>
      </c>
      <c r="N6" s="21"/>
      <c r="O6" s="15"/>
    </row>
    <row r="7" spans="1:15" s="57" customFormat="1" x14ac:dyDescent="0.2">
      <c r="A7" s="194">
        <v>1</v>
      </c>
      <c r="B7" s="140" t="s">
        <v>743</v>
      </c>
      <c r="C7" s="78" t="s">
        <v>744</v>
      </c>
      <c r="D7" s="78" t="s">
        <v>400</v>
      </c>
      <c r="E7" s="194" t="s">
        <v>400</v>
      </c>
      <c r="F7" s="72">
        <v>1340</v>
      </c>
      <c r="G7" s="68"/>
      <c r="H7" s="68"/>
      <c r="I7" s="68"/>
      <c r="J7" s="457" t="s">
        <v>523</v>
      </c>
      <c r="K7" s="138"/>
      <c r="L7" s="201"/>
      <c r="M7" s="194" t="s">
        <v>429</v>
      </c>
      <c r="N7" s="534"/>
      <c r="O7" s="55"/>
    </row>
    <row r="8" spans="1:15" s="64" customFormat="1" x14ac:dyDescent="0.2">
      <c r="A8" s="60"/>
      <c r="B8" s="197" t="s">
        <v>642</v>
      </c>
      <c r="C8" s="61" t="s">
        <v>640</v>
      </c>
      <c r="D8" s="61" t="s">
        <v>400</v>
      </c>
      <c r="E8" s="60" t="s">
        <v>400</v>
      </c>
      <c r="F8" s="63"/>
      <c r="G8" s="198"/>
      <c r="H8" s="83"/>
      <c r="I8" s="83"/>
      <c r="J8" s="456" t="s">
        <v>0</v>
      </c>
      <c r="K8" s="199"/>
      <c r="L8" s="205"/>
      <c r="M8" s="208" t="s">
        <v>429</v>
      </c>
      <c r="N8" s="210" t="s">
        <v>643</v>
      </c>
      <c r="O8" s="200"/>
    </row>
    <row r="9" spans="1:15" s="57" customFormat="1" x14ac:dyDescent="0.2">
      <c r="A9" s="194">
        <v>1</v>
      </c>
      <c r="B9" s="140" t="s">
        <v>644</v>
      </c>
      <c r="C9" s="78" t="s">
        <v>645</v>
      </c>
      <c r="D9" s="78" t="s">
        <v>400</v>
      </c>
      <c r="E9" s="194" t="s">
        <v>400</v>
      </c>
      <c r="F9" s="72">
        <v>11865.8</v>
      </c>
      <c r="G9" s="68"/>
      <c r="H9" s="68"/>
      <c r="I9" s="68"/>
      <c r="J9" s="457" t="s">
        <v>523</v>
      </c>
      <c r="K9" s="138"/>
      <c r="L9" s="201"/>
      <c r="M9" s="194" t="s">
        <v>429</v>
      </c>
      <c r="N9" s="534" t="s">
        <v>646</v>
      </c>
      <c r="O9" s="55"/>
    </row>
    <row r="10" spans="1:15" s="179" customFormat="1" x14ac:dyDescent="0.2">
      <c r="A10" s="173">
        <v>1</v>
      </c>
      <c r="B10" s="174" t="s">
        <v>512</v>
      </c>
      <c r="C10" s="59" t="s">
        <v>513</v>
      </c>
      <c r="D10" s="175" t="s">
        <v>400</v>
      </c>
      <c r="E10" s="173" t="s">
        <v>400</v>
      </c>
      <c r="F10" s="181">
        <v>21507.03</v>
      </c>
      <c r="G10" s="177"/>
      <c r="H10" s="177"/>
      <c r="I10" s="177"/>
      <c r="J10" s="455" t="s">
        <v>521</v>
      </c>
      <c r="K10" s="178"/>
      <c r="L10" s="203"/>
      <c r="M10" s="206" t="s">
        <v>429</v>
      </c>
      <c r="N10" s="86"/>
      <c r="O10" s="180"/>
    </row>
    <row r="11" spans="1:15" s="57" customFormat="1" ht="12" customHeight="1" x14ac:dyDescent="0.2">
      <c r="A11" s="54">
        <v>1</v>
      </c>
      <c r="B11" s="155" t="s">
        <v>511</v>
      </c>
      <c r="C11" s="65" t="s">
        <v>510</v>
      </c>
      <c r="D11" s="65" t="s">
        <v>400</v>
      </c>
      <c r="E11" s="54" t="s">
        <v>400</v>
      </c>
      <c r="F11" s="56">
        <v>10022.4</v>
      </c>
      <c r="G11" s="156"/>
      <c r="H11" s="156"/>
      <c r="I11" s="156"/>
      <c r="J11" s="457" t="s">
        <v>523</v>
      </c>
      <c r="K11" s="154"/>
      <c r="L11" s="533"/>
      <c r="M11" s="54" t="s">
        <v>429</v>
      </c>
      <c r="N11" s="54"/>
      <c r="O11" s="55"/>
    </row>
    <row r="12" spans="1:15" s="179" customFormat="1" x14ac:dyDescent="0.2">
      <c r="A12" s="173">
        <v>1</v>
      </c>
      <c r="B12" s="174" t="s">
        <v>514</v>
      </c>
      <c r="C12" s="59" t="s">
        <v>509</v>
      </c>
      <c r="D12" s="175" t="s">
        <v>400</v>
      </c>
      <c r="E12" s="173" t="s">
        <v>400</v>
      </c>
      <c r="F12" s="181">
        <v>6975.45</v>
      </c>
      <c r="G12" s="177"/>
      <c r="H12" s="177"/>
      <c r="I12" s="177"/>
      <c r="J12" s="455" t="s">
        <v>521</v>
      </c>
      <c r="K12" s="178"/>
      <c r="L12" s="203"/>
      <c r="M12" s="206" t="s">
        <v>429</v>
      </c>
      <c r="N12" s="86"/>
      <c r="O12" s="180"/>
    </row>
    <row r="13" spans="1:15" s="179" customFormat="1" x14ac:dyDescent="0.2">
      <c r="A13" s="173">
        <v>1</v>
      </c>
      <c r="B13" s="174" t="s">
        <v>505</v>
      </c>
      <c r="C13" s="59" t="s">
        <v>501</v>
      </c>
      <c r="D13" s="175" t="s">
        <v>400</v>
      </c>
      <c r="E13" s="173" t="s">
        <v>400</v>
      </c>
      <c r="F13" s="181">
        <v>6361.01</v>
      </c>
      <c r="G13" s="177"/>
      <c r="H13" s="177"/>
      <c r="I13" s="177"/>
      <c r="J13" s="455" t="s">
        <v>521</v>
      </c>
      <c r="K13" s="178"/>
      <c r="L13" s="203"/>
      <c r="M13" s="206" t="s">
        <v>429</v>
      </c>
      <c r="N13" s="86"/>
      <c r="O13" s="180"/>
    </row>
    <row r="14" spans="1:15" s="179" customFormat="1" x14ac:dyDescent="0.2">
      <c r="A14" s="173">
        <v>1</v>
      </c>
      <c r="B14" s="174" t="s">
        <v>504</v>
      </c>
      <c r="C14" s="59" t="s">
        <v>502</v>
      </c>
      <c r="D14" s="175" t="s">
        <v>400</v>
      </c>
      <c r="E14" s="173" t="s">
        <v>400</v>
      </c>
      <c r="F14" s="181">
        <v>2335</v>
      </c>
      <c r="G14" s="177"/>
      <c r="H14" s="177"/>
      <c r="I14" s="177"/>
      <c r="J14" s="455" t="s">
        <v>521</v>
      </c>
      <c r="K14" s="178"/>
      <c r="L14" s="203"/>
      <c r="M14" s="206" t="s">
        <v>429</v>
      </c>
      <c r="N14" s="148" t="s">
        <v>410</v>
      </c>
      <c r="O14" s="180"/>
    </row>
    <row r="15" spans="1:15" s="57" customFormat="1" ht="12" customHeight="1" x14ac:dyDescent="0.2">
      <c r="A15" s="54">
        <v>1</v>
      </c>
      <c r="B15" s="155" t="s">
        <v>498</v>
      </c>
      <c r="C15" s="65" t="s">
        <v>503</v>
      </c>
      <c r="D15" s="65" t="s">
        <v>400</v>
      </c>
      <c r="E15" s="54" t="s">
        <v>400</v>
      </c>
      <c r="F15" s="56">
        <v>1769</v>
      </c>
      <c r="G15" s="156"/>
      <c r="H15" s="156"/>
      <c r="I15" s="156"/>
      <c r="J15" s="457" t="s">
        <v>523</v>
      </c>
      <c r="K15" s="154"/>
      <c r="L15" s="533"/>
      <c r="M15" s="54" t="s">
        <v>429</v>
      </c>
      <c r="N15" s="54"/>
      <c r="O15" s="55"/>
    </row>
    <row r="16" spans="1:15" s="14" customFormat="1" x14ac:dyDescent="0.2">
      <c r="A16" s="20">
        <v>1</v>
      </c>
      <c r="B16" s="195" t="s">
        <v>484</v>
      </c>
      <c r="C16" s="74" t="s">
        <v>485</v>
      </c>
      <c r="D16" s="74" t="s">
        <v>400</v>
      </c>
      <c r="E16" s="20" t="s">
        <v>400</v>
      </c>
      <c r="F16" s="37">
        <v>14717.41</v>
      </c>
      <c r="G16" s="32"/>
      <c r="H16" s="32"/>
      <c r="I16" s="32"/>
      <c r="J16" s="525" t="s">
        <v>522</v>
      </c>
      <c r="K16" s="196"/>
      <c r="L16" s="203"/>
      <c r="M16" s="206" t="s">
        <v>429</v>
      </c>
      <c r="N16" s="86"/>
      <c r="O16" s="15"/>
    </row>
    <row r="17" spans="1:15" s="57" customFormat="1" ht="12" customHeight="1" x14ac:dyDescent="0.2">
      <c r="A17" s="54">
        <v>1</v>
      </c>
      <c r="B17" s="155" t="s">
        <v>500</v>
      </c>
      <c r="C17" s="65" t="s">
        <v>470</v>
      </c>
      <c r="D17" s="65" t="s">
        <v>400</v>
      </c>
      <c r="E17" s="54" t="s">
        <v>400</v>
      </c>
      <c r="F17" s="56">
        <v>625000.01</v>
      </c>
      <c r="G17" s="156" t="s">
        <v>20</v>
      </c>
      <c r="H17" s="156">
        <v>4</v>
      </c>
      <c r="I17" s="156"/>
      <c r="J17" s="457" t="s">
        <v>523</v>
      </c>
      <c r="K17" s="154">
        <v>5755</v>
      </c>
      <c r="L17" s="533"/>
      <c r="M17" s="54" t="s">
        <v>429</v>
      </c>
      <c r="N17" s="54"/>
      <c r="O17" s="55"/>
    </row>
    <row r="18" spans="1:15" s="187" customFormat="1" x14ac:dyDescent="0.2">
      <c r="A18" s="182">
        <v>1</v>
      </c>
      <c r="B18" s="183" t="s">
        <v>499</v>
      </c>
      <c r="C18" s="58" t="s">
        <v>469</v>
      </c>
      <c r="D18" s="184" t="s">
        <v>400</v>
      </c>
      <c r="E18" s="182" t="s">
        <v>400</v>
      </c>
      <c r="F18" s="530">
        <v>45868.87</v>
      </c>
      <c r="G18" s="185"/>
      <c r="H18" s="185"/>
      <c r="I18" s="185"/>
      <c r="J18" s="454" t="s">
        <v>521</v>
      </c>
      <c r="K18" s="186"/>
      <c r="L18" s="204"/>
      <c r="M18" s="207" t="s">
        <v>429</v>
      </c>
      <c r="N18" s="87"/>
      <c r="O18" s="188"/>
    </row>
    <row r="19" spans="1:15" s="64" customFormat="1" x14ac:dyDescent="0.2">
      <c r="A19" s="60"/>
      <c r="B19" s="197" t="s">
        <v>460</v>
      </c>
      <c r="C19" s="61" t="s">
        <v>468</v>
      </c>
      <c r="D19" s="61" t="s">
        <v>400</v>
      </c>
      <c r="E19" s="60" t="s">
        <v>400</v>
      </c>
      <c r="F19" s="63"/>
      <c r="G19" s="198"/>
      <c r="H19" s="83"/>
      <c r="I19" s="83"/>
      <c r="J19" s="456" t="s">
        <v>0</v>
      </c>
      <c r="K19" s="199"/>
      <c r="L19" s="205"/>
      <c r="M19" s="208" t="s">
        <v>429</v>
      </c>
      <c r="N19" s="210" t="s">
        <v>461</v>
      </c>
      <c r="O19" s="200"/>
    </row>
    <row r="20" spans="1:15" s="69" customFormat="1" x14ac:dyDescent="0.2">
      <c r="A20" s="194">
        <v>1</v>
      </c>
      <c r="B20" s="140" t="s">
        <v>445</v>
      </c>
      <c r="C20" s="78" t="s">
        <v>446</v>
      </c>
      <c r="D20" s="78" t="s">
        <v>400</v>
      </c>
      <c r="E20" s="194" t="s">
        <v>400</v>
      </c>
      <c r="F20" s="72">
        <v>163000</v>
      </c>
      <c r="G20" s="68" t="s">
        <v>0</v>
      </c>
      <c r="H20" s="68">
        <v>1</v>
      </c>
      <c r="I20" s="68"/>
      <c r="J20" s="457" t="s">
        <v>523</v>
      </c>
      <c r="K20" s="68" t="s">
        <v>479</v>
      </c>
      <c r="L20" s="44" t="s">
        <v>459</v>
      </c>
      <c r="M20" s="194" t="s">
        <v>429</v>
      </c>
      <c r="N20" s="95" t="s">
        <v>476</v>
      </c>
      <c r="O20" s="70"/>
    </row>
    <row r="21" spans="1:15" s="14" customFormat="1" x14ac:dyDescent="0.2">
      <c r="A21" s="20">
        <v>1</v>
      </c>
      <c r="B21" s="195" t="s">
        <v>451</v>
      </c>
      <c r="C21" s="74" t="s">
        <v>452</v>
      </c>
      <c r="D21" s="74" t="s">
        <v>400</v>
      </c>
      <c r="E21" s="20" t="s">
        <v>400</v>
      </c>
      <c r="F21" s="37">
        <v>5651.2</v>
      </c>
      <c r="G21" s="32"/>
      <c r="H21" s="32"/>
      <c r="I21" s="32"/>
      <c r="J21" s="525" t="s">
        <v>522</v>
      </c>
      <c r="K21" s="196"/>
      <c r="L21" s="203"/>
      <c r="M21" s="206" t="s">
        <v>429</v>
      </c>
      <c r="N21" s="86"/>
      <c r="O21" s="15"/>
    </row>
    <row r="22" spans="1:15" s="179" customFormat="1" x14ac:dyDescent="0.2">
      <c r="A22" s="173">
        <v>1</v>
      </c>
      <c r="B22" s="174" t="s">
        <v>444</v>
      </c>
      <c r="C22" s="59" t="s">
        <v>440</v>
      </c>
      <c r="D22" s="175" t="s">
        <v>400</v>
      </c>
      <c r="E22" s="173" t="s">
        <v>400</v>
      </c>
      <c r="F22" s="181">
        <v>23244.14</v>
      </c>
      <c r="G22" s="177"/>
      <c r="H22" s="177"/>
      <c r="I22" s="177"/>
      <c r="J22" s="455" t="s">
        <v>521</v>
      </c>
      <c r="K22" s="178"/>
      <c r="L22" s="203"/>
      <c r="M22" s="206" t="s">
        <v>429</v>
      </c>
      <c r="N22" s="86"/>
      <c r="O22" s="180"/>
    </row>
    <row r="23" spans="1:15" s="57" customFormat="1" x14ac:dyDescent="0.2">
      <c r="A23" s="54">
        <v>1</v>
      </c>
      <c r="B23" s="155" t="s">
        <v>420</v>
      </c>
      <c r="C23" s="65" t="s">
        <v>421</v>
      </c>
      <c r="D23" s="65" t="s">
        <v>400</v>
      </c>
      <c r="E23" s="54" t="s">
        <v>400</v>
      </c>
      <c r="F23" s="56">
        <v>8680</v>
      </c>
      <c r="G23" s="156"/>
      <c r="H23" s="156"/>
      <c r="I23" s="156"/>
      <c r="J23" s="457" t="s">
        <v>523</v>
      </c>
      <c r="K23" s="154"/>
      <c r="L23" s="533"/>
      <c r="M23" s="54" t="s">
        <v>429</v>
      </c>
      <c r="N23" s="135" t="s">
        <v>647</v>
      </c>
      <c r="O23" s="55"/>
    </row>
    <row r="24" spans="1:15" s="69" customFormat="1" x14ac:dyDescent="0.2">
      <c r="A24" s="194">
        <v>1</v>
      </c>
      <c r="B24" s="140" t="s">
        <v>407</v>
      </c>
      <c r="C24" s="78" t="s">
        <v>408</v>
      </c>
      <c r="D24" s="78" t="s">
        <v>400</v>
      </c>
      <c r="E24" s="194" t="s">
        <v>400</v>
      </c>
      <c r="F24" s="72">
        <v>2867.4</v>
      </c>
      <c r="G24" s="68"/>
      <c r="H24" s="68"/>
      <c r="I24" s="68"/>
      <c r="J24" s="457" t="s">
        <v>523</v>
      </c>
      <c r="K24" s="68" t="s">
        <v>478</v>
      </c>
      <c r="L24" s="201"/>
      <c r="M24" s="194" t="s">
        <v>429</v>
      </c>
      <c r="N24" s="98" t="s">
        <v>410</v>
      </c>
      <c r="O24" s="70"/>
    </row>
    <row r="25" spans="1:15" s="64" customFormat="1" x14ac:dyDescent="0.2">
      <c r="A25" s="60"/>
      <c r="B25" s="197" t="s">
        <v>409</v>
      </c>
      <c r="C25" s="61" t="s">
        <v>406</v>
      </c>
      <c r="D25" s="61" t="s">
        <v>400</v>
      </c>
      <c r="E25" s="60" t="s">
        <v>400</v>
      </c>
      <c r="F25" s="63"/>
      <c r="G25" s="198"/>
      <c r="H25" s="83"/>
      <c r="I25" s="83"/>
      <c r="J25" s="456" t="s">
        <v>0</v>
      </c>
      <c r="K25" s="199"/>
      <c r="L25" s="205"/>
      <c r="M25" s="208" t="s">
        <v>429</v>
      </c>
      <c r="N25" s="433"/>
      <c r="O25" s="200"/>
    </row>
    <row r="26" spans="1:15" s="69" customFormat="1" x14ac:dyDescent="0.2">
      <c r="A26" s="194">
        <v>1</v>
      </c>
      <c r="B26" s="140" t="s">
        <v>404</v>
      </c>
      <c r="C26" s="78" t="s">
        <v>403</v>
      </c>
      <c r="D26" s="78" t="s">
        <v>400</v>
      </c>
      <c r="E26" s="194" t="s">
        <v>400</v>
      </c>
      <c r="F26" s="72">
        <f>15898.68+2910.6</f>
        <v>18809.28</v>
      </c>
      <c r="G26" s="68"/>
      <c r="H26" s="68"/>
      <c r="I26" s="68"/>
      <c r="J26" s="457" t="s">
        <v>523</v>
      </c>
      <c r="K26" s="68" t="s">
        <v>477</v>
      </c>
      <c r="L26" s="201"/>
      <c r="M26" s="194" t="s">
        <v>429</v>
      </c>
      <c r="N26" s="98" t="s">
        <v>410</v>
      </c>
      <c r="O26" s="70"/>
    </row>
    <row r="27" spans="1:15" s="179" customFormat="1" x14ac:dyDescent="0.2">
      <c r="A27" s="173">
        <v>1</v>
      </c>
      <c r="B27" s="174" t="s">
        <v>405</v>
      </c>
      <c r="C27" s="59">
        <v>17543</v>
      </c>
      <c r="D27" s="175" t="s">
        <v>400</v>
      </c>
      <c r="E27" s="173" t="s">
        <v>400</v>
      </c>
      <c r="F27" s="181">
        <v>25502.07</v>
      </c>
      <c r="G27" s="176"/>
      <c r="H27" s="177"/>
      <c r="I27" s="177"/>
      <c r="J27" s="455" t="s">
        <v>521</v>
      </c>
      <c r="K27" s="178"/>
      <c r="L27" s="203"/>
      <c r="M27" s="206" t="s">
        <v>429</v>
      </c>
      <c r="N27" s="148"/>
      <c r="O27" s="180"/>
    </row>
    <row r="28" spans="1:15" x14ac:dyDescent="0.2">
      <c r="A28" s="361"/>
      <c r="B28" s="362"/>
      <c r="C28" s="326"/>
      <c r="D28" s="326"/>
      <c r="E28" s="262" t="s">
        <v>525</v>
      </c>
      <c r="F28" s="263">
        <f>SUM(F3:F27)</f>
        <v>1375157.98</v>
      </c>
      <c r="G28" s="264"/>
      <c r="H28" s="265"/>
      <c r="I28" s="282"/>
      <c r="J28" s="266"/>
      <c r="K28" s="267"/>
      <c r="L28" s="363"/>
      <c r="M28" s="364"/>
      <c r="N28" s="365"/>
      <c r="O28" s="359"/>
    </row>
    <row r="29" spans="1:15" s="7" customFormat="1" x14ac:dyDescent="0.2">
      <c r="A29" s="259">
        <f>SUM(A3:A28)</f>
        <v>20</v>
      </c>
      <c r="B29" s="330" t="s">
        <v>8</v>
      </c>
      <c r="C29" s="261"/>
      <c r="D29" s="261"/>
      <c r="E29" s="266" t="s">
        <v>648</v>
      </c>
      <c r="F29" s="271">
        <f>SUMIF(J3:J27,"R",F3:F27)</f>
        <v>843353.89</v>
      </c>
      <c r="G29" s="264"/>
      <c r="H29" s="272"/>
      <c r="I29" s="282"/>
      <c r="J29" s="273" t="s">
        <v>526</v>
      </c>
      <c r="K29" s="274">
        <f>COUNTIFS(J3:J27,"R")</f>
        <v>9</v>
      </c>
      <c r="L29" s="366"/>
      <c r="M29" s="279"/>
      <c r="N29" s="367"/>
      <c r="O29" s="360"/>
    </row>
    <row r="30" spans="1:15" s="7" customFormat="1" x14ac:dyDescent="0.2">
      <c r="A30" s="369">
        <f>COUNTIFS(J3:J27,"A")</f>
        <v>4</v>
      </c>
      <c r="B30" s="370" t="s">
        <v>430</v>
      </c>
      <c r="C30" s="261"/>
      <c r="D30" s="261"/>
      <c r="E30" s="266" t="s">
        <v>842</v>
      </c>
      <c r="F30" s="271" t="s">
        <v>942</v>
      </c>
      <c r="G30" s="264"/>
      <c r="H30" s="265"/>
      <c r="I30" s="282"/>
      <c r="J30" s="278" t="s">
        <v>540</v>
      </c>
      <c r="K30" s="279">
        <f>COUNTIFS(J3:J27,"NR")</f>
        <v>4</v>
      </c>
      <c r="L30" s="264"/>
      <c r="M30" s="279"/>
      <c r="N30" s="367"/>
      <c r="O30" s="360"/>
    </row>
    <row r="31" spans="1:15" x14ac:dyDescent="0.2">
      <c r="A31" s="40"/>
      <c r="B31" s="334"/>
      <c r="C31" s="261"/>
      <c r="D31" s="261"/>
      <c r="E31" s="307" t="s">
        <v>536</v>
      </c>
      <c r="F31" s="298">
        <f>K29/A29</f>
        <v>0.45</v>
      </c>
      <c r="G31" s="264"/>
      <c r="H31" s="265"/>
      <c r="I31" s="282"/>
      <c r="J31" s="526"/>
      <c r="K31" s="280"/>
      <c r="L31" s="264"/>
      <c r="M31" s="279"/>
      <c r="N31" s="367"/>
      <c r="O31" s="359"/>
    </row>
    <row r="32" spans="1:15" x14ac:dyDescent="0.2">
      <c r="A32" s="259">
        <f>SUM(A30+A29)</f>
        <v>24</v>
      </c>
      <c r="B32" s="284" t="s">
        <v>324</v>
      </c>
      <c r="C32" s="261"/>
      <c r="D32" s="261"/>
      <c r="E32" s="307" t="s">
        <v>537</v>
      </c>
      <c r="F32" s="298">
        <f>F29/F28</f>
        <v>0.61327782135984121</v>
      </c>
      <c r="G32" s="264"/>
      <c r="H32" s="265"/>
      <c r="I32" s="282"/>
      <c r="J32" s="527"/>
      <c r="K32" s="282"/>
      <c r="L32" s="264"/>
      <c r="M32" s="279"/>
      <c r="N32" s="367"/>
      <c r="O32" s="359"/>
    </row>
    <row r="33" spans="1:15" x14ac:dyDescent="0.2">
      <c r="A33" s="40"/>
      <c r="B33" s="334"/>
      <c r="C33" s="261"/>
      <c r="D33" s="261"/>
      <c r="E33" s="40"/>
      <c r="F33" s="338"/>
      <c r="G33" s="338"/>
      <c r="H33" s="338"/>
      <c r="I33" s="282"/>
      <c r="J33" s="263"/>
      <c r="K33" s="264"/>
      <c r="L33" s="264"/>
      <c r="M33" s="279"/>
      <c r="N33" s="367"/>
      <c r="O33" s="359"/>
    </row>
    <row r="34" spans="1:15" x14ac:dyDescent="0.2">
      <c r="A34" s="40"/>
      <c r="B34" s="287" t="s">
        <v>557</v>
      </c>
      <c r="C34" s="261"/>
      <c r="D34" s="261"/>
      <c r="E34" s="40"/>
      <c r="F34" s="277"/>
      <c r="G34" s="264"/>
      <c r="H34" s="265"/>
      <c r="I34" s="282"/>
      <c r="J34" s="527"/>
      <c r="K34" s="282"/>
      <c r="L34" s="268"/>
      <c r="M34" s="40"/>
      <c r="N34" s="367"/>
      <c r="O34" s="359"/>
    </row>
    <row r="35" spans="1:15" x14ac:dyDescent="0.2">
      <c r="A35" s="40"/>
      <c r="B35" s="283"/>
      <c r="C35" s="261"/>
      <c r="D35" s="261"/>
      <c r="E35" s="40"/>
      <c r="F35" s="288" t="s">
        <v>493</v>
      </c>
      <c r="G35" s="289"/>
      <c r="H35" s="265"/>
      <c r="I35" s="282"/>
      <c r="J35" s="527"/>
      <c r="K35" s="282"/>
      <c r="L35" s="268"/>
      <c r="M35" s="40"/>
      <c r="N35" s="367"/>
      <c r="O35" s="359"/>
    </row>
    <row r="36" spans="1:15" x14ac:dyDescent="0.2">
      <c r="A36" s="283">
        <f>COUNTIFS($D$3:$D$27,"WBA",$J$3:$J$27,"R")</f>
        <v>9</v>
      </c>
      <c r="B36" s="284" t="s">
        <v>560</v>
      </c>
      <c r="C36" s="290">
        <f>SUMIFS($F$3:$F$27,$D$3:$D$27,"WBA",$J$3:$J$27,"R")</f>
        <v>843353.89</v>
      </c>
      <c r="D36" s="291" t="s">
        <v>563</v>
      </c>
      <c r="E36" s="306">
        <f>C36/A36</f>
        <v>93705.987777777773</v>
      </c>
      <c r="F36" s="293" t="s">
        <v>544</v>
      </c>
      <c r="G36" s="294">
        <f>SUM(H3:H27)</f>
        <v>5</v>
      </c>
      <c r="H36" s="295" t="s">
        <v>546</v>
      </c>
      <c r="I36" s="282"/>
      <c r="J36" s="527"/>
      <c r="K36" s="296">
        <f>G36/A38</f>
        <v>0.25</v>
      </c>
      <c r="L36" s="40"/>
      <c r="M36" s="40"/>
      <c r="N36" s="367"/>
      <c r="O36" s="359"/>
    </row>
    <row r="37" spans="1:15" x14ac:dyDescent="0.2">
      <c r="A37" s="40"/>
      <c r="B37" s="40"/>
      <c r="C37" s="40"/>
      <c r="D37" s="40"/>
      <c r="E37" s="40"/>
      <c r="F37" s="293" t="s">
        <v>545</v>
      </c>
      <c r="G37" s="297">
        <f>COUNTA(H3:H27)</f>
        <v>2</v>
      </c>
      <c r="H37" s="295" t="s">
        <v>547</v>
      </c>
      <c r="I37" s="282"/>
      <c r="J37" s="527"/>
      <c r="K37" s="296">
        <f>G36/G37</f>
        <v>2.5</v>
      </c>
      <c r="L37" s="40"/>
      <c r="M37" s="40"/>
      <c r="N37" s="367"/>
      <c r="O37" s="359"/>
    </row>
    <row r="38" spans="1:15" x14ac:dyDescent="0.2">
      <c r="A38" s="283">
        <f>A29</f>
        <v>20</v>
      </c>
      <c r="B38" s="293" t="s">
        <v>559</v>
      </c>
      <c r="C38" s="300">
        <f>A36/A38</f>
        <v>0.45</v>
      </c>
      <c r="D38" s="40"/>
      <c r="E38" s="40"/>
      <c r="F38" s="277"/>
      <c r="G38" s="264"/>
      <c r="H38" s="295" t="s">
        <v>548</v>
      </c>
      <c r="I38" s="282"/>
      <c r="J38" s="527"/>
      <c r="K38" s="298">
        <f>G37/A38</f>
        <v>0.1</v>
      </c>
      <c r="L38" s="40"/>
      <c r="M38" s="40"/>
      <c r="N38" s="367"/>
      <c r="O38" s="359"/>
    </row>
    <row r="39" spans="1:15" x14ac:dyDescent="0.2">
      <c r="A39" s="40"/>
      <c r="B39" s="283"/>
      <c r="C39" s="261"/>
      <c r="D39" s="261"/>
      <c r="E39" s="299"/>
      <c r="F39" s="277"/>
      <c r="G39" s="264"/>
      <c r="H39" s="265"/>
      <c r="I39" s="282"/>
      <c r="J39" s="527"/>
      <c r="K39" s="282"/>
      <c r="L39" s="268"/>
      <c r="M39" s="40"/>
      <c r="N39" s="367"/>
      <c r="O39" s="359"/>
    </row>
    <row r="40" spans="1:15" x14ac:dyDescent="0.2">
      <c r="A40" s="283"/>
      <c r="B40" s="284" t="s">
        <v>561</v>
      </c>
      <c r="C40" s="377">
        <f>F28/A29</f>
        <v>68757.899000000005</v>
      </c>
      <c r="D40" s="261"/>
      <c r="E40" s="261"/>
      <c r="F40" s="288" t="s">
        <v>562</v>
      </c>
      <c r="G40" s="264"/>
      <c r="H40" s="265"/>
      <c r="I40" s="282"/>
      <c r="J40" s="316">
        <f>A41/12</f>
        <v>0</v>
      </c>
      <c r="K40" s="281"/>
      <c r="L40" s="268"/>
      <c r="M40" s="301"/>
      <c r="N40" s="367"/>
      <c r="O40" s="359"/>
    </row>
    <row r="41" spans="1:15" x14ac:dyDescent="0.2">
      <c r="A41" s="283"/>
      <c r="B41" s="293"/>
      <c r="C41" s="300"/>
      <c r="D41" s="261"/>
      <c r="E41" s="261"/>
      <c r="F41" s="277"/>
      <c r="G41" s="264"/>
      <c r="H41" s="265"/>
      <c r="I41" s="282"/>
      <c r="J41" s="262"/>
      <c r="K41" s="281"/>
      <c r="L41" s="268"/>
      <c r="M41" s="40"/>
      <c r="N41" s="367"/>
      <c r="O41" s="359"/>
    </row>
    <row r="42" spans="1:15" x14ac:dyDescent="0.2">
      <c r="A42" s="283"/>
      <c r="B42" s="303" t="s">
        <v>558</v>
      </c>
      <c r="C42" s="304">
        <f>F29/F28</f>
        <v>0.61327782135984121</v>
      </c>
      <c r="D42" s="261"/>
      <c r="E42" s="299"/>
      <c r="F42" s="277"/>
      <c r="G42" s="264"/>
      <c r="H42" s="265"/>
      <c r="I42" s="282"/>
      <c r="J42" s="527"/>
      <c r="K42" s="282"/>
      <c r="L42" s="268"/>
      <c r="M42" s="40"/>
      <c r="N42" s="367"/>
      <c r="O42" s="359"/>
    </row>
    <row r="43" spans="1:15" x14ac:dyDescent="0.2">
      <c r="A43" s="40"/>
      <c r="B43" s="283"/>
      <c r="C43" s="261"/>
      <c r="D43" s="261"/>
      <c r="E43" s="299"/>
      <c r="F43" s="277"/>
      <c r="G43" s="264"/>
      <c r="H43" s="265"/>
      <c r="I43" s="282"/>
      <c r="J43" s="527"/>
      <c r="K43" s="282"/>
      <c r="L43" s="268"/>
      <c r="M43" s="40"/>
      <c r="N43" s="367"/>
      <c r="O43" s="359"/>
    </row>
    <row r="44" spans="1:15" x14ac:dyDescent="0.2">
      <c r="A44" s="40"/>
      <c r="B44" s="283"/>
      <c r="C44" s="261"/>
      <c r="D44" s="261"/>
      <c r="E44" s="40"/>
      <c r="F44" s="277"/>
      <c r="G44" s="264"/>
      <c r="H44" s="265"/>
      <c r="I44" s="282"/>
      <c r="J44" s="527"/>
      <c r="K44" s="282"/>
      <c r="L44" s="268"/>
      <c r="M44" s="40"/>
      <c r="N44" s="367"/>
      <c r="O44" s="359"/>
    </row>
    <row r="45" spans="1:15" x14ac:dyDescent="0.2">
      <c r="A45" s="40"/>
      <c r="B45" s="283"/>
      <c r="C45" s="261"/>
      <c r="D45" s="261"/>
      <c r="E45" s="40"/>
      <c r="F45" s="277"/>
      <c r="G45" s="264"/>
      <c r="H45" s="265"/>
      <c r="I45" s="282"/>
      <c r="J45" s="527"/>
      <c r="K45" s="282"/>
      <c r="L45" s="268"/>
      <c r="M45" s="40"/>
      <c r="N45" s="367"/>
      <c r="O45" s="359"/>
    </row>
    <row r="46" spans="1:15" x14ac:dyDescent="0.2">
      <c r="A46" s="40"/>
      <c r="B46" s="305" t="s">
        <v>390</v>
      </c>
      <c r="C46" s="261"/>
      <c r="D46" s="261"/>
      <c r="E46" s="40"/>
      <c r="F46" s="277"/>
      <c r="G46" s="264"/>
      <c r="H46" s="265"/>
      <c r="I46" s="282"/>
      <c r="J46" s="527"/>
      <c r="K46" s="282"/>
      <c r="L46" s="268"/>
      <c r="M46" s="40"/>
      <c r="N46" s="367"/>
      <c r="O46" s="359"/>
    </row>
    <row r="47" spans="1:15" x14ac:dyDescent="0.2">
      <c r="A47" s="259" t="s">
        <v>400</v>
      </c>
      <c r="B47" s="1882"/>
      <c r="C47" s="1882"/>
      <c r="D47" s="1882"/>
      <c r="E47" s="1882"/>
      <c r="F47" s="1882"/>
      <c r="G47" s="1882"/>
      <c r="H47" s="1882"/>
      <c r="I47" s="1882"/>
      <c r="J47" s="1882"/>
      <c r="K47" s="1882"/>
      <c r="L47" s="1882"/>
      <c r="M47" s="1882"/>
      <c r="N47" s="367"/>
      <c r="O47" s="359"/>
    </row>
    <row r="48" spans="1:15" x14ac:dyDescent="0.2">
      <c r="A48" s="40"/>
      <c r="B48" s="334"/>
      <c r="C48" s="261"/>
      <c r="D48" s="261"/>
      <c r="E48" s="40"/>
      <c r="F48" s="338"/>
      <c r="G48" s="338"/>
      <c r="H48" s="338"/>
      <c r="I48" s="282"/>
      <c r="J48" s="263"/>
      <c r="K48" s="264"/>
      <c r="L48" s="264"/>
      <c r="M48" s="279"/>
      <c r="N48" s="367"/>
      <c r="O48" s="359"/>
    </row>
    <row r="49" spans="1:15" x14ac:dyDescent="0.2">
      <c r="A49" s="40"/>
      <c r="B49" s="334"/>
      <c r="C49" s="261"/>
      <c r="D49" s="261"/>
      <c r="E49" s="40"/>
      <c r="F49" s="338"/>
      <c r="G49" s="338"/>
      <c r="H49" s="338"/>
      <c r="I49" s="476"/>
      <c r="J49" s="263"/>
      <c r="K49" s="264"/>
      <c r="L49" s="264"/>
      <c r="M49" s="279"/>
      <c r="N49" s="367"/>
      <c r="O49" s="359"/>
    </row>
    <row r="50" spans="1:15" x14ac:dyDescent="0.2">
      <c r="A50" s="40"/>
      <c r="B50" s="334"/>
      <c r="C50" s="261"/>
      <c r="D50" s="261"/>
      <c r="E50" s="40"/>
      <c r="F50" s="338"/>
      <c r="G50" s="338"/>
      <c r="H50" s="338"/>
      <c r="I50" s="476"/>
      <c r="J50" s="263"/>
      <c r="K50" s="264"/>
      <c r="L50" s="264"/>
      <c r="M50" s="279"/>
      <c r="N50" s="367"/>
      <c r="O50" s="359"/>
    </row>
    <row r="51" spans="1:15" x14ac:dyDescent="0.2">
      <c r="J51" s="528"/>
    </row>
    <row r="52" spans="1:15" x14ac:dyDescent="0.2">
      <c r="J52" s="528"/>
    </row>
    <row r="53" spans="1:15" x14ac:dyDescent="0.2">
      <c r="J53" s="528"/>
    </row>
    <row r="54" spans="1:15" x14ac:dyDescent="0.2">
      <c r="J54" s="528"/>
    </row>
    <row r="55" spans="1:15" x14ac:dyDescent="0.2">
      <c r="J55" s="528"/>
    </row>
    <row r="56" spans="1:15" x14ac:dyDescent="0.2">
      <c r="J56" s="528"/>
    </row>
    <row r="57" spans="1:15" x14ac:dyDescent="0.2">
      <c r="J57" s="528"/>
    </row>
    <row r="58" spans="1:15" x14ac:dyDescent="0.2">
      <c r="J58" s="528"/>
    </row>
    <row r="59" spans="1:15" x14ac:dyDescent="0.2">
      <c r="J59" s="528"/>
    </row>
    <row r="60" spans="1:15" x14ac:dyDescent="0.2">
      <c r="J60" s="528"/>
    </row>
    <row r="61" spans="1:15" x14ac:dyDescent="0.2">
      <c r="J61" s="528"/>
    </row>
    <row r="62" spans="1:15" x14ac:dyDescent="0.2">
      <c r="J62" s="528"/>
    </row>
    <row r="63" spans="1:15" x14ac:dyDescent="0.2">
      <c r="J63" s="528"/>
    </row>
    <row r="64" spans="1:15" x14ac:dyDescent="0.2">
      <c r="J64" s="528"/>
    </row>
    <row r="65" spans="10:10" x14ac:dyDescent="0.2">
      <c r="J65" s="528"/>
    </row>
    <row r="66" spans="10:10" x14ac:dyDescent="0.2">
      <c r="J66" s="528"/>
    </row>
    <row r="67" spans="10:10" x14ac:dyDescent="0.2">
      <c r="J67" s="528"/>
    </row>
    <row r="68" spans="10:10" x14ac:dyDescent="0.2">
      <c r="J68" s="528"/>
    </row>
    <row r="69" spans="10:10" x14ac:dyDescent="0.2">
      <c r="J69" s="528"/>
    </row>
    <row r="70" spans="10:10" x14ac:dyDescent="0.2">
      <c r="J70" s="528"/>
    </row>
    <row r="71" spans="10:10" x14ac:dyDescent="0.2">
      <c r="J71" s="528"/>
    </row>
    <row r="72" spans="10:10" x14ac:dyDescent="0.2">
      <c r="J72" s="528"/>
    </row>
    <row r="73" spans="10:10" x14ac:dyDescent="0.2">
      <c r="J73" s="528"/>
    </row>
    <row r="74" spans="10:10" x14ac:dyDescent="0.2">
      <c r="J74" s="528"/>
    </row>
    <row r="75" spans="10:10" x14ac:dyDescent="0.2">
      <c r="J75" s="528"/>
    </row>
    <row r="76" spans="10:10" x14ac:dyDescent="0.2">
      <c r="J76" s="528"/>
    </row>
    <row r="77" spans="10:10" x14ac:dyDescent="0.2">
      <c r="J77" s="528"/>
    </row>
    <row r="78" spans="10:10" x14ac:dyDescent="0.2">
      <c r="J78" s="528"/>
    </row>
    <row r="79" spans="10:10" x14ac:dyDescent="0.2">
      <c r="J79" s="528"/>
    </row>
    <row r="80" spans="10:10" x14ac:dyDescent="0.2">
      <c r="J80" s="528"/>
    </row>
    <row r="81" spans="10:10" x14ac:dyDescent="0.2">
      <c r="J81" s="528"/>
    </row>
    <row r="82" spans="10:10" x14ac:dyDescent="0.2">
      <c r="J82" s="528"/>
    </row>
    <row r="83" spans="10:10" x14ac:dyDescent="0.2">
      <c r="J83" s="528"/>
    </row>
    <row r="84" spans="10:10" x14ac:dyDescent="0.2">
      <c r="J84" s="528"/>
    </row>
    <row r="85" spans="10:10" x14ac:dyDescent="0.2">
      <c r="J85" s="528"/>
    </row>
    <row r="86" spans="10:10" x14ac:dyDescent="0.2">
      <c r="J86" s="528"/>
    </row>
    <row r="87" spans="10:10" x14ac:dyDescent="0.2">
      <c r="J87" s="528"/>
    </row>
    <row r="88" spans="10:10" x14ac:dyDescent="0.2">
      <c r="J88" s="528"/>
    </row>
    <row r="89" spans="10:10" x14ac:dyDescent="0.2">
      <c r="J89" s="528"/>
    </row>
    <row r="90" spans="10:10" x14ac:dyDescent="0.2">
      <c r="J90" s="528"/>
    </row>
    <row r="91" spans="10:10" x14ac:dyDescent="0.2">
      <c r="J91" s="528"/>
    </row>
    <row r="92" spans="10:10" x14ac:dyDescent="0.2">
      <c r="J92" s="528"/>
    </row>
  </sheetData>
  <autoFilter ref="A2:N27" xr:uid="{00000000-0009-0000-0000-00001A000000}"/>
  <mergeCells count="2">
    <mergeCell ref="A1:M1"/>
    <mergeCell ref="B47:M47"/>
  </mergeCells>
  <conditionalFormatting sqref="C1:C1048576">
    <cfRule type="duplicateValues" dxfId="48" priority="1"/>
  </conditionalFormatting>
  <conditionalFormatting sqref="C2">
    <cfRule type="duplicateValues" dxfId="47" priority="4"/>
  </conditionalFormatting>
  <conditionalFormatting sqref="C34:C36 C39:C46">
    <cfRule type="duplicateValues" dxfId="46" priority="6"/>
  </conditionalFormatting>
  <conditionalFormatting sqref="C38">
    <cfRule type="duplicateValues" dxfId="45" priority="2"/>
  </conditionalFormatting>
  <dataValidations count="2">
    <dataValidation type="whole" allowBlank="1" showInputMessage="1" showErrorMessage="1" sqref="I49:I1048576 G21:G23 I3:I27" xr:uid="{00000000-0002-0000-1A00-000000000000}">
      <formula1>1</formula1>
      <formula2>1</formula2>
    </dataValidation>
    <dataValidation type="list" allowBlank="1" showInputMessage="1" showErrorMessage="1" sqref="I28:I46 I48 J1:J1048576" xr:uid="{00000000-0002-0000-1A00-000001000000}">
      <formula1>"R,NR,A,ATT,I"</formula1>
    </dataValidation>
  </dataValidations>
  <hyperlinks>
    <hyperlink ref="C27" r:id="rId1" display="Devis SAV 2017\Prospects\17543 - Bouvet Ladubay" xr:uid="{00000000-0004-0000-1A00-000000000000}"/>
    <hyperlink ref="C26" r:id="rId2" xr:uid="{00000000-0004-0000-1A00-000001000000}"/>
    <hyperlink ref="C25" r:id="rId3" xr:uid="{00000000-0004-0000-1A00-000002000000}"/>
    <hyperlink ref="C24" r:id="rId4" xr:uid="{00000000-0004-0000-1A00-000003000000}"/>
    <hyperlink ref="C23" r:id="rId5" xr:uid="{00000000-0004-0000-1A00-000004000000}"/>
    <hyperlink ref="C22" r:id="rId6" xr:uid="{00000000-0004-0000-1A00-000005000000}"/>
    <hyperlink ref="C21" r:id="rId7" xr:uid="{00000000-0004-0000-1A00-000006000000}"/>
    <hyperlink ref="C20" r:id="rId8" xr:uid="{00000000-0004-0000-1A00-000007000000}"/>
  </hyperlinks>
  <printOptions horizontalCentered="1"/>
  <pageMargins left="0.15748031496062992" right="0.15748031496062992" top="0.22" bottom="0.35433070866141736" header="0.19685039370078741" footer="0.15748031496062992"/>
  <pageSetup paperSize="9" scale="56" fitToHeight="0" orientation="landscape" r:id="rId9"/>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9">
    <tabColor theme="4"/>
    <pageSetUpPr fitToPage="1"/>
  </sheetPr>
  <dimension ref="A1:T181"/>
  <sheetViews>
    <sheetView showGridLines="0" view="pageBreakPreview" zoomScale="85" zoomScaleNormal="70" zoomScaleSheetLayoutView="85" workbookViewId="0">
      <pane ySplit="2" topLeftCell="A156" activePane="bottomLeft" state="frozen"/>
      <selection activeCell="A3" sqref="A3:XFD3"/>
      <selection pane="bottomLeft" activeCell="E174" sqref="E174:E175"/>
    </sheetView>
  </sheetViews>
  <sheetFormatPr baseColWidth="10" defaultColWidth="10.5703125" defaultRowHeight="12.75" x14ac:dyDescent="0.2"/>
  <cols>
    <col min="1" max="1" width="12.5703125" style="43" bestFit="1" customWidth="1"/>
    <col min="2" max="2" width="78.140625" style="4" customWidth="1"/>
    <col min="3" max="3" width="18.5703125" style="19" bestFit="1" customWidth="1"/>
    <col min="4" max="4" width="24.42578125" style="19" customWidth="1"/>
    <col min="5" max="5" width="14.42578125" style="43" customWidth="1"/>
    <col min="6" max="6" width="18.85546875" style="3" customWidth="1"/>
    <col min="7" max="7" width="12.5703125" style="3" customWidth="1"/>
    <col min="8" max="8" width="18.42578125" style="389" customWidth="1"/>
    <col min="9" max="9" width="16.42578125" style="389" bestFit="1" customWidth="1"/>
    <col min="10" max="10" width="17.42578125" style="389" customWidth="1"/>
    <col min="11" max="11" width="13.42578125" style="114" customWidth="1"/>
    <col min="12" max="12" width="14.5703125" style="218" customWidth="1"/>
    <col min="13" max="13" width="28.5703125" style="358" customWidth="1"/>
    <col min="14" max="14" width="15.85546875" style="358" customWidth="1"/>
    <col min="15" max="15" width="31.5703125" style="33" customWidth="1"/>
    <col min="16" max="16" width="31.5703125" style="160" bestFit="1" customWidth="1"/>
    <col min="17" max="17" width="10.5703125" style="2"/>
    <col min="18" max="18" width="14.5703125" style="2" customWidth="1"/>
    <col min="19" max="19" width="14.5703125" style="2" bestFit="1" customWidth="1"/>
    <col min="20" max="16384" width="10.5703125" style="2"/>
  </cols>
  <sheetData>
    <row r="1" spans="1:18" s="7" customFormat="1" ht="23.1" customHeight="1" x14ac:dyDescent="0.2">
      <c r="A1" s="1920" t="s">
        <v>194</v>
      </c>
      <c r="B1" s="1921"/>
      <c r="C1" s="1921"/>
      <c r="D1" s="1921"/>
      <c r="E1" s="1921"/>
      <c r="F1" s="1921"/>
      <c r="G1" s="1921"/>
      <c r="H1" s="1921"/>
      <c r="I1" s="1921"/>
      <c r="J1" s="1921"/>
      <c r="K1" s="1921"/>
      <c r="L1" s="1921"/>
      <c r="M1" s="1921"/>
      <c r="N1" s="1921"/>
      <c r="O1" s="1922"/>
      <c r="P1" s="308" t="s">
        <v>549</v>
      </c>
    </row>
    <row r="2" spans="1:18" s="7" customFormat="1" ht="33.75" x14ac:dyDescent="0.2">
      <c r="A2" s="11" t="s">
        <v>535</v>
      </c>
      <c r="B2" s="11" t="s">
        <v>9</v>
      </c>
      <c r="C2" s="11" t="s">
        <v>5</v>
      </c>
      <c r="D2" s="11" t="s">
        <v>378</v>
      </c>
      <c r="E2" s="11" t="s">
        <v>393</v>
      </c>
      <c r="F2" s="11" t="s">
        <v>520</v>
      </c>
      <c r="G2" s="11" t="s">
        <v>16</v>
      </c>
      <c r="H2" s="388" t="s">
        <v>550</v>
      </c>
      <c r="I2" s="315" t="s">
        <v>916</v>
      </c>
      <c r="J2" s="388" t="s">
        <v>611</v>
      </c>
      <c r="K2" s="11" t="s">
        <v>6</v>
      </c>
      <c r="L2" s="11" t="s">
        <v>519</v>
      </c>
      <c r="M2" s="223" t="s">
        <v>524</v>
      </c>
      <c r="N2" s="1907" t="s">
        <v>756</v>
      </c>
      <c r="O2" s="1908"/>
      <c r="P2" s="11" t="s">
        <v>552</v>
      </c>
    </row>
    <row r="3" spans="1:18" s="84" customFormat="1" x14ac:dyDescent="0.2">
      <c r="A3" s="152"/>
      <c r="B3" s="134"/>
      <c r="C3" s="58"/>
      <c r="D3" s="58"/>
      <c r="E3" s="87"/>
      <c r="F3" s="87"/>
      <c r="G3" s="131"/>
      <c r="H3" s="212"/>
      <c r="I3" s="472"/>
      <c r="J3" s="212"/>
      <c r="K3" s="131"/>
      <c r="L3" s="211"/>
      <c r="M3" s="391"/>
      <c r="N3" s="391"/>
      <c r="O3" s="87"/>
      <c r="P3" s="317"/>
    </row>
    <row r="4" spans="1:18" s="69" customFormat="1" ht="12" customHeight="1" x14ac:dyDescent="0.2">
      <c r="A4" s="194">
        <v>1</v>
      </c>
      <c r="B4" s="140" t="s">
        <v>323</v>
      </c>
      <c r="C4" s="78">
        <v>16597</v>
      </c>
      <c r="D4" s="78" t="s">
        <v>24</v>
      </c>
      <c r="E4" s="194" t="s">
        <v>11</v>
      </c>
      <c r="F4" s="72">
        <v>895000</v>
      </c>
      <c r="G4" s="138"/>
      <c r="H4" s="216"/>
      <c r="I4" s="466" t="s">
        <v>606</v>
      </c>
      <c r="J4" s="108" t="s">
        <v>613</v>
      </c>
      <c r="K4" s="378" t="s">
        <v>523</v>
      </c>
      <c r="L4" s="158">
        <v>5726</v>
      </c>
      <c r="M4" s="202"/>
      <c r="N4" s="202" t="s">
        <v>757</v>
      </c>
      <c r="O4" s="194"/>
      <c r="P4" s="317"/>
    </row>
    <row r="5" spans="1:18" s="12" customFormat="1" x14ac:dyDescent="0.2">
      <c r="A5" s="405"/>
      <c r="B5" s="406" t="s">
        <v>340</v>
      </c>
      <c r="C5" s="407">
        <v>16601</v>
      </c>
      <c r="D5" s="407" t="s">
        <v>24</v>
      </c>
      <c r="E5" s="408" t="s">
        <v>24</v>
      </c>
      <c r="F5" s="409"/>
      <c r="G5" s="309"/>
      <c r="H5" s="310"/>
      <c r="I5" s="473"/>
      <c r="J5" s="310" t="s">
        <v>612</v>
      </c>
      <c r="K5" s="410"/>
      <c r="L5" s="410"/>
      <c r="M5" s="411"/>
      <c r="N5" s="411" t="s">
        <v>757</v>
      </c>
      <c r="O5" s="412"/>
      <c r="P5" s="413" t="s">
        <v>564</v>
      </c>
    </row>
    <row r="6" spans="1:18" s="12" customFormat="1" x14ac:dyDescent="0.2">
      <c r="A6" s="21">
        <v>1</v>
      </c>
      <c r="B6" s="9" t="s">
        <v>331</v>
      </c>
      <c r="C6" s="66">
        <v>16599</v>
      </c>
      <c r="D6" s="66" t="s">
        <v>24</v>
      </c>
      <c r="E6" s="13" t="s">
        <v>10</v>
      </c>
      <c r="F6" s="36">
        <v>242193</v>
      </c>
      <c r="G6" s="111"/>
      <c r="H6" s="313"/>
      <c r="I6" s="463" t="s">
        <v>605</v>
      </c>
      <c r="J6" s="313" t="s">
        <v>612</v>
      </c>
      <c r="K6" s="159" t="s">
        <v>522</v>
      </c>
      <c r="L6" s="222"/>
      <c r="M6" s="21" t="s">
        <v>23</v>
      </c>
      <c r="N6" s="21" t="s">
        <v>757</v>
      </c>
      <c r="O6" s="383"/>
      <c r="P6" s="317"/>
    </row>
    <row r="7" spans="1:18" s="12" customFormat="1" x14ac:dyDescent="0.2">
      <c r="A7" s="21">
        <v>1</v>
      </c>
      <c r="B7" s="9" t="s">
        <v>332</v>
      </c>
      <c r="C7" s="66">
        <v>16600</v>
      </c>
      <c r="D7" s="66" t="s">
        <v>24</v>
      </c>
      <c r="E7" s="13" t="s">
        <v>17</v>
      </c>
      <c r="F7" s="36">
        <v>6800000</v>
      </c>
      <c r="G7" s="111" t="s">
        <v>15</v>
      </c>
      <c r="H7" s="313">
        <v>2</v>
      </c>
      <c r="I7" s="463" t="s">
        <v>607</v>
      </c>
      <c r="J7" s="313" t="s">
        <v>613</v>
      </c>
      <c r="K7" s="159" t="s">
        <v>522</v>
      </c>
      <c r="L7" s="222"/>
      <c r="M7" s="94"/>
      <c r="N7" s="94" t="s">
        <v>757</v>
      </c>
      <c r="O7" s="383"/>
      <c r="P7" s="317"/>
    </row>
    <row r="8" spans="1:18" s="12" customFormat="1" x14ac:dyDescent="0.2">
      <c r="A8" s="21">
        <v>1</v>
      </c>
      <c r="B8" s="9" t="s">
        <v>342</v>
      </c>
      <c r="C8" s="66">
        <v>16598</v>
      </c>
      <c r="D8" s="66" t="s">
        <v>24</v>
      </c>
      <c r="E8" s="13" t="s">
        <v>10</v>
      </c>
      <c r="F8" s="36">
        <v>612000</v>
      </c>
      <c r="G8" s="111"/>
      <c r="H8" s="313"/>
      <c r="I8" s="463" t="s">
        <v>605</v>
      </c>
      <c r="J8" s="313" t="s">
        <v>612</v>
      </c>
      <c r="K8" s="159" t="s">
        <v>522</v>
      </c>
      <c r="L8" s="222"/>
      <c r="M8" s="94"/>
      <c r="N8" s="94" t="s">
        <v>757</v>
      </c>
      <c r="O8" s="383"/>
      <c r="P8" s="317"/>
    </row>
    <row r="9" spans="1:18" s="12" customFormat="1" x14ac:dyDescent="0.2">
      <c r="A9" s="21">
        <v>1</v>
      </c>
      <c r="B9" s="9" t="s">
        <v>339</v>
      </c>
      <c r="C9" s="66">
        <v>16591</v>
      </c>
      <c r="D9" s="66" t="s">
        <v>24</v>
      </c>
      <c r="E9" s="13" t="s">
        <v>17</v>
      </c>
      <c r="F9" s="36">
        <v>899386.85</v>
      </c>
      <c r="G9" s="111"/>
      <c r="H9" s="313"/>
      <c r="I9" s="463" t="s">
        <v>606</v>
      </c>
      <c r="J9" s="313" t="s">
        <v>613</v>
      </c>
      <c r="K9" s="159" t="s">
        <v>522</v>
      </c>
      <c r="L9" s="222"/>
      <c r="M9" s="21" t="s">
        <v>22</v>
      </c>
      <c r="N9" s="21" t="s">
        <v>757</v>
      </c>
      <c r="O9" s="383"/>
      <c r="P9" s="317"/>
    </row>
    <row r="10" spans="1:18" s="69" customFormat="1" x14ac:dyDescent="0.2">
      <c r="A10" s="194">
        <v>1</v>
      </c>
      <c r="B10" s="140" t="s">
        <v>320</v>
      </c>
      <c r="C10" s="78">
        <v>16596</v>
      </c>
      <c r="D10" s="78" t="s">
        <v>24</v>
      </c>
      <c r="E10" s="194" t="s">
        <v>11</v>
      </c>
      <c r="F10" s="72">
        <v>450000</v>
      </c>
      <c r="G10" s="138" t="s">
        <v>20</v>
      </c>
      <c r="H10" s="216">
        <v>4</v>
      </c>
      <c r="I10" s="466" t="s">
        <v>608</v>
      </c>
      <c r="J10" s="108" t="s">
        <v>612</v>
      </c>
      <c r="K10" s="378" t="s">
        <v>523</v>
      </c>
      <c r="L10" s="158">
        <v>5725</v>
      </c>
      <c r="M10" s="201"/>
      <c r="N10" s="201" t="s">
        <v>757</v>
      </c>
      <c r="O10" s="194"/>
      <c r="P10" s="317"/>
    </row>
    <row r="11" spans="1:18" s="12" customFormat="1" x14ac:dyDescent="0.2">
      <c r="A11" s="20">
        <v>1</v>
      </c>
      <c r="B11" s="16" t="s">
        <v>316</v>
      </c>
      <c r="C11" s="74">
        <v>16592</v>
      </c>
      <c r="D11" s="74" t="s">
        <v>24</v>
      </c>
      <c r="E11" s="15" t="s">
        <v>11</v>
      </c>
      <c r="F11" s="37">
        <v>1046761</v>
      </c>
      <c r="G11" s="112"/>
      <c r="H11" s="448"/>
      <c r="I11" s="494" t="s">
        <v>608</v>
      </c>
      <c r="J11" s="448" t="s">
        <v>612</v>
      </c>
      <c r="K11" s="159" t="s">
        <v>522</v>
      </c>
      <c r="L11" s="380"/>
      <c r="M11" s="311"/>
      <c r="N11" s="311" t="s">
        <v>757</v>
      </c>
      <c r="O11" s="381"/>
      <c r="P11" s="317"/>
    </row>
    <row r="12" spans="1:18" s="12" customFormat="1" x14ac:dyDescent="0.2">
      <c r="A12" s="20">
        <v>1</v>
      </c>
      <c r="B12" s="16" t="s">
        <v>322</v>
      </c>
      <c r="C12" s="74">
        <v>16589</v>
      </c>
      <c r="D12" s="74" t="s">
        <v>24</v>
      </c>
      <c r="E12" s="15" t="s">
        <v>17</v>
      </c>
      <c r="F12" s="37">
        <v>433850.45</v>
      </c>
      <c r="G12" s="112"/>
      <c r="H12" s="448"/>
      <c r="I12" s="494" t="s">
        <v>604</v>
      </c>
      <c r="J12" s="448" t="s">
        <v>613</v>
      </c>
      <c r="K12" s="159" t="s">
        <v>522</v>
      </c>
      <c r="L12" s="380"/>
      <c r="M12" s="647"/>
      <c r="N12" s="647" t="s">
        <v>757</v>
      </c>
      <c r="O12" s="381"/>
      <c r="P12" s="317"/>
    </row>
    <row r="13" spans="1:18" s="69" customFormat="1" x14ac:dyDescent="0.2">
      <c r="A13" s="194">
        <v>1</v>
      </c>
      <c r="B13" s="171" t="s">
        <v>341</v>
      </c>
      <c r="C13" s="78">
        <v>16602</v>
      </c>
      <c r="D13" s="78" t="s">
        <v>394</v>
      </c>
      <c r="E13" s="70" t="s">
        <v>12</v>
      </c>
      <c r="F13" s="72">
        <v>5834</v>
      </c>
      <c r="G13" s="100"/>
      <c r="H13" s="216"/>
      <c r="I13" s="466" t="s">
        <v>609</v>
      </c>
      <c r="J13" s="108" t="s">
        <v>612</v>
      </c>
      <c r="K13" s="378" t="s">
        <v>523</v>
      </c>
      <c r="L13" s="158">
        <v>5721</v>
      </c>
      <c r="M13" s="650"/>
      <c r="N13" s="650" t="s">
        <v>429</v>
      </c>
      <c r="O13" s="70"/>
      <c r="P13" s="317"/>
    </row>
    <row r="14" spans="1:18" s="69" customFormat="1" x14ac:dyDescent="0.2">
      <c r="A14" s="194">
        <v>1</v>
      </c>
      <c r="B14" s="140" t="s">
        <v>321</v>
      </c>
      <c r="C14" s="78">
        <v>16588</v>
      </c>
      <c r="D14" s="78" t="s">
        <v>10</v>
      </c>
      <c r="E14" s="194" t="s">
        <v>10</v>
      </c>
      <c r="F14" s="72">
        <v>250000</v>
      </c>
      <c r="G14" s="138" t="s">
        <v>15</v>
      </c>
      <c r="H14" s="216"/>
      <c r="I14" s="466" t="s">
        <v>609</v>
      </c>
      <c r="J14" s="108" t="s">
        <v>612</v>
      </c>
      <c r="K14" s="378" t="s">
        <v>523</v>
      </c>
      <c r="L14" s="158">
        <v>5724</v>
      </c>
      <c r="M14" s="201"/>
      <c r="N14" s="201" t="s">
        <v>757</v>
      </c>
      <c r="O14" s="194"/>
      <c r="P14" s="317"/>
      <c r="R14" s="81"/>
    </row>
    <row r="15" spans="1:18" s="5" customFormat="1" x14ac:dyDescent="0.2">
      <c r="A15" s="60"/>
      <c r="B15" s="64" t="s">
        <v>313</v>
      </c>
      <c r="C15" s="61">
        <v>16586</v>
      </c>
      <c r="D15" s="61" t="s">
        <v>24</v>
      </c>
      <c r="E15" s="60" t="s">
        <v>17</v>
      </c>
      <c r="F15" s="63"/>
      <c r="G15" s="113"/>
      <c r="H15" s="220"/>
      <c r="I15" s="474"/>
      <c r="J15" s="220"/>
      <c r="K15" s="110" t="s">
        <v>0</v>
      </c>
      <c r="L15" s="220"/>
      <c r="M15" s="386"/>
      <c r="N15" s="386"/>
      <c r="O15" s="60"/>
      <c r="P15" s="317"/>
    </row>
    <row r="16" spans="1:18" s="12" customFormat="1" x14ac:dyDescent="0.2">
      <c r="A16" s="21">
        <v>1</v>
      </c>
      <c r="B16" s="170" t="s">
        <v>318</v>
      </c>
      <c r="C16" s="66">
        <v>16594</v>
      </c>
      <c r="D16" s="66" t="s">
        <v>24</v>
      </c>
      <c r="E16" s="21" t="s">
        <v>17</v>
      </c>
      <c r="F16" s="36">
        <v>36700</v>
      </c>
      <c r="G16" s="312"/>
      <c r="H16" s="313"/>
      <c r="I16" s="463" t="s">
        <v>605</v>
      </c>
      <c r="J16" s="313" t="s">
        <v>612</v>
      </c>
      <c r="K16" s="159" t="s">
        <v>522</v>
      </c>
      <c r="L16" s="222"/>
      <c r="M16" s="94"/>
      <c r="N16" s="94" t="s">
        <v>757</v>
      </c>
      <c r="O16" s="383"/>
      <c r="P16" s="317"/>
    </row>
    <row r="17" spans="1:18" s="12" customFormat="1" x14ac:dyDescent="0.2">
      <c r="A17" s="21">
        <v>1</v>
      </c>
      <c r="B17" s="9" t="s">
        <v>317</v>
      </c>
      <c r="C17" s="66">
        <v>16593</v>
      </c>
      <c r="D17" s="66" t="s">
        <v>24</v>
      </c>
      <c r="E17" s="13" t="s">
        <v>11</v>
      </c>
      <c r="F17" s="36">
        <v>48445</v>
      </c>
      <c r="G17" s="312"/>
      <c r="H17" s="313"/>
      <c r="I17" s="463" t="s">
        <v>607</v>
      </c>
      <c r="J17" s="313" t="s">
        <v>612</v>
      </c>
      <c r="K17" s="159" t="s">
        <v>522</v>
      </c>
      <c r="L17" s="222"/>
      <c r="M17" s="94"/>
      <c r="N17" s="94" t="s">
        <v>757</v>
      </c>
      <c r="O17" s="383"/>
      <c r="P17" s="317"/>
    </row>
    <row r="18" spans="1:18" s="12" customFormat="1" x14ac:dyDescent="0.2">
      <c r="A18" s="21">
        <v>1</v>
      </c>
      <c r="B18" s="9" t="s">
        <v>319</v>
      </c>
      <c r="C18" s="66">
        <v>16595</v>
      </c>
      <c r="D18" s="66" t="s">
        <v>24</v>
      </c>
      <c r="E18" s="13" t="s">
        <v>24</v>
      </c>
      <c r="F18" s="36">
        <v>824000</v>
      </c>
      <c r="G18" s="312"/>
      <c r="H18" s="313"/>
      <c r="I18" s="463" t="s">
        <v>605</v>
      </c>
      <c r="J18" s="313" t="s">
        <v>613</v>
      </c>
      <c r="K18" s="159" t="s">
        <v>522</v>
      </c>
      <c r="L18" s="222"/>
      <c r="M18" s="94"/>
      <c r="N18" s="94" t="s">
        <v>757</v>
      </c>
      <c r="O18" s="383"/>
      <c r="P18" s="317"/>
    </row>
    <row r="19" spans="1:18" s="69" customFormat="1" x14ac:dyDescent="0.2">
      <c r="A19" s="194">
        <v>1</v>
      </c>
      <c r="B19" s="140" t="s">
        <v>315</v>
      </c>
      <c r="C19" s="78">
        <v>16590</v>
      </c>
      <c r="D19" s="78" t="s">
        <v>24</v>
      </c>
      <c r="E19" s="194" t="s">
        <v>11</v>
      </c>
      <c r="F19" s="72">
        <v>8350</v>
      </c>
      <c r="G19" s="138"/>
      <c r="H19" s="216"/>
      <c r="I19" s="466" t="s">
        <v>605</v>
      </c>
      <c r="J19" s="108" t="s">
        <v>612</v>
      </c>
      <c r="K19" s="378" t="s">
        <v>523</v>
      </c>
      <c r="L19" s="158">
        <v>5722</v>
      </c>
      <c r="M19" s="201"/>
      <c r="N19" s="201" t="s">
        <v>757</v>
      </c>
      <c r="O19" s="194"/>
      <c r="P19" s="317"/>
    </row>
    <row r="20" spans="1:18" s="12" customFormat="1" x14ac:dyDescent="0.2">
      <c r="A20" s="21">
        <v>1</v>
      </c>
      <c r="B20" s="9" t="s">
        <v>314</v>
      </c>
      <c r="C20" s="66">
        <v>16587</v>
      </c>
      <c r="D20" s="66" t="s">
        <v>24</v>
      </c>
      <c r="E20" s="13" t="s">
        <v>17</v>
      </c>
      <c r="F20" s="36">
        <v>115000</v>
      </c>
      <c r="G20" s="312" t="s">
        <v>0</v>
      </c>
      <c r="H20" s="313">
        <v>1</v>
      </c>
      <c r="I20" s="463" t="s">
        <v>608</v>
      </c>
      <c r="J20" s="313" t="s">
        <v>612</v>
      </c>
      <c r="K20" s="159" t="s">
        <v>522</v>
      </c>
      <c r="L20" s="222"/>
      <c r="M20" s="94"/>
      <c r="N20" s="94" t="s">
        <v>757</v>
      </c>
      <c r="O20" s="383"/>
      <c r="P20" s="317"/>
    </row>
    <row r="21" spans="1:18" s="69" customFormat="1" x14ac:dyDescent="0.2">
      <c r="A21" s="194">
        <v>1</v>
      </c>
      <c r="B21" s="140" t="s">
        <v>311</v>
      </c>
      <c r="C21" s="78">
        <v>16585</v>
      </c>
      <c r="D21" s="78" t="s">
        <v>10</v>
      </c>
      <c r="E21" s="194" t="s">
        <v>10</v>
      </c>
      <c r="F21" s="72">
        <v>88350</v>
      </c>
      <c r="G21" s="138" t="s">
        <v>15</v>
      </c>
      <c r="H21" s="216"/>
      <c r="I21" s="466" t="s">
        <v>609</v>
      </c>
      <c r="J21" s="108" t="s">
        <v>612</v>
      </c>
      <c r="K21" s="378" t="s">
        <v>523</v>
      </c>
      <c r="L21" s="158">
        <v>5739</v>
      </c>
      <c r="M21" s="201"/>
      <c r="N21" s="201" t="s">
        <v>429</v>
      </c>
      <c r="O21" s="194"/>
      <c r="P21" s="317"/>
    </row>
    <row r="22" spans="1:18" s="12" customFormat="1" x14ac:dyDescent="0.2">
      <c r="A22" s="657"/>
      <c r="B22" s="9" t="s">
        <v>345</v>
      </c>
      <c r="C22" s="66">
        <v>16579</v>
      </c>
      <c r="D22" s="66" t="s">
        <v>24</v>
      </c>
      <c r="E22" s="13" t="s">
        <v>11</v>
      </c>
      <c r="F22" s="36">
        <v>704484</v>
      </c>
      <c r="G22" s="312"/>
      <c r="H22" s="313"/>
      <c r="I22" s="463" t="s">
        <v>604</v>
      </c>
      <c r="J22" s="313" t="s">
        <v>612</v>
      </c>
      <c r="K22" s="873"/>
      <c r="L22" s="222"/>
      <c r="M22" s="94"/>
      <c r="N22" s="94" t="s">
        <v>757</v>
      </c>
      <c r="O22" s="383"/>
      <c r="P22" s="317"/>
    </row>
    <row r="23" spans="1:18" s="69" customFormat="1" x14ac:dyDescent="0.2">
      <c r="A23" s="194">
        <v>1</v>
      </c>
      <c r="B23" s="140" t="s">
        <v>302</v>
      </c>
      <c r="C23" s="78">
        <v>16576</v>
      </c>
      <c r="D23" s="78" t="s">
        <v>24</v>
      </c>
      <c r="E23" s="194" t="s">
        <v>11</v>
      </c>
      <c r="F23" s="72">
        <v>687500</v>
      </c>
      <c r="G23" s="138" t="s">
        <v>0</v>
      </c>
      <c r="H23" s="216">
        <v>1</v>
      </c>
      <c r="I23" s="466" t="s">
        <v>604</v>
      </c>
      <c r="J23" s="108" t="s">
        <v>612</v>
      </c>
      <c r="K23" s="378" t="s">
        <v>523</v>
      </c>
      <c r="L23" s="158">
        <v>5728</v>
      </c>
      <c r="M23" s="201"/>
      <c r="N23" s="201" t="s">
        <v>757</v>
      </c>
      <c r="O23" s="194"/>
      <c r="P23" s="317"/>
    </row>
    <row r="24" spans="1:18" s="12" customFormat="1" x14ac:dyDescent="0.2">
      <c r="A24" s="21">
        <v>1</v>
      </c>
      <c r="B24" s="9" t="s">
        <v>304</v>
      </c>
      <c r="C24" s="66">
        <v>16580</v>
      </c>
      <c r="D24" s="66" t="s">
        <v>24</v>
      </c>
      <c r="E24" s="13" t="s">
        <v>17</v>
      </c>
      <c r="F24" s="36">
        <v>460000</v>
      </c>
      <c r="G24" s="312" t="s">
        <v>15</v>
      </c>
      <c r="H24" s="313">
        <v>2</v>
      </c>
      <c r="I24" s="463" t="s">
        <v>608</v>
      </c>
      <c r="J24" s="313" t="s">
        <v>612</v>
      </c>
      <c r="K24" s="159" t="s">
        <v>522</v>
      </c>
      <c r="L24" s="222"/>
      <c r="M24" s="94"/>
      <c r="N24" s="94" t="s">
        <v>429</v>
      </c>
      <c r="O24" s="383"/>
      <c r="P24" s="317"/>
    </row>
    <row r="25" spans="1:18" s="12" customFormat="1" x14ac:dyDescent="0.2">
      <c r="A25" s="20">
        <v>1</v>
      </c>
      <c r="B25" s="16" t="s">
        <v>310</v>
      </c>
      <c r="C25" s="74">
        <v>16584</v>
      </c>
      <c r="D25" s="74" t="s">
        <v>10</v>
      </c>
      <c r="E25" s="15" t="s">
        <v>10</v>
      </c>
      <c r="F25" s="37">
        <v>460742</v>
      </c>
      <c r="G25" s="196"/>
      <c r="H25" s="448"/>
      <c r="I25" s="494" t="s">
        <v>609</v>
      </c>
      <c r="J25" s="448" t="s">
        <v>612</v>
      </c>
      <c r="K25" s="159" t="s">
        <v>522</v>
      </c>
      <c r="L25" s="380"/>
      <c r="M25" s="647"/>
      <c r="N25" s="647" t="s">
        <v>429</v>
      </c>
      <c r="O25" s="381"/>
      <c r="P25" s="317"/>
    </row>
    <row r="26" spans="1:18" s="5" customFormat="1" x14ac:dyDescent="0.2">
      <c r="A26" s="60"/>
      <c r="B26" s="64" t="s">
        <v>298</v>
      </c>
      <c r="C26" s="61"/>
      <c r="D26" s="61" t="s">
        <v>24</v>
      </c>
      <c r="E26" s="60" t="s">
        <v>10</v>
      </c>
      <c r="F26" s="63"/>
      <c r="G26" s="113"/>
      <c r="H26" s="220"/>
      <c r="I26" s="474"/>
      <c r="J26" s="220"/>
      <c r="K26" s="110" t="s">
        <v>0</v>
      </c>
      <c r="L26" s="220"/>
      <c r="M26" s="386"/>
      <c r="N26" s="386"/>
      <c r="O26" s="60"/>
      <c r="P26" s="317"/>
    </row>
    <row r="27" spans="1:18" s="12" customFormat="1" x14ac:dyDescent="0.2">
      <c r="A27" s="20">
        <v>1</v>
      </c>
      <c r="B27" s="16" t="s">
        <v>305</v>
      </c>
      <c r="C27" s="74">
        <v>16581</v>
      </c>
      <c r="D27" s="74" t="s">
        <v>24</v>
      </c>
      <c r="E27" s="15" t="s">
        <v>11</v>
      </c>
      <c r="F27" s="37">
        <v>844397</v>
      </c>
      <c r="G27" s="196"/>
      <c r="H27" s="448"/>
      <c r="I27" s="494" t="s">
        <v>607</v>
      </c>
      <c r="J27" s="448" t="s">
        <v>612</v>
      </c>
      <c r="K27" s="159" t="s">
        <v>522</v>
      </c>
      <c r="L27" s="380"/>
      <c r="M27" s="647"/>
      <c r="N27" s="647" t="s">
        <v>757</v>
      </c>
      <c r="O27" s="381"/>
      <c r="P27" s="317"/>
    </row>
    <row r="28" spans="1:18" s="57" customFormat="1" x14ac:dyDescent="0.2">
      <c r="A28" s="54">
        <v>1</v>
      </c>
      <c r="B28" s="155" t="s">
        <v>309</v>
      </c>
      <c r="C28" s="65">
        <v>16583</v>
      </c>
      <c r="D28" s="65" t="s">
        <v>10</v>
      </c>
      <c r="E28" s="54" t="s">
        <v>10</v>
      </c>
      <c r="F28" s="56">
        <v>71930</v>
      </c>
      <c r="G28" s="154"/>
      <c r="H28" s="214"/>
      <c r="I28" s="493" t="s">
        <v>609</v>
      </c>
      <c r="J28" s="107" t="s">
        <v>612</v>
      </c>
      <c r="K28" s="378" t="s">
        <v>523</v>
      </c>
      <c r="L28" s="135">
        <v>5618</v>
      </c>
      <c r="M28" s="533"/>
      <c r="N28" s="533" t="s">
        <v>429</v>
      </c>
      <c r="O28" s="54"/>
      <c r="P28" s="317"/>
      <c r="R28" s="157"/>
    </row>
    <row r="29" spans="1:18" s="57" customFormat="1" x14ac:dyDescent="0.2">
      <c r="A29" s="54">
        <v>1</v>
      </c>
      <c r="B29" s="155" t="s">
        <v>308</v>
      </c>
      <c r="C29" s="65">
        <v>16582</v>
      </c>
      <c r="D29" s="65" t="s">
        <v>394</v>
      </c>
      <c r="E29" s="54" t="s">
        <v>14</v>
      </c>
      <c r="F29" s="56">
        <v>11742.5</v>
      </c>
      <c r="G29" s="154"/>
      <c r="H29" s="214"/>
      <c r="I29" s="493" t="s">
        <v>609</v>
      </c>
      <c r="J29" s="107" t="s">
        <v>612</v>
      </c>
      <c r="K29" s="378" t="s">
        <v>523</v>
      </c>
      <c r="L29" s="135">
        <v>5570</v>
      </c>
      <c r="M29" s="533"/>
      <c r="N29" s="533" t="s">
        <v>429</v>
      </c>
      <c r="O29" s="54"/>
      <c r="P29" s="317"/>
      <c r="R29" s="157"/>
    </row>
    <row r="30" spans="1:18" s="12" customFormat="1" x14ac:dyDescent="0.2">
      <c r="A30" s="20">
        <v>1</v>
      </c>
      <c r="B30" s="16" t="s">
        <v>306</v>
      </c>
      <c r="C30" s="74">
        <v>16578</v>
      </c>
      <c r="D30" s="74" t="s">
        <v>24</v>
      </c>
      <c r="E30" s="15" t="s">
        <v>10</v>
      </c>
      <c r="F30" s="37">
        <v>406637</v>
      </c>
      <c r="G30" s="196"/>
      <c r="H30" s="448"/>
      <c r="I30" s="494" t="s">
        <v>605</v>
      </c>
      <c r="J30" s="448" t="s">
        <v>612</v>
      </c>
      <c r="K30" s="159" t="s">
        <v>522</v>
      </c>
      <c r="L30" s="380"/>
      <c r="M30" s="647"/>
      <c r="N30" s="647" t="s">
        <v>757</v>
      </c>
      <c r="O30" s="381"/>
      <c r="P30" s="317"/>
    </row>
    <row r="31" spans="1:18" s="57" customFormat="1" x14ac:dyDescent="0.2">
      <c r="A31" s="54">
        <v>1</v>
      </c>
      <c r="B31" s="155" t="s">
        <v>303</v>
      </c>
      <c r="C31" s="65">
        <v>16577</v>
      </c>
      <c r="D31" s="65" t="s">
        <v>394</v>
      </c>
      <c r="E31" s="54" t="s">
        <v>12</v>
      </c>
      <c r="F31" s="56">
        <v>22000</v>
      </c>
      <c r="G31" s="154"/>
      <c r="H31" s="214"/>
      <c r="I31" s="493" t="s">
        <v>609</v>
      </c>
      <c r="J31" s="107" t="s">
        <v>612</v>
      </c>
      <c r="K31" s="378" t="s">
        <v>523</v>
      </c>
      <c r="L31" s="135">
        <v>5717</v>
      </c>
      <c r="M31" s="533"/>
      <c r="N31" s="533" t="s">
        <v>429</v>
      </c>
      <c r="O31" s="54"/>
      <c r="P31" s="317"/>
    </row>
    <row r="32" spans="1:18" s="57" customFormat="1" x14ac:dyDescent="0.2">
      <c r="A32" s="54">
        <v>1</v>
      </c>
      <c r="B32" s="155" t="s">
        <v>307</v>
      </c>
      <c r="C32" s="65">
        <v>16573</v>
      </c>
      <c r="D32" s="65" t="s">
        <v>10</v>
      </c>
      <c r="E32" s="54" t="s">
        <v>10</v>
      </c>
      <c r="F32" s="56">
        <v>320000</v>
      </c>
      <c r="G32" s="154" t="s">
        <v>15</v>
      </c>
      <c r="H32" s="214"/>
      <c r="I32" s="493" t="s">
        <v>609</v>
      </c>
      <c r="J32" s="107" t="s">
        <v>612</v>
      </c>
      <c r="K32" s="378" t="s">
        <v>523</v>
      </c>
      <c r="L32" s="135">
        <v>5723</v>
      </c>
      <c r="M32" s="533"/>
      <c r="N32" s="533" t="s">
        <v>429</v>
      </c>
      <c r="O32" s="54"/>
      <c r="P32" s="317"/>
      <c r="R32" s="157"/>
    </row>
    <row r="33" spans="1:18" s="12" customFormat="1" x14ac:dyDescent="0.2">
      <c r="A33" s="20">
        <v>1</v>
      </c>
      <c r="B33" s="16" t="s">
        <v>299</v>
      </c>
      <c r="C33" s="74">
        <v>16574</v>
      </c>
      <c r="D33" s="74" t="s">
        <v>394</v>
      </c>
      <c r="E33" s="15" t="s">
        <v>17</v>
      </c>
      <c r="F33" s="37">
        <v>55850</v>
      </c>
      <c r="G33" s="196"/>
      <c r="H33" s="448"/>
      <c r="I33" s="494" t="s">
        <v>609</v>
      </c>
      <c r="J33" s="448" t="s">
        <v>612</v>
      </c>
      <c r="K33" s="159" t="s">
        <v>522</v>
      </c>
      <c r="L33" s="380"/>
      <c r="M33" s="647"/>
      <c r="N33" s="647" t="s">
        <v>757</v>
      </c>
      <c r="O33" s="381"/>
      <c r="P33" s="317"/>
    </row>
    <row r="34" spans="1:18" s="12" customFormat="1" x14ac:dyDescent="0.2">
      <c r="A34" s="20">
        <v>1</v>
      </c>
      <c r="B34" s="16" t="s">
        <v>296</v>
      </c>
      <c r="C34" s="74">
        <v>16572</v>
      </c>
      <c r="D34" s="74" t="s">
        <v>24</v>
      </c>
      <c r="E34" s="15" t="s">
        <v>17</v>
      </c>
      <c r="F34" s="37">
        <v>322450</v>
      </c>
      <c r="G34" s="196" t="s">
        <v>0</v>
      </c>
      <c r="H34" s="448">
        <v>1</v>
      </c>
      <c r="I34" s="494" t="s">
        <v>608</v>
      </c>
      <c r="J34" s="448" t="s">
        <v>613</v>
      </c>
      <c r="K34" s="159" t="s">
        <v>522</v>
      </c>
      <c r="L34" s="380"/>
      <c r="M34" s="647" t="s">
        <v>23</v>
      </c>
      <c r="N34" s="647" t="s">
        <v>429</v>
      </c>
      <c r="O34" s="381"/>
      <c r="P34" s="317"/>
    </row>
    <row r="35" spans="1:18" s="12" customFormat="1" x14ac:dyDescent="0.2">
      <c r="A35" s="20">
        <v>1</v>
      </c>
      <c r="B35" s="16" t="s">
        <v>297</v>
      </c>
      <c r="C35" s="74">
        <v>16575</v>
      </c>
      <c r="D35" s="74" t="s">
        <v>24</v>
      </c>
      <c r="E35" s="15" t="s">
        <v>11</v>
      </c>
      <c r="F35" s="37">
        <v>1744974</v>
      </c>
      <c r="G35" s="196" t="s">
        <v>0</v>
      </c>
      <c r="H35" s="448">
        <v>1</v>
      </c>
      <c r="I35" s="494" t="s">
        <v>607</v>
      </c>
      <c r="J35" s="448" t="s">
        <v>612</v>
      </c>
      <c r="K35" s="159" t="s">
        <v>522</v>
      </c>
      <c r="L35" s="380"/>
      <c r="M35" s="647"/>
      <c r="N35" s="647" t="s">
        <v>429</v>
      </c>
      <c r="O35" s="381"/>
      <c r="P35" s="317"/>
    </row>
    <row r="36" spans="1:18" s="12" customFormat="1" x14ac:dyDescent="0.2">
      <c r="A36" s="20">
        <v>1</v>
      </c>
      <c r="B36" s="16" t="s">
        <v>293</v>
      </c>
      <c r="C36" s="74">
        <v>16569</v>
      </c>
      <c r="D36" s="74" t="s">
        <v>24</v>
      </c>
      <c r="E36" s="15" t="s">
        <v>17</v>
      </c>
      <c r="F36" s="37">
        <v>899210.18</v>
      </c>
      <c r="G36" s="196" t="s">
        <v>0</v>
      </c>
      <c r="H36" s="448">
        <v>1</v>
      </c>
      <c r="I36" s="494" t="s">
        <v>605</v>
      </c>
      <c r="J36" s="448" t="s">
        <v>613</v>
      </c>
      <c r="K36" s="159" t="s">
        <v>522</v>
      </c>
      <c r="L36" s="380"/>
      <c r="M36" s="647" t="s">
        <v>22</v>
      </c>
      <c r="N36" s="647" t="s">
        <v>429</v>
      </c>
      <c r="O36" s="381"/>
      <c r="P36" s="317"/>
    </row>
    <row r="37" spans="1:18" s="12" customFormat="1" x14ac:dyDescent="0.2">
      <c r="A37" s="21">
        <v>1</v>
      </c>
      <c r="B37" s="9" t="s">
        <v>295</v>
      </c>
      <c r="C37" s="66">
        <v>16571</v>
      </c>
      <c r="D37" s="66" t="s">
        <v>24</v>
      </c>
      <c r="E37" s="13" t="s">
        <v>11</v>
      </c>
      <c r="F37" s="36">
        <v>509428</v>
      </c>
      <c r="G37" s="312"/>
      <c r="H37" s="313"/>
      <c r="I37" s="463" t="s">
        <v>607</v>
      </c>
      <c r="J37" s="313" t="s">
        <v>612</v>
      </c>
      <c r="K37" s="159" t="s">
        <v>522</v>
      </c>
      <c r="L37" s="222"/>
      <c r="M37" s="94"/>
      <c r="N37" s="94" t="s">
        <v>757</v>
      </c>
      <c r="O37" s="383"/>
      <c r="P37" s="317"/>
    </row>
    <row r="38" spans="1:18" s="12" customFormat="1" x14ac:dyDescent="0.2">
      <c r="A38" s="21">
        <v>1</v>
      </c>
      <c r="B38" s="9" t="s">
        <v>286</v>
      </c>
      <c r="C38" s="66">
        <v>16563</v>
      </c>
      <c r="D38" s="66" t="s">
        <v>24</v>
      </c>
      <c r="E38" s="13" t="s">
        <v>17</v>
      </c>
      <c r="F38" s="36">
        <v>734994.66</v>
      </c>
      <c r="G38" s="312" t="s">
        <v>15</v>
      </c>
      <c r="H38" s="313">
        <v>2</v>
      </c>
      <c r="I38" s="463" t="s">
        <v>608</v>
      </c>
      <c r="J38" s="313" t="s">
        <v>612</v>
      </c>
      <c r="K38" s="159" t="s">
        <v>522</v>
      </c>
      <c r="L38" s="222"/>
      <c r="M38" s="21" t="s">
        <v>22</v>
      </c>
      <c r="N38" s="21" t="s">
        <v>429</v>
      </c>
      <c r="O38" s="383"/>
      <c r="P38" s="317"/>
    </row>
    <row r="39" spans="1:18" s="12" customFormat="1" x14ac:dyDescent="0.2">
      <c r="A39" s="21">
        <v>1</v>
      </c>
      <c r="B39" s="9" t="s">
        <v>294</v>
      </c>
      <c r="C39" s="66">
        <v>16570</v>
      </c>
      <c r="D39" s="66" t="s">
        <v>10</v>
      </c>
      <c r="E39" s="13" t="s">
        <v>10</v>
      </c>
      <c r="F39" s="36">
        <v>146000</v>
      </c>
      <c r="G39" s="312" t="s">
        <v>15</v>
      </c>
      <c r="H39" s="313"/>
      <c r="I39" s="463" t="s">
        <v>609</v>
      </c>
      <c r="J39" s="313" t="s">
        <v>612</v>
      </c>
      <c r="K39" s="159" t="s">
        <v>522</v>
      </c>
      <c r="L39" s="222"/>
      <c r="M39" s="21"/>
      <c r="N39" s="21" t="s">
        <v>429</v>
      </c>
      <c r="O39" s="383"/>
      <c r="P39" s="317"/>
    </row>
    <row r="40" spans="1:18" s="12" customFormat="1" x14ac:dyDescent="0.2">
      <c r="A40" s="21">
        <v>1</v>
      </c>
      <c r="B40" s="9" t="s">
        <v>289</v>
      </c>
      <c r="C40" s="66">
        <v>16566</v>
      </c>
      <c r="D40" s="66" t="s">
        <v>24</v>
      </c>
      <c r="E40" s="13" t="s">
        <v>11</v>
      </c>
      <c r="F40" s="36">
        <v>183036.6</v>
      </c>
      <c r="G40" s="312"/>
      <c r="H40" s="313"/>
      <c r="I40" s="463" t="s">
        <v>605</v>
      </c>
      <c r="J40" s="313" t="s">
        <v>612</v>
      </c>
      <c r="K40" s="159" t="s">
        <v>522</v>
      </c>
      <c r="L40" s="222"/>
      <c r="M40" s="648"/>
      <c r="N40" s="648" t="s">
        <v>757</v>
      </c>
      <c r="O40" s="383"/>
      <c r="P40" s="317"/>
    </row>
    <row r="41" spans="1:18" s="12" customFormat="1" x14ac:dyDescent="0.2">
      <c r="A41" s="21">
        <v>1</v>
      </c>
      <c r="B41" s="9" t="s">
        <v>290</v>
      </c>
      <c r="C41" s="66">
        <v>16567</v>
      </c>
      <c r="D41" s="66" t="s">
        <v>24</v>
      </c>
      <c r="E41" s="13" t="s">
        <v>11</v>
      </c>
      <c r="F41" s="36">
        <v>2395439</v>
      </c>
      <c r="G41" s="312" t="s">
        <v>19</v>
      </c>
      <c r="H41" s="313">
        <v>3</v>
      </c>
      <c r="I41" s="463" t="s">
        <v>608</v>
      </c>
      <c r="J41" s="313" t="s">
        <v>612</v>
      </c>
      <c r="K41" s="159" t="s">
        <v>522</v>
      </c>
      <c r="L41" s="222"/>
      <c r="M41" s="648"/>
      <c r="N41" s="648" t="s">
        <v>429</v>
      </c>
      <c r="O41" s="383"/>
      <c r="P41" s="390" t="s">
        <v>312</v>
      </c>
    </row>
    <row r="42" spans="1:18" s="12" customFormat="1" x14ac:dyDescent="0.2">
      <c r="A42" s="21">
        <v>1</v>
      </c>
      <c r="B42" s="9" t="s">
        <v>292</v>
      </c>
      <c r="C42" s="66">
        <v>16568</v>
      </c>
      <c r="D42" s="66" t="s">
        <v>10</v>
      </c>
      <c r="E42" s="13" t="s">
        <v>10</v>
      </c>
      <c r="F42" s="36">
        <v>315600</v>
      </c>
      <c r="G42" s="312"/>
      <c r="H42" s="313"/>
      <c r="I42" s="463" t="s">
        <v>609</v>
      </c>
      <c r="J42" s="313" t="s">
        <v>612</v>
      </c>
      <c r="K42" s="159" t="s">
        <v>522</v>
      </c>
      <c r="L42" s="222"/>
      <c r="M42" s="648"/>
      <c r="N42" s="648" t="s">
        <v>429</v>
      </c>
      <c r="O42" s="383"/>
      <c r="P42" s="317"/>
    </row>
    <row r="43" spans="1:18" s="12" customFormat="1" x14ac:dyDescent="0.2">
      <c r="A43" s="20">
        <v>1</v>
      </c>
      <c r="B43" s="16" t="s">
        <v>285</v>
      </c>
      <c r="C43" s="74">
        <v>16562</v>
      </c>
      <c r="D43" s="74" t="s">
        <v>24</v>
      </c>
      <c r="E43" s="15" t="s">
        <v>11</v>
      </c>
      <c r="F43" s="37">
        <v>5685000</v>
      </c>
      <c r="G43" s="196" t="s">
        <v>15</v>
      </c>
      <c r="H43" s="448">
        <v>2</v>
      </c>
      <c r="I43" s="494" t="s">
        <v>608</v>
      </c>
      <c r="J43" s="448" t="s">
        <v>612</v>
      </c>
      <c r="K43" s="159" t="s">
        <v>522</v>
      </c>
      <c r="L43" s="380"/>
      <c r="M43" s="647"/>
      <c r="N43" s="647" t="s">
        <v>757</v>
      </c>
      <c r="O43" s="381"/>
      <c r="P43" s="317"/>
    </row>
    <row r="44" spans="1:18" s="57" customFormat="1" x14ac:dyDescent="0.2">
      <c r="A44" s="54">
        <v>1</v>
      </c>
      <c r="B44" s="155" t="s">
        <v>288</v>
      </c>
      <c r="C44" s="65">
        <v>16565</v>
      </c>
      <c r="D44" s="65" t="s">
        <v>10</v>
      </c>
      <c r="E44" s="54" t="s">
        <v>10</v>
      </c>
      <c r="F44" s="56">
        <v>9200</v>
      </c>
      <c r="G44" s="154"/>
      <c r="H44" s="214"/>
      <c r="I44" s="493" t="s">
        <v>609</v>
      </c>
      <c r="J44" s="107" t="s">
        <v>612</v>
      </c>
      <c r="K44" s="378" t="s">
        <v>523</v>
      </c>
      <c r="L44" s="135">
        <v>5716</v>
      </c>
      <c r="M44" s="533"/>
      <c r="N44" s="533" t="s">
        <v>429</v>
      </c>
      <c r="O44" s="54"/>
      <c r="P44" s="317"/>
      <c r="R44" s="157"/>
    </row>
    <row r="45" spans="1:18" s="57" customFormat="1" x14ac:dyDescent="0.2">
      <c r="A45" s="54">
        <v>1</v>
      </c>
      <c r="B45" s="155" t="s">
        <v>287</v>
      </c>
      <c r="C45" s="65">
        <v>16564</v>
      </c>
      <c r="D45" s="65" t="s">
        <v>24</v>
      </c>
      <c r="E45" s="54" t="s">
        <v>11</v>
      </c>
      <c r="F45" s="56">
        <v>192777</v>
      </c>
      <c r="G45" s="154"/>
      <c r="H45" s="214"/>
      <c r="I45" s="493" t="s">
        <v>605</v>
      </c>
      <c r="J45" s="107" t="s">
        <v>612</v>
      </c>
      <c r="K45" s="378" t="s">
        <v>523</v>
      </c>
      <c r="L45" s="135">
        <v>5719</v>
      </c>
      <c r="M45" s="54" t="s">
        <v>23</v>
      </c>
      <c r="N45" s="54" t="s">
        <v>757</v>
      </c>
      <c r="O45" s="54"/>
      <c r="P45" s="317"/>
    </row>
    <row r="46" spans="1:18" s="12" customFormat="1" x14ac:dyDescent="0.2">
      <c r="A46" s="20">
        <v>1</v>
      </c>
      <c r="B46" s="16" t="s">
        <v>283</v>
      </c>
      <c r="C46" s="74">
        <v>16560</v>
      </c>
      <c r="D46" s="74" t="s">
        <v>24</v>
      </c>
      <c r="E46" s="15" t="s">
        <v>17</v>
      </c>
      <c r="F46" s="37">
        <v>6080000</v>
      </c>
      <c r="G46" s="196" t="s">
        <v>19</v>
      </c>
      <c r="H46" s="448">
        <v>3</v>
      </c>
      <c r="I46" s="494" t="s">
        <v>607</v>
      </c>
      <c r="J46" s="448" t="s">
        <v>612</v>
      </c>
      <c r="K46" s="159" t="s">
        <v>522</v>
      </c>
      <c r="L46" s="380"/>
      <c r="M46" s="647"/>
      <c r="N46" s="647" t="s">
        <v>757</v>
      </c>
      <c r="O46" s="381"/>
      <c r="P46" s="317"/>
    </row>
    <row r="47" spans="1:18" s="12" customFormat="1" x14ac:dyDescent="0.2">
      <c r="A47" s="20">
        <v>1</v>
      </c>
      <c r="B47" s="16" t="s">
        <v>280</v>
      </c>
      <c r="C47" s="74">
        <v>16559</v>
      </c>
      <c r="D47" s="74" t="s">
        <v>24</v>
      </c>
      <c r="E47" s="15" t="s">
        <v>11</v>
      </c>
      <c r="F47" s="37">
        <v>1520000</v>
      </c>
      <c r="G47" s="196"/>
      <c r="H47" s="448"/>
      <c r="I47" s="494" t="s">
        <v>605</v>
      </c>
      <c r="J47" s="448" t="s">
        <v>612</v>
      </c>
      <c r="K47" s="159" t="s">
        <v>522</v>
      </c>
      <c r="L47" s="380"/>
      <c r="M47" s="647"/>
      <c r="N47" s="647" t="s">
        <v>757</v>
      </c>
      <c r="O47" s="381"/>
      <c r="P47" s="317"/>
    </row>
    <row r="48" spans="1:18" s="12" customFormat="1" x14ac:dyDescent="0.2">
      <c r="A48" s="20">
        <v>1</v>
      </c>
      <c r="B48" s="16" t="s">
        <v>284</v>
      </c>
      <c r="C48" s="74">
        <v>16561</v>
      </c>
      <c r="D48" s="74" t="s">
        <v>24</v>
      </c>
      <c r="E48" s="15" t="s">
        <v>10</v>
      </c>
      <c r="F48" s="37">
        <v>133000</v>
      </c>
      <c r="G48" s="196"/>
      <c r="H48" s="448"/>
      <c r="I48" s="494" t="s">
        <v>605</v>
      </c>
      <c r="J48" s="448" t="s">
        <v>612</v>
      </c>
      <c r="K48" s="159" t="s">
        <v>522</v>
      </c>
      <c r="L48" s="380"/>
      <c r="M48" s="647"/>
      <c r="N48" s="647" t="s">
        <v>429</v>
      </c>
      <c r="O48" s="381"/>
      <c r="P48" s="317"/>
    </row>
    <row r="49" spans="1:18" s="57" customFormat="1" x14ac:dyDescent="0.2">
      <c r="A49" s="54">
        <v>1</v>
      </c>
      <c r="B49" s="155" t="s">
        <v>276</v>
      </c>
      <c r="C49" s="65">
        <v>16553</v>
      </c>
      <c r="D49" s="65" t="s">
        <v>24</v>
      </c>
      <c r="E49" s="54" t="s">
        <v>10</v>
      </c>
      <c r="F49" s="56">
        <v>1231819.0900000001</v>
      </c>
      <c r="G49" s="154" t="s">
        <v>15</v>
      </c>
      <c r="H49" s="214">
        <v>2</v>
      </c>
      <c r="I49" s="493" t="s">
        <v>604</v>
      </c>
      <c r="J49" s="107" t="s">
        <v>613</v>
      </c>
      <c r="K49" s="378" t="s">
        <v>523</v>
      </c>
      <c r="L49" s="135">
        <v>5720</v>
      </c>
      <c r="M49" s="533"/>
      <c r="N49" s="533" t="s">
        <v>757</v>
      </c>
      <c r="O49" s="54"/>
      <c r="P49" s="317"/>
      <c r="R49" s="157"/>
    </row>
    <row r="50" spans="1:18" s="69" customFormat="1" x14ac:dyDescent="0.2">
      <c r="A50" s="194">
        <v>1</v>
      </c>
      <c r="B50" s="140" t="s">
        <v>277</v>
      </c>
      <c r="C50" s="78">
        <v>16557</v>
      </c>
      <c r="D50" s="78" t="s">
        <v>10</v>
      </c>
      <c r="E50" s="194" t="s">
        <v>10</v>
      </c>
      <c r="F50" s="72">
        <v>110000</v>
      </c>
      <c r="G50" s="138" t="s">
        <v>0</v>
      </c>
      <c r="H50" s="216"/>
      <c r="I50" s="466" t="s">
        <v>609</v>
      </c>
      <c r="J50" s="108" t="s">
        <v>612</v>
      </c>
      <c r="K50" s="378" t="s">
        <v>523</v>
      </c>
      <c r="L50" s="158">
        <v>5711</v>
      </c>
      <c r="M50" s="201"/>
      <c r="N50" s="201" t="s">
        <v>429</v>
      </c>
      <c r="O50" s="194"/>
      <c r="P50" s="317"/>
      <c r="R50" s="81"/>
    </row>
    <row r="51" spans="1:18" s="12" customFormat="1" x14ac:dyDescent="0.2">
      <c r="A51" s="21">
        <v>1</v>
      </c>
      <c r="B51" s="9" t="s">
        <v>278</v>
      </c>
      <c r="C51" s="66">
        <v>16554</v>
      </c>
      <c r="D51" s="66" t="s">
        <v>24</v>
      </c>
      <c r="E51" s="13" t="s">
        <v>17</v>
      </c>
      <c r="F51" s="36">
        <v>413985</v>
      </c>
      <c r="G51" s="312" t="s">
        <v>20</v>
      </c>
      <c r="H51" s="313">
        <v>4</v>
      </c>
      <c r="I51" s="463" t="s">
        <v>608</v>
      </c>
      <c r="J51" s="313" t="s">
        <v>612</v>
      </c>
      <c r="K51" s="159" t="s">
        <v>522</v>
      </c>
      <c r="L51" s="222"/>
      <c r="M51" s="94"/>
      <c r="N51" s="94" t="s">
        <v>757</v>
      </c>
      <c r="O51" s="383"/>
      <c r="P51" s="317"/>
    </row>
    <row r="52" spans="1:18" s="5" customFormat="1" x14ac:dyDescent="0.2">
      <c r="A52" s="60"/>
      <c r="B52" s="64" t="s">
        <v>271</v>
      </c>
      <c r="C52" s="61"/>
      <c r="D52" s="61" t="s">
        <v>24</v>
      </c>
      <c r="E52" s="60" t="s">
        <v>17</v>
      </c>
      <c r="F52" s="63"/>
      <c r="G52" s="113"/>
      <c r="H52" s="220"/>
      <c r="I52" s="474"/>
      <c r="J52" s="220"/>
      <c r="K52" s="110" t="s">
        <v>0</v>
      </c>
      <c r="L52" s="220"/>
      <c r="M52" s="386"/>
      <c r="N52" s="386"/>
      <c r="O52" s="60"/>
      <c r="P52" s="317"/>
    </row>
    <row r="53" spans="1:18" s="69" customFormat="1" x14ac:dyDescent="0.2">
      <c r="A53" s="194">
        <v>1</v>
      </c>
      <c r="B53" s="140" t="s">
        <v>272</v>
      </c>
      <c r="C53" s="78">
        <v>16555</v>
      </c>
      <c r="D53" s="78" t="s">
        <v>10</v>
      </c>
      <c r="E53" s="194" t="s">
        <v>10</v>
      </c>
      <c r="F53" s="72">
        <v>13920</v>
      </c>
      <c r="G53" s="138"/>
      <c r="H53" s="216"/>
      <c r="I53" s="466" t="s">
        <v>609</v>
      </c>
      <c r="J53" s="108" t="s">
        <v>612</v>
      </c>
      <c r="K53" s="378" t="s">
        <v>523</v>
      </c>
      <c r="L53" s="108"/>
      <c r="M53" s="201"/>
      <c r="N53" s="201" t="s">
        <v>429</v>
      </c>
      <c r="O53" s="194"/>
      <c r="P53" s="317"/>
      <c r="R53" s="81"/>
    </row>
    <row r="54" spans="1:18" s="12" customFormat="1" x14ac:dyDescent="0.2">
      <c r="A54" s="21">
        <v>1</v>
      </c>
      <c r="B54" s="9" t="s">
        <v>273</v>
      </c>
      <c r="C54" s="66">
        <v>16556</v>
      </c>
      <c r="D54" s="66" t="s">
        <v>10</v>
      </c>
      <c r="E54" s="13" t="s">
        <v>10</v>
      </c>
      <c r="F54" s="36">
        <v>194390</v>
      </c>
      <c r="G54" s="312"/>
      <c r="H54" s="313"/>
      <c r="I54" s="463" t="s">
        <v>609</v>
      </c>
      <c r="J54" s="313" t="s">
        <v>612</v>
      </c>
      <c r="K54" s="159" t="s">
        <v>522</v>
      </c>
      <c r="L54" s="222"/>
      <c r="M54" s="21"/>
      <c r="N54" s="21" t="s">
        <v>429</v>
      </c>
      <c r="O54" s="383"/>
      <c r="P54" s="317"/>
    </row>
    <row r="55" spans="1:18" s="5" customFormat="1" x14ac:dyDescent="0.2">
      <c r="A55" s="60"/>
      <c r="B55" s="64" t="s">
        <v>266</v>
      </c>
      <c r="C55" s="61">
        <v>16550</v>
      </c>
      <c r="D55" s="61" t="s">
        <v>24</v>
      </c>
      <c r="E55" s="60" t="s">
        <v>17</v>
      </c>
      <c r="F55" s="63"/>
      <c r="G55" s="113"/>
      <c r="H55" s="220"/>
      <c r="I55" s="474"/>
      <c r="J55" s="220"/>
      <c r="K55" s="110" t="s">
        <v>0</v>
      </c>
      <c r="L55" s="220"/>
      <c r="M55" s="386"/>
      <c r="N55" s="386"/>
      <c r="O55" s="60"/>
      <c r="P55" s="317"/>
    </row>
    <row r="56" spans="1:18" s="12" customFormat="1" x14ac:dyDescent="0.2">
      <c r="A56" s="21">
        <v>1</v>
      </c>
      <c r="B56" s="9" t="s">
        <v>260</v>
      </c>
      <c r="C56" s="66">
        <v>16548</v>
      </c>
      <c r="D56" s="66" t="s">
        <v>24</v>
      </c>
      <c r="E56" s="13" t="s">
        <v>10</v>
      </c>
      <c r="F56" s="36">
        <v>746000</v>
      </c>
      <c r="G56" s="312" t="s">
        <v>0</v>
      </c>
      <c r="H56" s="313">
        <v>1</v>
      </c>
      <c r="I56" s="463" t="s">
        <v>605</v>
      </c>
      <c r="J56" s="313" t="s">
        <v>613</v>
      </c>
      <c r="K56" s="159" t="s">
        <v>522</v>
      </c>
      <c r="L56" s="222"/>
      <c r="M56" s="21" t="s">
        <v>23</v>
      </c>
      <c r="N56" s="21" t="s">
        <v>429</v>
      </c>
      <c r="O56" s="383"/>
      <c r="P56" s="317"/>
    </row>
    <row r="57" spans="1:18" s="12" customFormat="1" x14ac:dyDescent="0.2">
      <c r="A57" s="21">
        <v>1</v>
      </c>
      <c r="B57" s="9" t="s">
        <v>279</v>
      </c>
      <c r="C57" s="66">
        <v>16558</v>
      </c>
      <c r="D57" s="66" t="s">
        <v>24</v>
      </c>
      <c r="E57" s="13" t="s">
        <v>17</v>
      </c>
      <c r="F57" s="36">
        <v>822000</v>
      </c>
      <c r="G57" s="312" t="s">
        <v>0</v>
      </c>
      <c r="H57" s="313">
        <v>1</v>
      </c>
      <c r="I57" s="463" t="s">
        <v>605</v>
      </c>
      <c r="J57" s="313" t="s">
        <v>612</v>
      </c>
      <c r="K57" s="159" t="s">
        <v>522</v>
      </c>
      <c r="L57" s="222"/>
      <c r="M57" s="94"/>
      <c r="N57" s="94" t="s">
        <v>757</v>
      </c>
      <c r="O57" s="383"/>
      <c r="P57" s="317" t="s">
        <v>350</v>
      </c>
    </row>
    <row r="58" spans="1:18" s="12" customFormat="1" x14ac:dyDescent="0.2">
      <c r="A58" s="21">
        <v>1</v>
      </c>
      <c r="B58" s="9" t="s">
        <v>261</v>
      </c>
      <c r="C58" s="66">
        <v>16549</v>
      </c>
      <c r="D58" s="66" t="s">
        <v>24</v>
      </c>
      <c r="E58" s="13" t="s">
        <v>11</v>
      </c>
      <c r="F58" s="36">
        <v>775000</v>
      </c>
      <c r="G58" s="312" t="s">
        <v>15</v>
      </c>
      <c r="H58" s="313">
        <v>2</v>
      </c>
      <c r="I58" s="463" t="s">
        <v>608</v>
      </c>
      <c r="J58" s="313" t="s">
        <v>612</v>
      </c>
      <c r="K58" s="159" t="s">
        <v>522</v>
      </c>
      <c r="L58" s="222"/>
      <c r="M58" s="94"/>
      <c r="N58" s="94" t="s">
        <v>757</v>
      </c>
      <c r="O58" s="383"/>
      <c r="P58" s="317"/>
    </row>
    <row r="59" spans="1:18" s="69" customFormat="1" x14ac:dyDescent="0.2">
      <c r="A59" s="194">
        <v>1</v>
      </c>
      <c r="B59" s="140" t="s">
        <v>263</v>
      </c>
      <c r="C59" s="78">
        <v>16552</v>
      </c>
      <c r="D59" s="78" t="s">
        <v>10</v>
      </c>
      <c r="E59" s="194" t="s">
        <v>10</v>
      </c>
      <c r="F59" s="72">
        <v>38000</v>
      </c>
      <c r="G59" s="138" t="s">
        <v>15</v>
      </c>
      <c r="H59" s="216"/>
      <c r="I59" s="466" t="s">
        <v>609</v>
      </c>
      <c r="J59" s="108" t="s">
        <v>612</v>
      </c>
      <c r="K59" s="378" t="s">
        <v>523</v>
      </c>
      <c r="L59" s="158">
        <v>5708</v>
      </c>
      <c r="M59" s="201"/>
      <c r="N59" s="201" t="s">
        <v>429</v>
      </c>
      <c r="O59" s="194"/>
      <c r="P59" s="317"/>
      <c r="R59" s="81"/>
    </row>
    <row r="60" spans="1:18" s="5" customFormat="1" x14ac:dyDescent="0.2">
      <c r="A60" s="60"/>
      <c r="B60" s="64" t="s">
        <v>249</v>
      </c>
      <c r="C60" s="61">
        <v>16544</v>
      </c>
      <c r="D60" s="61" t="s">
        <v>24</v>
      </c>
      <c r="E60" s="60" t="s">
        <v>17</v>
      </c>
      <c r="F60" s="63"/>
      <c r="G60" s="113"/>
      <c r="H60" s="220"/>
      <c r="I60" s="474"/>
      <c r="J60" s="220"/>
      <c r="K60" s="113" t="s">
        <v>0</v>
      </c>
      <c r="L60" s="220"/>
      <c r="M60" s="386"/>
      <c r="N60" s="386"/>
      <c r="O60" s="60"/>
      <c r="P60" s="317"/>
    </row>
    <row r="61" spans="1:18" s="57" customFormat="1" x14ac:dyDescent="0.2">
      <c r="A61" s="54">
        <v>1</v>
      </c>
      <c r="B61" s="155" t="s">
        <v>262</v>
      </c>
      <c r="C61" s="65">
        <v>16551</v>
      </c>
      <c r="D61" s="65" t="s">
        <v>394</v>
      </c>
      <c r="E61" s="54" t="s">
        <v>12</v>
      </c>
      <c r="F61" s="56">
        <v>2464.8000000000002</v>
      </c>
      <c r="G61" s="154" t="s">
        <v>0</v>
      </c>
      <c r="H61" s="214"/>
      <c r="I61" s="493" t="s">
        <v>609</v>
      </c>
      <c r="J61" s="107" t="s">
        <v>612</v>
      </c>
      <c r="K61" s="378" t="s">
        <v>523</v>
      </c>
      <c r="L61" s="135">
        <v>5707</v>
      </c>
      <c r="M61" s="533"/>
      <c r="N61" s="533" t="s">
        <v>429</v>
      </c>
      <c r="O61" s="54"/>
      <c r="P61" s="343" t="s">
        <v>268</v>
      </c>
    </row>
    <row r="62" spans="1:18" s="12" customFormat="1" x14ac:dyDescent="0.2">
      <c r="A62" s="20">
        <v>1</v>
      </c>
      <c r="B62" s="16" t="s">
        <v>240</v>
      </c>
      <c r="C62" s="74">
        <v>16537</v>
      </c>
      <c r="D62" s="74" t="s">
        <v>24</v>
      </c>
      <c r="E62" s="15" t="s">
        <v>10</v>
      </c>
      <c r="F62" s="37">
        <v>1220000</v>
      </c>
      <c r="G62" s="196" t="s">
        <v>15</v>
      </c>
      <c r="H62" s="448">
        <v>2</v>
      </c>
      <c r="I62" s="494" t="s">
        <v>604</v>
      </c>
      <c r="J62" s="448" t="s">
        <v>613</v>
      </c>
      <c r="K62" s="159" t="s">
        <v>522</v>
      </c>
      <c r="L62" s="380"/>
      <c r="M62" s="311"/>
      <c r="N62" s="311" t="s">
        <v>757</v>
      </c>
      <c r="O62" s="381"/>
      <c r="P62" s="317"/>
    </row>
    <row r="63" spans="1:18" s="167" customFormat="1" x14ac:dyDescent="0.2">
      <c r="A63" s="162"/>
      <c r="B63" s="163" t="s">
        <v>258</v>
      </c>
      <c r="C63" s="164">
        <v>16547</v>
      </c>
      <c r="D63" s="164" t="s">
        <v>24</v>
      </c>
      <c r="E63" s="162" t="s">
        <v>17</v>
      </c>
      <c r="F63" s="165">
        <v>64290</v>
      </c>
      <c r="G63" s="166"/>
      <c r="H63" s="221"/>
      <c r="I63" s="475" t="s">
        <v>607</v>
      </c>
      <c r="J63" s="221" t="s">
        <v>612</v>
      </c>
      <c r="K63" s="166"/>
      <c r="L63" s="221"/>
      <c r="M63" s="392"/>
      <c r="N63" s="392" t="s">
        <v>757</v>
      </c>
      <c r="O63" s="162"/>
      <c r="P63" s="431" t="s">
        <v>265</v>
      </c>
    </row>
    <row r="64" spans="1:18" s="12" customFormat="1" x14ac:dyDescent="0.2">
      <c r="A64" s="20">
        <v>1</v>
      </c>
      <c r="B64" s="16" t="s">
        <v>248</v>
      </c>
      <c r="C64" s="74">
        <v>16542</v>
      </c>
      <c r="D64" s="74" t="s">
        <v>24</v>
      </c>
      <c r="E64" s="15" t="s">
        <v>11</v>
      </c>
      <c r="F64" s="37">
        <v>1500000</v>
      </c>
      <c r="G64" s="196" t="s">
        <v>15</v>
      </c>
      <c r="H64" s="448">
        <v>2</v>
      </c>
      <c r="I64" s="494" t="s">
        <v>608</v>
      </c>
      <c r="J64" s="448" t="s">
        <v>612</v>
      </c>
      <c r="K64" s="159" t="s">
        <v>522</v>
      </c>
      <c r="L64" s="380"/>
      <c r="M64" s="647"/>
      <c r="N64" s="647" t="s">
        <v>757</v>
      </c>
      <c r="O64" s="381"/>
      <c r="P64" s="317"/>
    </row>
    <row r="65" spans="1:18" s="57" customFormat="1" x14ac:dyDescent="0.2">
      <c r="A65" s="54">
        <v>1</v>
      </c>
      <c r="B65" s="155" t="s">
        <v>255</v>
      </c>
      <c r="C65" s="59">
        <v>16539</v>
      </c>
      <c r="D65" s="59" t="s">
        <v>24</v>
      </c>
      <c r="E65" s="54" t="s">
        <v>11</v>
      </c>
      <c r="F65" s="56">
        <v>1035000</v>
      </c>
      <c r="G65" s="154" t="s">
        <v>15</v>
      </c>
      <c r="H65" s="214">
        <v>2</v>
      </c>
      <c r="I65" s="493" t="s">
        <v>607</v>
      </c>
      <c r="J65" s="107" t="s">
        <v>612</v>
      </c>
      <c r="K65" s="378" t="s">
        <v>523</v>
      </c>
      <c r="L65" s="135">
        <v>5715</v>
      </c>
      <c r="M65" s="533"/>
      <c r="N65" s="533" t="s">
        <v>757</v>
      </c>
      <c r="O65" s="54"/>
      <c r="P65" s="317"/>
    </row>
    <row r="66" spans="1:18" s="12" customFormat="1" x14ac:dyDescent="0.2">
      <c r="A66" s="20">
        <v>1</v>
      </c>
      <c r="B66" s="16" t="s">
        <v>256</v>
      </c>
      <c r="C66" s="74">
        <v>16546</v>
      </c>
      <c r="D66" s="74" t="s">
        <v>10</v>
      </c>
      <c r="E66" s="15" t="s">
        <v>10</v>
      </c>
      <c r="F66" s="37">
        <v>92168</v>
      </c>
      <c r="G66" s="196"/>
      <c r="H66" s="448"/>
      <c r="I66" s="494" t="s">
        <v>609</v>
      </c>
      <c r="J66" s="448" t="s">
        <v>612</v>
      </c>
      <c r="K66" s="159" t="s">
        <v>522</v>
      </c>
      <c r="L66" s="380"/>
      <c r="M66" s="311"/>
      <c r="N66" s="311" t="s">
        <v>757</v>
      </c>
      <c r="O66" s="381"/>
      <c r="P66" s="317"/>
    </row>
    <row r="67" spans="1:18" s="12" customFormat="1" x14ac:dyDescent="0.2">
      <c r="A67" s="20">
        <v>1</v>
      </c>
      <c r="B67" s="16" t="s">
        <v>251</v>
      </c>
      <c r="C67" s="74">
        <v>16545</v>
      </c>
      <c r="D67" s="74" t="s">
        <v>24</v>
      </c>
      <c r="E67" s="15" t="s">
        <v>17</v>
      </c>
      <c r="F67" s="37">
        <v>125000</v>
      </c>
      <c r="G67" s="196"/>
      <c r="H67" s="448"/>
      <c r="I67" s="494" t="s">
        <v>607</v>
      </c>
      <c r="J67" s="448" t="s">
        <v>612</v>
      </c>
      <c r="K67" s="159" t="s">
        <v>522</v>
      </c>
      <c r="L67" s="380"/>
      <c r="M67" s="311"/>
      <c r="N67" s="311" t="s">
        <v>757</v>
      </c>
      <c r="O67" s="381"/>
      <c r="P67" s="317"/>
    </row>
    <row r="68" spans="1:18" s="69" customFormat="1" x14ac:dyDescent="0.2">
      <c r="A68" s="194">
        <v>1</v>
      </c>
      <c r="B68" s="140" t="s">
        <v>242</v>
      </c>
      <c r="C68" s="78">
        <v>16538</v>
      </c>
      <c r="D68" s="78" t="s">
        <v>24</v>
      </c>
      <c r="E68" s="194" t="s">
        <v>17</v>
      </c>
      <c r="F68" s="72">
        <v>2041520</v>
      </c>
      <c r="G68" s="138" t="s">
        <v>20</v>
      </c>
      <c r="H68" s="216">
        <v>4</v>
      </c>
      <c r="I68" s="466" t="s">
        <v>607</v>
      </c>
      <c r="J68" s="108" t="s">
        <v>612</v>
      </c>
      <c r="K68" s="378" t="s">
        <v>523</v>
      </c>
      <c r="L68" s="158">
        <v>5709</v>
      </c>
      <c r="M68" s="201"/>
      <c r="N68" s="201" t="s">
        <v>757</v>
      </c>
      <c r="O68" s="194"/>
      <c r="P68" s="317"/>
    </row>
    <row r="69" spans="1:18" s="12" customFormat="1" x14ac:dyDescent="0.2">
      <c r="A69" s="21">
        <v>1</v>
      </c>
      <c r="B69" s="9" t="s">
        <v>250</v>
      </c>
      <c r="C69" s="66">
        <v>16543</v>
      </c>
      <c r="D69" s="66" t="s">
        <v>10</v>
      </c>
      <c r="E69" s="13" t="s">
        <v>10</v>
      </c>
      <c r="F69" s="36">
        <v>81650</v>
      </c>
      <c r="G69" s="312"/>
      <c r="H69" s="313"/>
      <c r="I69" s="463" t="s">
        <v>609</v>
      </c>
      <c r="J69" s="313" t="s">
        <v>612</v>
      </c>
      <c r="K69" s="159" t="s">
        <v>522</v>
      </c>
      <c r="L69" s="222"/>
      <c r="M69" s="94"/>
      <c r="N69" s="94" t="s">
        <v>429</v>
      </c>
      <c r="O69" s="383"/>
      <c r="P69" s="317"/>
    </row>
    <row r="70" spans="1:18" s="12" customFormat="1" x14ac:dyDescent="0.2">
      <c r="A70" s="21">
        <v>1</v>
      </c>
      <c r="B70" s="9" t="s">
        <v>247</v>
      </c>
      <c r="C70" s="66">
        <v>16541</v>
      </c>
      <c r="D70" s="66" t="s">
        <v>24</v>
      </c>
      <c r="E70" s="13" t="s">
        <v>11</v>
      </c>
      <c r="F70" s="36">
        <v>2645269</v>
      </c>
      <c r="G70" s="312"/>
      <c r="H70" s="313"/>
      <c r="I70" s="463" t="s">
        <v>608</v>
      </c>
      <c r="J70" s="313" t="s">
        <v>612</v>
      </c>
      <c r="K70" s="159" t="s">
        <v>522</v>
      </c>
      <c r="L70" s="222"/>
      <c r="M70" s="94"/>
      <c r="N70" s="94" t="s">
        <v>757</v>
      </c>
      <c r="O70" s="383"/>
      <c r="P70" s="317"/>
    </row>
    <row r="71" spans="1:18" s="69" customFormat="1" x14ac:dyDescent="0.2">
      <c r="A71" s="194">
        <v>1</v>
      </c>
      <c r="B71" s="140" t="s">
        <v>244</v>
      </c>
      <c r="C71" s="78">
        <v>16540</v>
      </c>
      <c r="D71" s="78" t="s">
        <v>10</v>
      </c>
      <c r="E71" s="194" t="s">
        <v>10</v>
      </c>
      <c r="F71" s="72">
        <v>4940</v>
      </c>
      <c r="G71" s="138"/>
      <c r="H71" s="216"/>
      <c r="I71" s="466" t="s">
        <v>609</v>
      </c>
      <c r="J71" s="108" t="s">
        <v>612</v>
      </c>
      <c r="K71" s="378" t="s">
        <v>523</v>
      </c>
      <c r="L71" s="158" t="s">
        <v>257</v>
      </c>
      <c r="M71" s="201"/>
      <c r="N71" s="201" t="s">
        <v>429</v>
      </c>
      <c r="O71" s="194"/>
      <c r="P71" s="317"/>
      <c r="R71" s="81"/>
    </row>
    <row r="72" spans="1:18" s="12" customFormat="1" x14ac:dyDescent="0.2">
      <c r="A72" s="21">
        <v>1</v>
      </c>
      <c r="B72" s="9" t="s">
        <v>259</v>
      </c>
      <c r="C72" s="66">
        <v>16532</v>
      </c>
      <c r="D72" s="66" t="s">
        <v>24</v>
      </c>
      <c r="E72" s="13" t="s">
        <v>17</v>
      </c>
      <c r="F72" s="36">
        <v>405205</v>
      </c>
      <c r="G72" s="312" t="s">
        <v>281</v>
      </c>
      <c r="H72" s="313">
        <v>5</v>
      </c>
      <c r="I72" s="463" t="s">
        <v>607</v>
      </c>
      <c r="J72" s="313" t="s">
        <v>612</v>
      </c>
      <c r="K72" s="159" t="s">
        <v>522</v>
      </c>
      <c r="L72" s="222"/>
      <c r="M72" s="94"/>
      <c r="N72" s="94" t="s">
        <v>757</v>
      </c>
      <c r="O72" s="383"/>
      <c r="P72" s="317"/>
    </row>
    <row r="73" spans="1:18" s="5" customFormat="1" x14ac:dyDescent="0.2">
      <c r="A73" s="60"/>
      <c r="B73" s="64" t="s">
        <v>254</v>
      </c>
      <c r="C73" s="153">
        <v>16536</v>
      </c>
      <c r="D73" s="61" t="s">
        <v>24</v>
      </c>
      <c r="E73" s="60" t="s">
        <v>17</v>
      </c>
      <c r="F73" s="63"/>
      <c r="G73" s="113"/>
      <c r="H73" s="220"/>
      <c r="I73" s="474"/>
      <c r="J73" s="220"/>
      <c r="K73" s="110" t="s">
        <v>0</v>
      </c>
      <c r="L73" s="220"/>
      <c r="M73" s="386"/>
      <c r="N73" s="386"/>
      <c r="O73" s="60"/>
      <c r="P73" s="317"/>
    </row>
    <row r="74" spans="1:18" s="5" customFormat="1" x14ac:dyDescent="0.2">
      <c r="A74" s="60"/>
      <c r="B74" s="64" t="s">
        <v>267</v>
      </c>
      <c r="C74" s="61">
        <v>16535</v>
      </c>
      <c r="D74" s="61" t="s">
        <v>24</v>
      </c>
      <c r="E74" s="60" t="s">
        <v>17</v>
      </c>
      <c r="F74" s="63"/>
      <c r="G74" s="113"/>
      <c r="H74" s="220"/>
      <c r="I74" s="474"/>
      <c r="J74" s="220"/>
      <c r="K74" s="110" t="s">
        <v>0</v>
      </c>
      <c r="L74" s="220"/>
      <c r="M74" s="386"/>
      <c r="N74" s="386"/>
      <c r="O74" s="60"/>
      <c r="P74" s="317"/>
    </row>
    <row r="75" spans="1:18" s="5" customFormat="1" x14ac:dyDescent="0.2">
      <c r="A75" s="60"/>
      <c r="B75" s="64" t="s">
        <v>241</v>
      </c>
      <c r="C75" s="61">
        <v>16529</v>
      </c>
      <c r="D75" s="61" t="s">
        <v>24</v>
      </c>
      <c r="E75" s="60" t="s">
        <v>11</v>
      </c>
      <c r="F75" s="63"/>
      <c r="G75" s="113"/>
      <c r="H75" s="220"/>
      <c r="I75" s="474"/>
      <c r="J75" s="220"/>
      <c r="K75" s="110" t="s">
        <v>0</v>
      </c>
      <c r="L75" s="220"/>
      <c r="M75" s="386"/>
      <c r="N75" s="386"/>
      <c r="O75" s="60"/>
      <c r="P75" s="317"/>
    </row>
    <row r="76" spans="1:18" s="12" customFormat="1" x14ac:dyDescent="0.2">
      <c r="A76" s="21">
        <v>1</v>
      </c>
      <c r="B76" s="9" t="s">
        <v>236</v>
      </c>
      <c r="C76" s="66">
        <v>16534</v>
      </c>
      <c r="D76" s="66" t="s">
        <v>10</v>
      </c>
      <c r="E76" s="13" t="s">
        <v>10</v>
      </c>
      <c r="F76" s="36">
        <v>1629100</v>
      </c>
      <c r="G76" s="312"/>
      <c r="H76" s="313"/>
      <c r="I76" s="463" t="s">
        <v>609</v>
      </c>
      <c r="J76" s="313" t="s">
        <v>612</v>
      </c>
      <c r="K76" s="159" t="s">
        <v>522</v>
      </c>
      <c r="L76" s="222"/>
      <c r="M76" s="94"/>
      <c r="N76" s="94" t="s">
        <v>429</v>
      </c>
      <c r="O76" s="383"/>
      <c r="P76" s="317"/>
    </row>
    <row r="77" spans="1:18" s="69" customFormat="1" x14ac:dyDescent="0.2">
      <c r="A77" s="194">
        <v>1</v>
      </c>
      <c r="B77" s="140" t="s">
        <v>234</v>
      </c>
      <c r="C77" s="78">
        <v>16533</v>
      </c>
      <c r="D77" s="78" t="s">
        <v>10</v>
      </c>
      <c r="E77" s="194" t="s">
        <v>10</v>
      </c>
      <c r="F77" s="72">
        <v>9600</v>
      </c>
      <c r="G77" s="138"/>
      <c r="H77" s="216"/>
      <c r="I77" s="466" t="s">
        <v>609</v>
      </c>
      <c r="J77" s="108" t="s">
        <v>612</v>
      </c>
      <c r="K77" s="378" t="s">
        <v>523</v>
      </c>
      <c r="L77" s="158" t="s">
        <v>243</v>
      </c>
      <c r="M77" s="201"/>
      <c r="N77" s="201" t="s">
        <v>429</v>
      </c>
      <c r="O77" s="194"/>
      <c r="P77" s="317"/>
      <c r="R77" s="81"/>
    </row>
    <row r="78" spans="1:18" s="12" customFormat="1" x14ac:dyDescent="0.2">
      <c r="A78" s="21">
        <v>1</v>
      </c>
      <c r="B78" s="9" t="s">
        <v>222</v>
      </c>
      <c r="C78" s="66">
        <v>16524</v>
      </c>
      <c r="D78" s="66" t="s">
        <v>24</v>
      </c>
      <c r="E78" s="13" t="s">
        <v>17</v>
      </c>
      <c r="F78" s="36">
        <v>2335000</v>
      </c>
      <c r="G78" s="312" t="s">
        <v>19</v>
      </c>
      <c r="H78" s="313">
        <v>3</v>
      </c>
      <c r="I78" s="463" t="s">
        <v>607</v>
      </c>
      <c r="J78" s="313" t="s">
        <v>612</v>
      </c>
      <c r="K78" s="159" t="s">
        <v>522</v>
      </c>
      <c r="L78" s="222"/>
      <c r="M78" s="94"/>
      <c r="N78" s="94" t="s">
        <v>757</v>
      </c>
      <c r="O78" s="383"/>
      <c r="P78" s="317"/>
    </row>
    <row r="79" spans="1:18" s="12" customFormat="1" x14ac:dyDescent="0.2">
      <c r="A79" s="21">
        <v>1</v>
      </c>
      <c r="B79" s="9" t="s">
        <v>228</v>
      </c>
      <c r="C79" s="66">
        <v>16530</v>
      </c>
      <c r="D79" s="66" t="s">
        <v>10</v>
      </c>
      <c r="E79" s="13" t="s">
        <v>10</v>
      </c>
      <c r="F79" s="36">
        <v>42000</v>
      </c>
      <c r="G79" s="312" t="s">
        <v>0</v>
      </c>
      <c r="H79" s="313"/>
      <c r="I79" s="463" t="s">
        <v>609</v>
      </c>
      <c r="J79" s="313" t="s">
        <v>612</v>
      </c>
      <c r="K79" s="159" t="s">
        <v>522</v>
      </c>
      <c r="L79" s="222"/>
      <c r="M79" s="94"/>
      <c r="N79" s="94" t="s">
        <v>757</v>
      </c>
      <c r="O79" s="383"/>
      <c r="P79" s="317"/>
    </row>
    <row r="80" spans="1:18" s="12" customFormat="1" x14ac:dyDescent="0.2">
      <c r="A80" s="21">
        <v>1</v>
      </c>
      <c r="B80" s="9" t="s">
        <v>229</v>
      </c>
      <c r="C80" s="66">
        <v>16531</v>
      </c>
      <c r="D80" s="66" t="s">
        <v>24</v>
      </c>
      <c r="E80" s="13" t="s">
        <v>11</v>
      </c>
      <c r="F80" s="36">
        <v>774531</v>
      </c>
      <c r="G80" s="312" t="s">
        <v>15</v>
      </c>
      <c r="H80" s="313">
        <v>2</v>
      </c>
      <c r="I80" s="463" t="s">
        <v>607</v>
      </c>
      <c r="J80" s="313" t="s">
        <v>612</v>
      </c>
      <c r="K80" s="159" t="s">
        <v>522</v>
      </c>
      <c r="L80" s="222"/>
      <c r="M80" s="94"/>
      <c r="N80" s="94" t="s">
        <v>757</v>
      </c>
      <c r="O80" s="383"/>
      <c r="P80" s="317"/>
    </row>
    <row r="81" spans="1:18" s="12" customFormat="1" x14ac:dyDescent="0.2">
      <c r="A81" s="21">
        <v>1</v>
      </c>
      <c r="B81" s="9" t="s">
        <v>227</v>
      </c>
      <c r="C81" s="66">
        <v>16528</v>
      </c>
      <c r="D81" s="66" t="s">
        <v>24</v>
      </c>
      <c r="E81" s="13" t="s">
        <v>11</v>
      </c>
      <c r="F81" s="36">
        <v>999372</v>
      </c>
      <c r="G81" s="312"/>
      <c r="H81" s="313"/>
      <c r="I81" s="463" t="s">
        <v>608</v>
      </c>
      <c r="J81" s="313" t="s">
        <v>612</v>
      </c>
      <c r="K81" s="159" t="s">
        <v>522</v>
      </c>
      <c r="L81" s="222"/>
      <c r="M81" s="94"/>
      <c r="N81" s="94" t="s">
        <v>757</v>
      </c>
      <c r="O81" s="383"/>
      <c r="P81" s="317"/>
    </row>
    <row r="82" spans="1:18" s="12" customFormat="1" x14ac:dyDescent="0.2">
      <c r="A82" s="21">
        <v>1</v>
      </c>
      <c r="B82" s="9" t="s">
        <v>219</v>
      </c>
      <c r="C82" s="66">
        <v>16521</v>
      </c>
      <c r="D82" s="66" t="s">
        <v>24</v>
      </c>
      <c r="E82" s="13" t="s">
        <v>17</v>
      </c>
      <c r="F82" s="36">
        <v>1390763.1</v>
      </c>
      <c r="G82" s="312" t="s">
        <v>0</v>
      </c>
      <c r="H82" s="313">
        <v>1</v>
      </c>
      <c r="I82" s="463" t="s">
        <v>605</v>
      </c>
      <c r="J82" s="313" t="s">
        <v>613</v>
      </c>
      <c r="K82" s="159" t="s">
        <v>522</v>
      </c>
      <c r="L82" s="222"/>
      <c r="M82" s="21" t="s">
        <v>23</v>
      </c>
      <c r="N82" s="21" t="s">
        <v>429</v>
      </c>
      <c r="O82" s="383"/>
      <c r="P82" s="317"/>
    </row>
    <row r="83" spans="1:18" s="12" customFormat="1" x14ac:dyDescent="0.2">
      <c r="A83" s="21">
        <v>1</v>
      </c>
      <c r="B83" s="9" t="s">
        <v>226</v>
      </c>
      <c r="C83" s="66">
        <v>16527</v>
      </c>
      <c r="D83" s="66" t="s">
        <v>10</v>
      </c>
      <c r="E83" s="13" t="s">
        <v>10</v>
      </c>
      <c r="F83" s="36">
        <v>286800</v>
      </c>
      <c r="G83" s="312"/>
      <c r="H83" s="313"/>
      <c r="I83" s="463" t="s">
        <v>609</v>
      </c>
      <c r="J83" s="313" t="s">
        <v>612</v>
      </c>
      <c r="K83" s="159" t="s">
        <v>522</v>
      </c>
      <c r="L83" s="222"/>
      <c r="M83" s="94"/>
      <c r="N83" s="94" t="s">
        <v>429</v>
      </c>
      <c r="O83" s="383"/>
      <c r="P83" s="317"/>
    </row>
    <row r="84" spans="1:18" s="12" customFormat="1" x14ac:dyDescent="0.2">
      <c r="A84" s="21">
        <v>1</v>
      </c>
      <c r="B84" s="9" t="s">
        <v>221</v>
      </c>
      <c r="C84" s="66">
        <v>16522</v>
      </c>
      <c r="D84" s="66" t="s">
        <v>24</v>
      </c>
      <c r="E84" s="13" t="s">
        <v>11</v>
      </c>
      <c r="F84" s="36">
        <v>390230.44</v>
      </c>
      <c r="G84" s="312"/>
      <c r="H84" s="313"/>
      <c r="I84" s="463" t="s">
        <v>606</v>
      </c>
      <c r="J84" s="313" t="s">
        <v>613</v>
      </c>
      <c r="K84" s="159" t="s">
        <v>522</v>
      </c>
      <c r="L84" s="222"/>
      <c r="M84" s="21" t="s">
        <v>23</v>
      </c>
      <c r="N84" s="21" t="s">
        <v>757</v>
      </c>
      <c r="O84" s="383"/>
      <c r="P84" s="317"/>
    </row>
    <row r="85" spans="1:18" s="12" customFormat="1" x14ac:dyDescent="0.2">
      <c r="A85" s="20">
        <v>1</v>
      </c>
      <c r="B85" s="16" t="s">
        <v>225</v>
      </c>
      <c r="C85" s="74">
        <v>16526</v>
      </c>
      <c r="D85" s="74" t="s">
        <v>10</v>
      </c>
      <c r="E85" s="15" t="s">
        <v>10</v>
      </c>
      <c r="F85" s="37">
        <v>221900</v>
      </c>
      <c r="G85" s="196" t="s">
        <v>0</v>
      </c>
      <c r="H85" s="448"/>
      <c r="I85" s="494" t="s">
        <v>609</v>
      </c>
      <c r="J85" s="448" t="s">
        <v>612</v>
      </c>
      <c r="K85" s="159" t="s">
        <v>522</v>
      </c>
      <c r="L85" s="380"/>
      <c r="M85" s="311"/>
      <c r="N85" s="311" t="s">
        <v>429</v>
      </c>
      <c r="O85" s="381"/>
      <c r="P85" s="317"/>
    </row>
    <row r="86" spans="1:18" s="12" customFormat="1" x14ac:dyDescent="0.2">
      <c r="A86" s="20">
        <v>1</v>
      </c>
      <c r="B86" s="16" t="s">
        <v>223</v>
      </c>
      <c r="C86" s="74">
        <v>16525</v>
      </c>
      <c r="D86" s="74" t="s">
        <v>10</v>
      </c>
      <c r="E86" s="15" t="s">
        <v>10</v>
      </c>
      <c r="F86" s="37">
        <v>19660</v>
      </c>
      <c r="G86" s="196"/>
      <c r="H86" s="448"/>
      <c r="I86" s="494" t="s">
        <v>609</v>
      </c>
      <c r="J86" s="448" t="s">
        <v>612</v>
      </c>
      <c r="K86" s="159" t="s">
        <v>522</v>
      </c>
      <c r="L86" s="380"/>
      <c r="M86" s="311"/>
      <c r="N86" s="311" t="s">
        <v>429</v>
      </c>
      <c r="O86" s="381"/>
      <c r="P86" s="317"/>
    </row>
    <row r="87" spans="1:18" s="12" customFormat="1" x14ac:dyDescent="0.2">
      <c r="A87" s="20">
        <v>1</v>
      </c>
      <c r="B87" s="16" t="s">
        <v>218</v>
      </c>
      <c r="C87" s="74">
        <v>16520</v>
      </c>
      <c r="D87" s="74" t="s">
        <v>24</v>
      </c>
      <c r="E87" s="15" t="s">
        <v>17</v>
      </c>
      <c r="F87" s="37">
        <v>1015000</v>
      </c>
      <c r="G87" s="196" t="s">
        <v>0</v>
      </c>
      <c r="H87" s="448">
        <v>1</v>
      </c>
      <c r="I87" s="448" t="s">
        <v>608</v>
      </c>
      <c r="J87" s="448" t="s">
        <v>612</v>
      </c>
      <c r="K87" s="159" t="s">
        <v>522</v>
      </c>
      <c r="L87" s="380"/>
      <c r="M87" s="311"/>
      <c r="N87" s="311" t="s">
        <v>757</v>
      </c>
      <c r="O87" s="381"/>
      <c r="P87" s="317"/>
    </row>
    <row r="88" spans="1:18" s="12" customFormat="1" x14ac:dyDescent="0.2">
      <c r="A88" s="20">
        <v>1</v>
      </c>
      <c r="B88" s="16" t="s">
        <v>212</v>
      </c>
      <c r="C88" s="74">
        <v>16513</v>
      </c>
      <c r="D88" s="74" t="s">
        <v>24</v>
      </c>
      <c r="E88" s="15" t="s">
        <v>11</v>
      </c>
      <c r="F88" s="37">
        <v>2610942</v>
      </c>
      <c r="G88" s="196"/>
      <c r="H88" s="448"/>
      <c r="I88" s="448" t="s">
        <v>608</v>
      </c>
      <c r="J88" s="448" t="s">
        <v>612</v>
      </c>
      <c r="K88" s="159" t="s">
        <v>522</v>
      </c>
      <c r="L88" s="380"/>
      <c r="M88" s="311"/>
      <c r="N88" s="311" t="s">
        <v>757</v>
      </c>
      <c r="O88" s="381"/>
      <c r="P88" s="317"/>
    </row>
    <row r="89" spans="1:18" s="12" customFormat="1" x14ac:dyDescent="0.2">
      <c r="A89" s="20">
        <v>1</v>
      </c>
      <c r="B89" s="16" t="s">
        <v>210</v>
      </c>
      <c r="C89" s="74">
        <v>16514</v>
      </c>
      <c r="D89" s="74" t="s">
        <v>10</v>
      </c>
      <c r="E89" s="15" t="s">
        <v>10</v>
      </c>
      <c r="F89" s="37">
        <v>497421</v>
      </c>
      <c r="G89" s="196" t="s">
        <v>0</v>
      </c>
      <c r="H89" s="448"/>
      <c r="I89" s="448" t="s">
        <v>609</v>
      </c>
      <c r="J89" s="448" t="s">
        <v>612</v>
      </c>
      <c r="K89" s="159" t="s">
        <v>522</v>
      </c>
      <c r="L89" s="380"/>
      <c r="M89" s="311"/>
      <c r="N89" s="311" t="s">
        <v>429</v>
      </c>
      <c r="O89" s="381"/>
      <c r="P89" s="317"/>
    </row>
    <row r="90" spans="1:18" s="5" customFormat="1" x14ac:dyDescent="0.2">
      <c r="A90" s="60"/>
      <c r="B90" s="64" t="s">
        <v>233</v>
      </c>
      <c r="C90" s="61">
        <v>16515</v>
      </c>
      <c r="D90" s="61" t="s">
        <v>10</v>
      </c>
      <c r="E90" s="60" t="s">
        <v>10</v>
      </c>
      <c r="F90" s="63"/>
      <c r="G90" s="113"/>
      <c r="H90" s="220"/>
      <c r="I90" s="220"/>
      <c r="J90" s="220"/>
      <c r="K90" s="110" t="s">
        <v>0</v>
      </c>
      <c r="L90" s="220"/>
      <c r="M90" s="386"/>
      <c r="N90" s="386"/>
      <c r="O90" s="60"/>
      <c r="P90" s="317"/>
    </row>
    <row r="91" spans="1:18" s="57" customFormat="1" x14ac:dyDescent="0.2">
      <c r="A91" s="54">
        <v>1</v>
      </c>
      <c r="B91" s="155" t="s">
        <v>220</v>
      </c>
      <c r="C91" s="65">
        <v>16523</v>
      </c>
      <c r="D91" s="65" t="s">
        <v>10</v>
      </c>
      <c r="E91" s="54" t="s">
        <v>10</v>
      </c>
      <c r="F91" s="56">
        <v>7960</v>
      </c>
      <c r="G91" s="154"/>
      <c r="H91" s="107"/>
      <c r="I91" s="107" t="s">
        <v>609</v>
      </c>
      <c r="J91" s="107" t="s">
        <v>612</v>
      </c>
      <c r="K91" s="378" t="s">
        <v>523</v>
      </c>
      <c r="L91" s="135">
        <v>5701</v>
      </c>
      <c r="M91" s="533"/>
      <c r="N91" s="533" t="s">
        <v>429</v>
      </c>
      <c r="O91" s="54"/>
      <c r="P91" s="317"/>
      <c r="R91" s="157"/>
    </row>
    <row r="92" spans="1:18" s="5" customFormat="1" x14ac:dyDescent="0.2">
      <c r="A92" s="60"/>
      <c r="B92" s="64" t="s">
        <v>246</v>
      </c>
      <c r="C92" s="61">
        <v>16519</v>
      </c>
      <c r="D92" s="61" t="s">
        <v>394</v>
      </c>
      <c r="E92" s="60" t="s">
        <v>4</v>
      </c>
      <c r="F92" s="63"/>
      <c r="G92" s="113"/>
      <c r="H92" s="220"/>
      <c r="I92" s="220"/>
      <c r="J92" s="220"/>
      <c r="K92" s="110" t="s">
        <v>0</v>
      </c>
      <c r="L92" s="220"/>
      <c r="M92" s="386"/>
      <c r="N92" s="386"/>
      <c r="O92" s="60"/>
      <c r="P92" s="317"/>
    </row>
    <row r="93" spans="1:18" s="12" customFormat="1" x14ac:dyDescent="0.2">
      <c r="A93" s="20">
        <v>1</v>
      </c>
      <c r="B93" s="16" t="s">
        <v>216</v>
      </c>
      <c r="C93" s="74">
        <v>16518</v>
      </c>
      <c r="D93" s="74" t="s">
        <v>24</v>
      </c>
      <c r="E93" s="15" t="s">
        <v>11</v>
      </c>
      <c r="F93" s="37">
        <v>667966</v>
      </c>
      <c r="G93" s="196" t="s">
        <v>20</v>
      </c>
      <c r="H93" s="448">
        <v>4</v>
      </c>
      <c r="I93" s="448" t="s">
        <v>605</v>
      </c>
      <c r="J93" s="448" t="s">
        <v>612</v>
      </c>
      <c r="K93" s="159" t="s">
        <v>522</v>
      </c>
      <c r="L93" s="385"/>
      <c r="M93" s="311"/>
      <c r="N93" s="311" t="s">
        <v>429</v>
      </c>
      <c r="O93" s="381"/>
      <c r="P93" s="317"/>
    </row>
    <row r="94" spans="1:18" s="12" customFormat="1" x14ac:dyDescent="0.2">
      <c r="A94" s="21">
        <v>1</v>
      </c>
      <c r="B94" s="9" t="s">
        <v>211</v>
      </c>
      <c r="C94" s="58">
        <v>16510</v>
      </c>
      <c r="D94" s="66" t="s">
        <v>24</v>
      </c>
      <c r="E94" s="13" t="s">
        <v>17</v>
      </c>
      <c r="F94" s="36">
        <v>1547075</v>
      </c>
      <c r="G94" s="312" t="s">
        <v>15</v>
      </c>
      <c r="H94" s="313">
        <v>2</v>
      </c>
      <c r="I94" s="313" t="s">
        <v>607</v>
      </c>
      <c r="J94" s="313" t="s">
        <v>612</v>
      </c>
      <c r="K94" s="159" t="s">
        <v>522</v>
      </c>
      <c r="L94" s="222"/>
      <c r="M94" s="94"/>
      <c r="N94" s="94" t="s">
        <v>757</v>
      </c>
      <c r="O94" s="383"/>
      <c r="P94" s="317"/>
    </row>
    <row r="95" spans="1:18" s="69" customFormat="1" x14ac:dyDescent="0.2">
      <c r="A95" s="194">
        <v>1</v>
      </c>
      <c r="B95" s="140" t="s">
        <v>214</v>
      </c>
      <c r="C95" s="78">
        <v>16517</v>
      </c>
      <c r="D95" s="78" t="s">
        <v>10</v>
      </c>
      <c r="E95" s="194" t="s">
        <v>10</v>
      </c>
      <c r="F95" s="72">
        <v>6000</v>
      </c>
      <c r="G95" s="138" t="s">
        <v>0</v>
      </c>
      <c r="H95" s="216"/>
      <c r="I95" s="108" t="s">
        <v>609</v>
      </c>
      <c r="J95" s="108" t="s">
        <v>612</v>
      </c>
      <c r="K95" s="378" t="s">
        <v>523</v>
      </c>
      <c r="L95" s="158">
        <v>5704</v>
      </c>
      <c r="M95" s="201"/>
      <c r="N95" s="201" t="s">
        <v>429</v>
      </c>
      <c r="O95" s="194"/>
      <c r="P95" s="317"/>
      <c r="R95" s="81"/>
    </row>
    <row r="96" spans="1:18" s="12" customFormat="1" x14ac:dyDescent="0.2">
      <c r="A96" s="21">
        <v>1</v>
      </c>
      <c r="B96" s="9" t="s">
        <v>206</v>
      </c>
      <c r="C96" s="66">
        <v>16508</v>
      </c>
      <c r="D96" s="66" t="s">
        <v>24</v>
      </c>
      <c r="E96" s="13" t="s">
        <v>17</v>
      </c>
      <c r="F96" s="36">
        <v>349375</v>
      </c>
      <c r="G96" s="131"/>
      <c r="H96" s="212"/>
      <c r="I96" s="313" t="s">
        <v>608</v>
      </c>
      <c r="J96" s="313" t="s">
        <v>612</v>
      </c>
      <c r="K96" s="159" t="s">
        <v>522</v>
      </c>
      <c r="L96" s="222"/>
      <c r="M96" s="387"/>
      <c r="N96" s="387" t="s">
        <v>429</v>
      </c>
      <c r="O96" s="383"/>
      <c r="P96" s="317"/>
    </row>
    <row r="97" spans="1:17" s="5" customFormat="1" x14ac:dyDescent="0.2">
      <c r="A97" s="60"/>
      <c r="B97" s="64" t="s">
        <v>232</v>
      </c>
      <c r="C97" s="61">
        <v>16506</v>
      </c>
      <c r="D97" s="61" t="s">
        <v>24</v>
      </c>
      <c r="E97" s="60" t="s">
        <v>11</v>
      </c>
      <c r="F97" s="63"/>
      <c r="G97" s="113"/>
      <c r="H97" s="220"/>
      <c r="I97" s="220"/>
      <c r="J97" s="220"/>
      <c r="K97" s="110" t="s">
        <v>0</v>
      </c>
      <c r="L97" s="220"/>
      <c r="M97" s="386"/>
      <c r="N97" s="386"/>
      <c r="O97" s="60"/>
      <c r="P97" s="317"/>
    </row>
    <row r="98" spans="1:17" s="5" customFormat="1" x14ac:dyDescent="0.2">
      <c r="A98" s="60"/>
      <c r="B98" s="64" t="s">
        <v>245</v>
      </c>
      <c r="C98" s="61">
        <v>16512</v>
      </c>
      <c r="D98" s="61" t="s">
        <v>10</v>
      </c>
      <c r="E98" s="60" t="s">
        <v>10</v>
      </c>
      <c r="F98" s="63"/>
      <c r="G98" s="113"/>
      <c r="H98" s="220"/>
      <c r="I98" s="220"/>
      <c r="J98" s="220"/>
      <c r="K98" s="110" t="s">
        <v>0</v>
      </c>
      <c r="L98" s="220"/>
      <c r="M98" s="386"/>
      <c r="N98" s="386"/>
      <c r="O98" s="60"/>
      <c r="P98" s="317"/>
    </row>
    <row r="99" spans="1:17" s="12" customFormat="1" x14ac:dyDescent="0.2">
      <c r="A99" s="21">
        <v>1</v>
      </c>
      <c r="B99" s="9" t="s">
        <v>209</v>
      </c>
      <c r="C99" s="66">
        <v>16511</v>
      </c>
      <c r="D99" s="66" t="s">
        <v>10</v>
      </c>
      <c r="E99" s="13" t="s">
        <v>10</v>
      </c>
      <c r="F99" s="36">
        <v>111800</v>
      </c>
      <c r="G99" s="312"/>
      <c r="H99" s="313"/>
      <c r="I99" s="313" t="s">
        <v>609</v>
      </c>
      <c r="J99" s="313" t="s">
        <v>612</v>
      </c>
      <c r="K99" s="159" t="s">
        <v>522</v>
      </c>
      <c r="L99" s="222"/>
      <c r="M99" s="94"/>
      <c r="N99" s="94" t="s">
        <v>429</v>
      </c>
      <c r="O99" s="383"/>
      <c r="P99" s="317"/>
    </row>
    <row r="100" spans="1:17" s="12" customFormat="1" x14ac:dyDescent="0.2">
      <c r="A100" s="21">
        <v>1</v>
      </c>
      <c r="B100" s="9" t="s">
        <v>207</v>
      </c>
      <c r="C100" s="66">
        <v>16505</v>
      </c>
      <c r="D100" s="66" t="s">
        <v>24</v>
      </c>
      <c r="E100" s="13" t="s">
        <v>17</v>
      </c>
      <c r="F100" s="36">
        <v>1220000</v>
      </c>
      <c r="G100" s="312" t="s">
        <v>15</v>
      </c>
      <c r="H100" s="313">
        <v>2</v>
      </c>
      <c r="I100" s="313" t="s">
        <v>607</v>
      </c>
      <c r="J100" s="313" t="s">
        <v>612</v>
      </c>
      <c r="K100" s="159" t="s">
        <v>522</v>
      </c>
      <c r="L100" s="222"/>
      <c r="M100" s="94"/>
      <c r="N100" s="94" t="s">
        <v>757</v>
      </c>
      <c r="O100" s="383"/>
      <c r="P100" s="317"/>
    </row>
    <row r="101" spans="1:17" s="12" customFormat="1" x14ac:dyDescent="0.2">
      <c r="A101" s="21">
        <v>1</v>
      </c>
      <c r="B101" s="9" t="s">
        <v>208</v>
      </c>
      <c r="C101" s="66">
        <v>16509</v>
      </c>
      <c r="D101" s="66" t="s">
        <v>24</v>
      </c>
      <c r="E101" s="13" t="s">
        <v>17</v>
      </c>
      <c r="F101" s="36">
        <v>625000</v>
      </c>
      <c r="G101" s="312" t="s">
        <v>15</v>
      </c>
      <c r="H101" s="313">
        <v>2</v>
      </c>
      <c r="I101" s="313" t="s">
        <v>608</v>
      </c>
      <c r="J101" s="313" t="s">
        <v>612</v>
      </c>
      <c r="K101" s="159" t="s">
        <v>522</v>
      </c>
      <c r="L101" s="222"/>
      <c r="M101" s="94"/>
      <c r="N101" s="94" t="s">
        <v>429</v>
      </c>
      <c r="O101" s="383"/>
      <c r="P101" s="317"/>
    </row>
    <row r="102" spans="1:17" s="69" customFormat="1" x14ac:dyDescent="0.2">
      <c r="A102" s="194">
        <v>1</v>
      </c>
      <c r="B102" s="140" t="s">
        <v>224</v>
      </c>
      <c r="C102" s="78">
        <v>15582</v>
      </c>
      <c r="D102" s="78" t="s">
        <v>394</v>
      </c>
      <c r="E102" s="194" t="s">
        <v>11</v>
      </c>
      <c r="F102" s="72">
        <v>95463</v>
      </c>
      <c r="G102" s="138" t="s">
        <v>19</v>
      </c>
      <c r="H102" s="216"/>
      <c r="I102" s="108" t="s">
        <v>609</v>
      </c>
      <c r="J102" s="108" t="s">
        <v>612</v>
      </c>
      <c r="K102" s="378" t="s">
        <v>523</v>
      </c>
      <c r="L102" s="158">
        <v>5702</v>
      </c>
      <c r="M102" s="201"/>
      <c r="N102" s="201" t="s">
        <v>757</v>
      </c>
      <c r="O102" s="194"/>
      <c r="P102" s="317"/>
    </row>
    <row r="103" spans="1:17" s="12" customFormat="1" x14ac:dyDescent="0.2">
      <c r="A103" s="21">
        <v>1</v>
      </c>
      <c r="B103" s="9" t="s">
        <v>282</v>
      </c>
      <c r="C103" s="66">
        <v>16504</v>
      </c>
      <c r="D103" s="66" t="s">
        <v>24</v>
      </c>
      <c r="E103" s="13" t="s">
        <v>11</v>
      </c>
      <c r="F103" s="36">
        <v>324350</v>
      </c>
      <c r="G103" s="312" t="s">
        <v>15</v>
      </c>
      <c r="H103" s="313">
        <v>2</v>
      </c>
      <c r="I103" s="313" t="s">
        <v>607</v>
      </c>
      <c r="J103" s="313" t="s">
        <v>612</v>
      </c>
      <c r="K103" s="159" t="s">
        <v>522</v>
      </c>
      <c r="L103" s="222"/>
      <c r="M103" s="94"/>
      <c r="N103" s="94" t="s">
        <v>429</v>
      </c>
      <c r="O103" s="383"/>
      <c r="P103" s="317"/>
    </row>
    <row r="104" spans="1:17" s="5" customFormat="1" x14ac:dyDescent="0.2">
      <c r="A104" s="21">
        <v>1</v>
      </c>
      <c r="B104" s="12" t="s">
        <v>204</v>
      </c>
      <c r="C104" s="66">
        <v>16507</v>
      </c>
      <c r="D104" s="66" t="s">
        <v>24</v>
      </c>
      <c r="E104" s="21" t="s">
        <v>17</v>
      </c>
      <c r="F104" s="36">
        <v>217000</v>
      </c>
      <c r="G104" s="312" t="s">
        <v>0</v>
      </c>
      <c r="H104" s="313">
        <v>1</v>
      </c>
      <c r="I104" s="313" t="s">
        <v>606</v>
      </c>
      <c r="J104" s="313" t="s">
        <v>612</v>
      </c>
      <c r="K104" s="159" t="s">
        <v>522</v>
      </c>
      <c r="L104" s="222"/>
      <c r="M104" s="649"/>
      <c r="N104" s="648" t="s">
        <v>757</v>
      </c>
      <c r="O104" s="21"/>
      <c r="P104" s="317"/>
    </row>
    <row r="105" spans="1:17" s="12" customFormat="1" x14ac:dyDescent="0.2">
      <c r="A105" s="21">
        <v>1</v>
      </c>
      <c r="B105" s="9" t="s">
        <v>195</v>
      </c>
      <c r="C105" s="66">
        <v>16503</v>
      </c>
      <c r="D105" s="66" t="s">
        <v>24</v>
      </c>
      <c r="E105" s="13" t="s">
        <v>17</v>
      </c>
      <c r="F105" s="36">
        <v>1100000</v>
      </c>
      <c r="G105" s="312" t="s">
        <v>19</v>
      </c>
      <c r="H105" s="313">
        <v>3</v>
      </c>
      <c r="I105" s="313" t="s">
        <v>607</v>
      </c>
      <c r="J105" s="313" t="s">
        <v>612</v>
      </c>
      <c r="K105" s="159" t="s">
        <v>522</v>
      </c>
      <c r="L105" s="222"/>
      <c r="M105" s="94"/>
      <c r="N105" s="94" t="s">
        <v>757</v>
      </c>
      <c r="O105" s="383"/>
      <c r="P105" s="317"/>
    </row>
    <row r="106" spans="1:17" s="12" customFormat="1" x14ac:dyDescent="0.2">
      <c r="A106" s="21">
        <v>1</v>
      </c>
      <c r="B106" s="9" t="s">
        <v>178</v>
      </c>
      <c r="C106" s="66">
        <v>16502</v>
      </c>
      <c r="D106" s="66" t="s">
        <v>10</v>
      </c>
      <c r="E106" s="13" t="s">
        <v>10</v>
      </c>
      <c r="F106" s="36">
        <v>727570</v>
      </c>
      <c r="G106" s="312" t="s">
        <v>15</v>
      </c>
      <c r="H106" s="313"/>
      <c r="I106" s="313" t="s">
        <v>609</v>
      </c>
      <c r="J106" s="313" t="s">
        <v>612</v>
      </c>
      <c r="K106" s="159" t="s">
        <v>522</v>
      </c>
      <c r="L106" s="222"/>
      <c r="M106" s="94"/>
      <c r="N106" s="94" t="s">
        <v>429</v>
      </c>
      <c r="O106" s="383"/>
      <c r="P106" s="317"/>
    </row>
    <row r="107" spans="1:17" s="12" customFormat="1" x14ac:dyDescent="0.2">
      <c r="A107" s="21">
        <v>1</v>
      </c>
      <c r="B107" s="9" t="s">
        <v>193</v>
      </c>
      <c r="C107" s="66">
        <v>16501</v>
      </c>
      <c r="D107" s="66" t="s">
        <v>24</v>
      </c>
      <c r="E107" s="13" t="s">
        <v>11</v>
      </c>
      <c r="F107" s="36">
        <v>480000</v>
      </c>
      <c r="G107" s="312" t="s">
        <v>19</v>
      </c>
      <c r="H107" s="313">
        <v>3</v>
      </c>
      <c r="I107" s="313" t="s">
        <v>605</v>
      </c>
      <c r="J107" s="313" t="s">
        <v>612</v>
      </c>
      <c r="K107" s="159" t="s">
        <v>522</v>
      </c>
      <c r="L107" s="222"/>
      <c r="M107" s="94"/>
      <c r="N107" s="94" t="s">
        <v>757</v>
      </c>
      <c r="O107" s="383"/>
      <c r="P107" s="317"/>
    </row>
    <row r="108" spans="1:17" s="403" customFormat="1" ht="15" customHeight="1" x14ac:dyDescent="0.2">
      <c r="A108" s="361"/>
      <c r="B108" s="362"/>
      <c r="C108" s="399"/>
      <c r="D108" s="399"/>
      <c r="E108" s="399"/>
      <c r="F108" s="399"/>
      <c r="G108" s="399"/>
      <c r="H108" s="400"/>
      <c r="I108" s="400"/>
      <c r="J108" s="400"/>
      <c r="K108" s="363"/>
      <c r="L108" s="401"/>
      <c r="M108" s="363"/>
      <c r="N108" s="363"/>
      <c r="O108" s="402"/>
      <c r="P108" s="365"/>
    </row>
    <row r="109" spans="1:17" s="7" customFormat="1" x14ac:dyDescent="0.2">
      <c r="A109" s="259">
        <f>SUM(A3:A108)</f>
        <v>89</v>
      </c>
      <c r="B109" s="260" t="s">
        <v>8</v>
      </c>
      <c r="C109" s="261"/>
      <c r="D109" s="556"/>
      <c r="E109" s="591" t="s">
        <v>525</v>
      </c>
      <c r="F109" s="592">
        <f>SUM(F3:F107)</f>
        <v>70936761.669999987</v>
      </c>
      <c r="G109" s="264"/>
      <c r="H109" s="265"/>
      <c r="I109" s="265"/>
      <c r="J109" s="1911" t="s">
        <v>1322</v>
      </c>
      <c r="K109" s="1912"/>
      <c r="L109" s="1913"/>
      <c r="M109" s="268"/>
      <c r="N109" s="1397"/>
      <c r="O109" s="1923" t="s">
        <v>1323</v>
      </c>
      <c r="P109" s="1924"/>
      <c r="Q109" s="10"/>
    </row>
    <row r="110" spans="1:17" s="7" customFormat="1" x14ac:dyDescent="0.2">
      <c r="A110" s="269"/>
      <c r="B110" s="270"/>
      <c r="C110" s="261"/>
      <c r="D110" s="565"/>
      <c r="E110" s="583" t="s">
        <v>527</v>
      </c>
      <c r="F110" s="593">
        <f>SUMIF(K3:K107,"R",F3:F107)</f>
        <v>7609370.3899999997</v>
      </c>
      <c r="G110" s="264"/>
      <c r="H110" s="272"/>
      <c r="I110" s="272"/>
      <c r="J110" s="584"/>
      <c r="K110" s="585" t="s">
        <v>526</v>
      </c>
      <c r="L110" s="586">
        <f>COUNTIFS($K3:$K107,"R",$A3:$A107,1)</f>
        <v>25</v>
      </c>
      <c r="M110" s="268"/>
      <c r="N110" s="272"/>
      <c r="O110" s="1398" t="s">
        <v>526</v>
      </c>
      <c r="P110" s="1395">
        <f>COUNTIFS($K3:$K107,"R",$A3:$A107,1,D3:D107,"EPO")</f>
        <v>8</v>
      </c>
      <c r="Q110" s="10"/>
    </row>
    <row r="111" spans="1:17" x14ac:dyDescent="0.2">
      <c r="A111" s="369">
        <f>COUNTIFS(K3:K107,"A")</f>
        <v>12</v>
      </c>
      <c r="B111" s="371" t="s">
        <v>430</v>
      </c>
      <c r="C111" s="261"/>
      <c r="D111" s="261"/>
      <c r="E111" s="276"/>
      <c r="F111" s="277"/>
      <c r="G111" s="264"/>
      <c r="H111" s="265"/>
      <c r="I111" s="265"/>
      <c r="J111" s="574"/>
      <c r="K111" s="278" t="s">
        <v>540</v>
      </c>
      <c r="L111" s="587">
        <f>COUNTIFS($K3:$K107,"NR",$A3:$A107,1)</f>
        <v>64</v>
      </c>
      <c r="M111" s="268"/>
      <c r="N111" s="265"/>
      <c r="O111" s="1399" t="s">
        <v>540</v>
      </c>
      <c r="P111" s="587">
        <f>COUNTIFS($K3:$K107,"NR",$A3:$A107,1,D3:D107,"EPO")</f>
        <v>49</v>
      </c>
      <c r="Q111" s="329"/>
    </row>
    <row r="112" spans="1:17" x14ac:dyDescent="0.2">
      <c r="A112" s="374">
        <f>'E 2016'!A17</f>
        <v>11</v>
      </c>
      <c r="B112" s="375" t="s">
        <v>528</v>
      </c>
      <c r="C112" s="261"/>
      <c r="D112" s="261"/>
      <c r="E112" s="307"/>
      <c r="F112" s="298"/>
      <c r="G112" s="264"/>
      <c r="H112" s="265"/>
      <c r="I112" s="265"/>
      <c r="J112" s="574"/>
      <c r="K112" s="263" t="s">
        <v>773</v>
      </c>
      <c r="L112" s="588">
        <f>COUNTIFS($K3:$K107,"ATT")</f>
        <v>0</v>
      </c>
      <c r="M112" s="268"/>
      <c r="N112" s="265"/>
      <c r="O112" s="1400" t="s">
        <v>773</v>
      </c>
      <c r="P112" s="588">
        <f>COUNTIFS($K3:$K107,"ATT")</f>
        <v>0</v>
      </c>
      <c r="Q112" s="329"/>
    </row>
    <row r="113" spans="1:17" x14ac:dyDescent="0.2">
      <c r="A113" s="372"/>
      <c r="B113" s="373"/>
      <c r="C113" s="281"/>
      <c r="D113" s="281"/>
      <c r="E113" s="307"/>
      <c r="F113" s="298"/>
      <c r="G113" s="264"/>
      <c r="H113" s="265"/>
      <c r="I113" s="265"/>
      <c r="J113" s="574"/>
      <c r="K113" s="307" t="s">
        <v>597</v>
      </c>
      <c r="L113" s="1381">
        <f>COUNTIFS($K3:$K107,"I")</f>
        <v>0</v>
      </c>
      <c r="M113" s="268"/>
      <c r="N113" s="265"/>
      <c r="O113" s="1401" t="s">
        <v>597</v>
      </c>
      <c r="P113" s="1381">
        <f>COUNTIFS($K3:$K107,"I")</f>
        <v>0</v>
      </c>
      <c r="Q113" s="329"/>
    </row>
    <row r="114" spans="1:17" x14ac:dyDescent="0.2">
      <c r="A114" s="259">
        <f>SUM(A109:A112)</f>
        <v>112</v>
      </c>
      <c r="B114" s="260" t="s">
        <v>188</v>
      </c>
      <c r="C114" s="261"/>
      <c r="D114" s="261"/>
      <c r="E114" s="40"/>
      <c r="F114" s="263"/>
      <c r="G114" s="264"/>
      <c r="H114" s="265"/>
      <c r="I114" s="265"/>
      <c r="J114" s="1393"/>
      <c r="K114" s="1383" t="s">
        <v>1321</v>
      </c>
      <c r="L114" s="1384">
        <f>COUNTIFS($K3:$K107,"A")</f>
        <v>12</v>
      </c>
      <c r="M114" s="268"/>
      <c r="N114" s="1396"/>
      <c r="O114" s="1402" t="s">
        <v>1321</v>
      </c>
      <c r="P114" s="1384">
        <f>COUNTIFS($K3:$K107,"A",D3:D107,"EPO")</f>
        <v>9</v>
      </c>
      <c r="Q114" s="329"/>
    </row>
    <row r="115" spans="1:17" x14ac:dyDescent="0.2">
      <c r="A115" s="40"/>
      <c r="B115" s="283"/>
      <c r="C115" s="261"/>
      <c r="D115" s="261"/>
      <c r="E115" s="40"/>
      <c r="F115" s="277"/>
      <c r="G115" s="264"/>
      <c r="H115" s="265"/>
      <c r="I115" s="265"/>
      <c r="J115" s="265"/>
      <c r="K115" s="282"/>
      <c r="L115" s="282"/>
      <c r="M115" s="268"/>
      <c r="N115" s="268"/>
      <c r="O115" s="269"/>
      <c r="P115" s="367"/>
      <c r="Q115" s="329"/>
    </row>
    <row r="116" spans="1:17" x14ac:dyDescent="0.2">
      <c r="A116" s="285">
        <f>'2015'!A152</f>
        <v>143</v>
      </c>
      <c r="B116" s="1" t="s">
        <v>189</v>
      </c>
      <c r="C116" s="261"/>
      <c r="D116" s="261"/>
      <c r="E116" s="40"/>
      <c r="F116" s="277"/>
      <c r="G116" s="264"/>
      <c r="H116" s="265"/>
      <c r="I116" s="265"/>
      <c r="J116" s="265"/>
      <c r="K116" s="282"/>
      <c r="L116" s="282"/>
      <c r="M116" s="268"/>
      <c r="N116" s="268"/>
      <c r="O116" s="269"/>
      <c r="P116" s="367"/>
      <c r="Q116" s="329"/>
    </row>
    <row r="117" spans="1:17" x14ac:dyDescent="0.2">
      <c r="A117" s="376">
        <f>+A114-A116</f>
        <v>-31</v>
      </c>
      <c r="B117" s="1" t="s">
        <v>565</v>
      </c>
      <c r="C117" s="275"/>
      <c r="D117" s="556"/>
      <c r="E117" s="557" t="s">
        <v>655</v>
      </c>
      <c r="F117" s="558">
        <f>SUMIFS(F3:F108,I3:I108,"FACADE",A3:A108,"1")</f>
        <v>26934925</v>
      </c>
      <c r="G117" s="559"/>
      <c r="H117" s="560" t="s">
        <v>662</v>
      </c>
      <c r="I117" s="561">
        <f>SUMIFS(F3:F108,K3:K108,"R",I3:I108,"FACADE")</f>
        <v>3076520</v>
      </c>
      <c r="J117" s="571"/>
      <c r="K117" s="557" t="s">
        <v>676</v>
      </c>
      <c r="L117" s="572">
        <f>COUNTIFS(I3:I107,"FACADE",A3:A107,"1")</f>
        <v>16</v>
      </c>
      <c r="M117" s="560" t="s">
        <v>669</v>
      </c>
      <c r="N117" s="573">
        <f>COUNTIFS(K3:K107,"R",I3:I107,"FACADE")</f>
        <v>2</v>
      </c>
      <c r="O117" s="616" t="s">
        <v>727</v>
      </c>
      <c r="P117" s="619">
        <f>SUMIFS(F3:F107,I3:I107,"FACADE",K3:K107,"NR",A3:A107,1)</f>
        <v>23858405</v>
      </c>
      <c r="Q117" s="329"/>
    </row>
    <row r="118" spans="1:17" x14ac:dyDescent="0.2">
      <c r="A118" s="376"/>
      <c r="B118" s="1"/>
      <c r="C118" s="275"/>
      <c r="D118" s="562"/>
      <c r="E118" s="550" t="s">
        <v>656</v>
      </c>
      <c r="F118" s="293">
        <f>SUMIFS(F3:F108,I3:I108,"CHARPENTE",A3:A108,"1")</f>
        <v>9164632.8800000008</v>
      </c>
      <c r="G118" s="264"/>
      <c r="H118" s="552" t="s">
        <v>663</v>
      </c>
      <c r="I118" s="563">
        <f>SUMIFS(F3:F108,K3:K108,"R",I3:I108,"CHARPENTE")</f>
        <v>201127</v>
      </c>
      <c r="J118" s="574"/>
      <c r="K118" s="550" t="s">
        <v>677</v>
      </c>
      <c r="L118" s="295">
        <f>COUNTIFS(I3:I107,"CHARPENTE",A3:A107,"1")</f>
        <v>16</v>
      </c>
      <c r="M118" s="552" t="s">
        <v>670</v>
      </c>
      <c r="N118" s="575">
        <f>COUNTIFS(K3:K107,"R",I3:I107,"CHARPENTE")</f>
        <v>2</v>
      </c>
      <c r="O118" s="617" t="s">
        <v>728</v>
      </c>
      <c r="P118" s="620">
        <f>SUMIFS(F3:F107,I3:I107,"CHARPENTE",K3:K107,"NR",A3:A107,1)</f>
        <v>8963505.8800000008</v>
      </c>
      <c r="Q118" s="329"/>
    </row>
    <row r="119" spans="1:17" x14ac:dyDescent="0.2">
      <c r="A119" s="376"/>
      <c r="B119" s="1"/>
      <c r="C119" s="275"/>
      <c r="D119" s="562"/>
      <c r="E119" s="550" t="s">
        <v>657</v>
      </c>
      <c r="F119" s="293">
        <f>SUMIFS(F3:F108,I3:I108,"VERRIERE",A3:A108,"1")</f>
        <v>22143587.66</v>
      </c>
      <c r="G119" s="264"/>
      <c r="H119" s="552" t="s">
        <v>664</v>
      </c>
      <c r="I119" s="563">
        <f>SUMIFS(F3:F108,K3:K108,"R",I3:I108,"VERRIERE")</f>
        <v>450000</v>
      </c>
      <c r="J119" s="574"/>
      <c r="K119" s="550" t="s">
        <v>678</v>
      </c>
      <c r="L119" s="295">
        <f>COUNTIFS(I3:I107,"VERRIERE",A3:A107,"1")</f>
        <v>17</v>
      </c>
      <c r="M119" s="552" t="s">
        <v>671</v>
      </c>
      <c r="N119" s="575">
        <f>COUNTIFS(K3:K107,"R",I3:I107,"VERRIERE")</f>
        <v>1</v>
      </c>
      <c r="O119" s="617" t="s">
        <v>729</v>
      </c>
      <c r="P119" s="620">
        <f>SUMIFS(F3:F107,I3:I107,"VERRIERE",K3:K107,"NR",A3:A107,1)</f>
        <v>21693587.66</v>
      </c>
      <c r="Q119" s="329"/>
    </row>
    <row r="120" spans="1:17" x14ac:dyDescent="0.2">
      <c r="A120" s="634" t="s">
        <v>753</v>
      </c>
      <c r="B120" s="635"/>
      <c r="C120" s="275"/>
      <c r="D120" s="564"/>
      <c r="E120" s="550" t="s">
        <v>658</v>
      </c>
      <c r="F120" s="293">
        <f>SUMIFS(F3:F108,I3:I108,"SNCF",A3:A108,"1")</f>
        <v>3573169.54</v>
      </c>
      <c r="G120" s="286"/>
      <c r="H120" s="552" t="s">
        <v>665</v>
      </c>
      <c r="I120" s="563">
        <f>SUMIFS(F3:F108,K3:K108,"R",I3:I108,"SNCF")</f>
        <v>1919319.09</v>
      </c>
      <c r="J120" s="576"/>
      <c r="K120" s="550" t="s">
        <v>679</v>
      </c>
      <c r="L120" s="295">
        <f>COUNTIFS(I3:I107,"SNCF",A3:A107,"1")</f>
        <v>4</v>
      </c>
      <c r="M120" s="552" t="s">
        <v>672</v>
      </c>
      <c r="N120" s="575">
        <f>COUNTIFS(K3:K107,"R",I3:I107,"SNCF")</f>
        <v>2</v>
      </c>
      <c r="O120" s="617" t="s">
        <v>730</v>
      </c>
      <c r="P120" s="620">
        <f>SUMIFS(F3:F107,I3:I107,"SNCF",K3:K107,"NR",A3:A107,1)</f>
        <v>1653850.45</v>
      </c>
      <c r="Q120" s="329"/>
    </row>
    <row r="121" spans="1:17" x14ac:dyDescent="0.2">
      <c r="A121" s="636">
        <f>COUNTIFS(F3:F107,"&lt;=500000",D3:D107,"EPO")</f>
        <v>22</v>
      </c>
      <c r="B121" s="637" t="s">
        <v>747</v>
      </c>
      <c r="C121" s="275"/>
      <c r="D121" s="562"/>
      <c r="E121" s="550" t="s">
        <v>659</v>
      </c>
      <c r="F121" s="293">
        <f>SUMIFS(F3:F108,I3:I108,"PASSERELLE",A3:A108,"1")</f>
        <v>2401617.29</v>
      </c>
      <c r="G121" s="264"/>
      <c r="H121" s="552" t="s">
        <v>666</v>
      </c>
      <c r="I121" s="563">
        <f>SUMIFS(F3:F108,K3:K108,"R",I3:I108,"PASSERELLE")</f>
        <v>895000</v>
      </c>
      <c r="J121" s="574"/>
      <c r="K121" s="550" t="s">
        <v>680</v>
      </c>
      <c r="L121" s="295">
        <f>COUNTIFS(I3:I107,"PASSERELLE",A3:A107,"1")</f>
        <v>4</v>
      </c>
      <c r="M121" s="552" t="s">
        <v>673</v>
      </c>
      <c r="N121" s="575">
        <f>COUNTIFS(K3:K107,"R",I3:I107,"PASSERELLE")</f>
        <v>1</v>
      </c>
      <c r="O121" s="617" t="s">
        <v>731</v>
      </c>
      <c r="P121" s="620">
        <f>SUMIFS(F3:F107,I3:I107,"PASSERELLE",K3:K107,"NR",A3:A107,1)</f>
        <v>1506617.29</v>
      </c>
      <c r="Q121" s="329"/>
    </row>
    <row r="122" spans="1:17" x14ac:dyDescent="0.2">
      <c r="A122" s="636">
        <f>COUNTIFS(F3:F107,"&gt;500000",D3:D107,"EPO")-COUNTIFS(F3:F107,"&gt;=1000000",D3:D107,"EPO")</f>
        <v>17</v>
      </c>
      <c r="B122" s="637" t="s">
        <v>751</v>
      </c>
      <c r="C122" s="275"/>
      <c r="D122" s="562"/>
      <c r="E122" s="550" t="s">
        <v>660</v>
      </c>
      <c r="F122" s="293">
        <f>SUMIFS(F3:F108,I3:I108,"TCE",A3:A108,"1")</f>
        <v>0</v>
      </c>
      <c r="G122" s="264"/>
      <c r="H122" s="552" t="s">
        <v>667</v>
      </c>
      <c r="I122" s="563">
        <f>SUMIFS(F3:F108,K3:K108,"R",I3:I108,"TCE")</f>
        <v>0</v>
      </c>
      <c r="J122" s="574"/>
      <c r="K122" s="550" t="s">
        <v>681</v>
      </c>
      <c r="L122" s="295">
        <f>COUNTIFS(I3:I107,"TCE",A3:A107,"1")</f>
        <v>0</v>
      </c>
      <c r="M122" s="552" t="s">
        <v>674</v>
      </c>
      <c r="N122" s="575">
        <f>COUNTIFS(K3:K107,"R",I3:I107,"TCE")</f>
        <v>0</v>
      </c>
      <c r="O122" s="617" t="s">
        <v>732</v>
      </c>
      <c r="P122" s="620">
        <f>SUMIFS(F3:F107,I3:I107,"TCE",K3:K107,"NR",A3:A107,1)</f>
        <v>0</v>
      </c>
      <c r="Q122" s="329"/>
    </row>
    <row r="123" spans="1:17" x14ac:dyDescent="0.2">
      <c r="A123" s="636">
        <f>COUNTIFS(F3:F107,"&gt;=1000000",D3:D107,"EPO")-COUNTIFS(F3:F107,"&gt;=2000000",D3:D107,"EPO")</f>
        <v>12</v>
      </c>
      <c r="B123" s="637" t="s">
        <v>750</v>
      </c>
      <c r="C123" s="275"/>
      <c r="D123" s="565"/>
      <c r="E123" s="566" t="s">
        <v>661</v>
      </c>
      <c r="F123" s="567">
        <f>SUMIFS(F3:F108,I3:I108,"AUTRES",A3:A108,"1")</f>
        <v>5950055.2999999998</v>
      </c>
      <c r="G123" s="568"/>
      <c r="H123" s="569" t="s">
        <v>668</v>
      </c>
      <c r="I123" s="570">
        <f>SUMIFS(F3:F108,K3:K108,"R",I3:I108,"AUTRES")</f>
        <v>1067404.3</v>
      </c>
      <c r="J123" s="577"/>
      <c r="K123" s="566" t="s">
        <v>682</v>
      </c>
      <c r="L123" s="578">
        <f>COUNTIFS(I3:I107,"AUTRES",A3:A107,"1")</f>
        <v>32</v>
      </c>
      <c r="M123" s="569" t="s">
        <v>675</v>
      </c>
      <c r="N123" s="579">
        <f>COUNTIFS(K3:K107,"R",I3:I107,"AUTRES")</f>
        <v>17</v>
      </c>
      <c r="O123" s="618" t="s">
        <v>733</v>
      </c>
      <c r="P123" s="621">
        <f>SUMIFS(F3:F107,I3:I107,"AUTRES",K3:K107,"NR",A3:A107,1)</f>
        <v>4882651</v>
      </c>
      <c r="Q123" s="329"/>
    </row>
    <row r="124" spans="1:17" x14ac:dyDescent="0.2">
      <c r="A124" s="636">
        <f>COUNTIFS(F3:F107,"&gt;=2000000",D3:D107,"EPO")-COUNTIFS(F3:F107,"&gt;=5000000",D3:D107,"EPO")</f>
        <v>5</v>
      </c>
      <c r="B124" s="637" t="s">
        <v>749</v>
      </c>
      <c r="C124" s="275"/>
      <c r="D124" s="261"/>
      <c r="E124" s="550"/>
      <c r="F124" s="293"/>
      <c r="G124" s="264"/>
      <c r="H124" s="552"/>
      <c r="I124" s="40"/>
      <c r="J124" s="40"/>
      <c r="K124" s="550"/>
      <c r="L124" s="295"/>
      <c r="M124" s="552"/>
      <c r="N124" s="792"/>
      <c r="O124" s="616" t="s">
        <v>734</v>
      </c>
      <c r="P124" s="622">
        <f>COUNTIFS(I3:I107,"FACADE",K3:K107,"NR",A3:A107,"1")</f>
        <v>14</v>
      </c>
      <c r="Q124" s="329"/>
    </row>
    <row r="125" spans="1:17" x14ac:dyDescent="0.2">
      <c r="A125" s="636">
        <f>COUNTIFS(F3:F107,"&gt;=5000000",D3:D107,"EPO")</f>
        <v>3</v>
      </c>
      <c r="B125" s="637" t="s">
        <v>748</v>
      </c>
      <c r="C125" s="261"/>
      <c r="D125" s="556"/>
      <c r="E125" s="598" t="s">
        <v>894</v>
      </c>
      <c r="F125" s="599">
        <f>SUMIFS(F3:F107,A3:A107,"1",J3:J107,"Privé",$D$3:$D$107,"EPO")-F127</f>
        <v>47477722.259999998</v>
      </c>
      <c r="G125" s="559"/>
      <c r="H125" s="600" t="s">
        <v>896</v>
      </c>
      <c r="I125" s="630">
        <f>SUMIFS(F3:F108,K3:K108,"R",J3:J108,"Privé",$D$3:$D$108,"EPO")-I127</f>
        <v>3727647</v>
      </c>
      <c r="J125" s="601"/>
      <c r="K125" s="602" t="s">
        <v>897</v>
      </c>
      <c r="L125" s="580">
        <f>COUNTIFS(A3:A107,"1",J3:J107,"Privé",$D$3:$D$107,"EPO")-L127</f>
        <v>44</v>
      </c>
      <c r="M125" s="585" t="s">
        <v>933</v>
      </c>
      <c r="N125" s="597">
        <f>COUNTIFS(K3:K107,"R",J3:J107,"Privé",$D$3:$D$107,"EPO")-N127</f>
        <v>5</v>
      </c>
      <c r="O125" s="617" t="s">
        <v>735</v>
      </c>
      <c r="P125" s="623">
        <f>COUNTIFS(I3:I107,"CHARPENTE",K3:K107,"NR",A3:A107,"1")</f>
        <v>14</v>
      </c>
      <c r="Q125" s="329"/>
    </row>
    <row r="126" spans="1:17" x14ac:dyDescent="0.2">
      <c r="A126" s="638"/>
      <c r="B126" s="639"/>
      <c r="C126" s="261"/>
      <c r="D126" s="562"/>
      <c r="E126" s="418" t="s">
        <v>893</v>
      </c>
      <c r="F126" s="555">
        <f>SUMIFS(F3:F107,A3:A107,"1",J3:J107,"Public",$D$3:$D$107,"EPO")-F128</f>
        <v>13167040.569999997</v>
      </c>
      <c r="G126" s="264"/>
      <c r="H126" s="266" t="s">
        <v>895</v>
      </c>
      <c r="I126" s="582">
        <f>SUMIFS(F3:F108,K3:K108,"R",J3:J108,"Public",$D$3:$D$108,"EPO")-I128</f>
        <v>894999.99999999977</v>
      </c>
      <c r="J126" s="281"/>
      <c r="K126" s="491" t="s">
        <v>898</v>
      </c>
      <c r="L126" s="554">
        <f>COUNTIFS(A3:A107,"1",J3:J107,"Public",$D$3:$D$107,"EPO")-L128</f>
        <v>9</v>
      </c>
      <c r="M126" s="273" t="s">
        <v>934</v>
      </c>
      <c r="N126" s="597">
        <f>COUNTIFS(K3:K107,"R",J3:J107,"Public",$D$3:$D$107,"EPO")-N128</f>
        <v>1</v>
      </c>
      <c r="O126" s="617" t="s">
        <v>736</v>
      </c>
      <c r="P126" s="623">
        <f>COUNTIFS(I3:I107,"VERRIERE",K3:K107,"NR",A3:A107,"1")</f>
        <v>16</v>
      </c>
      <c r="Q126" s="329"/>
    </row>
    <row r="127" spans="1:17" x14ac:dyDescent="0.2">
      <c r="A127" s="638"/>
      <c r="B127" s="639"/>
      <c r="C127" s="261"/>
      <c r="D127" s="562"/>
      <c r="E127" s="418" t="s">
        <v>901</v>
      </c>
      <c r="F127" s="555">
        <f>SUMIFS(F3:F107,A3:A107,"1",J3:J107,"Privé",$D$3:$D$107,"EPO",I3:I107,"SNCF")</f>
        <v>687500</v>
      </c>
      <c r="G127" s="264"/>
      <c r="H127" s="266" t="s">
        <v>903</v>
      </c>
      <c r="I127" s="582">
        <f>SUMIFS(F3:F108,K3:K108,"R",J3:J108,"Privé",$D$3:$D$108,"EPO",I3:I108,"SNCF")</f>
        <v>687500</v>
      </c>
      <c r="J127" s="281"/>
      <c r="K127" s="491" t="s">
        <v>905</v>
      </c>
      <c r="L127" s="554">
        <f>COUNTIFS(A3:A107,"1",J3:J107,"Privé",$D$3:$D$107,"EPO",I3:I107,"SNCF")</f>
        <v>1</v>
      </c>
      <c r="M127" s="273" t="s">
        <v>935</v>
      </c>
      <c r="N127" s="597">
        <f>COUNTIFS(K3:K107,"R",J3:J107,"Privé",$D$3:$D$107,"EPO",I3:I107,"SNCF")</f>
        <v>1</v>
      </c>
      <c r="O127" s="617" t="s">
        <v>737</v>
      </c>
      <c r="P127" s="623">
        <f>COUNTIFS(I3:I107,"SNCF",K3:K107,"NR",A3:A107,"1")</f>
        <v>2</v>
      </c>
      <c r="Q127" s="329"/>
    </row>
    <row r="128" spans="1:17" x14ac:dyDescent="0.2">
      <c r="A128" s="638"/>
      <c r="B128" s="639"/>
      <c r="C128" s="261"/>
      <c r="D128" s="562"/>
      <c r="E128" s="418" t="s">
        <v>902</v>
      </c>
      <c r="F128" s="555">
        <f>SUMIFS(F3:F107,A3:A107,"1",J3:J107,"Public",$D$3:$D$107,"EPO",I3:I107,"SNCF")</f>
        <v>2885669.54</v>
      </c>
      <c r="G128" s="264"/>
      <c r="H128" s="266" t="s">
        <v>904</v>
      </c>
      <c r="I128" s="582">
        <f>SUMIFS(F3:F108,K3:K108,"R",J3:J108,"Public",$D$3:$D$108,"EPO",I3:I108,"SNCF")</f>
        <v>1231819.0900000001</v>
      </c>
      <c r="J128" s="281"/>
      <c r="K128" s="491" t="s">
        <v>906</v>
      </c>
      <c r="L128" s="554">
        <f>COUNTIFS(A3:A107,"1",J3:J107,"Public",$D$3:$D$107,"EPO",I3:I107,"SNCF")</f>
        <v>3</v>
      </c>
      <c r="M128" s="273" t="s">
        <v>936</v>
      </c>
      <c r="N128" s="597">
        <f>COUNTIFS(K3:K107,"R",J3:J107,"Public",$D$3:$D$107,"EPO",I3:I107,"SNCF")</f>
        <v>1</v>
      </c>
      <c r="O128" s="617" t="s">
        <v>738</v>
      </c>
      <c r="P128" s="623">
        <f>COUNTIFS(I3:I107,"PASSERELLE",K3:K107,"NR",A3:A107,"1")</f>
        <v>3</v>
      </c>
      <c r="Q128" s="329"/>
    </row>
    <row r="129" spans="1:17" x14ac:dyDescent="0.2">
      <c r="A129" s="638"/>
      <c r="B129" s="639"/>
      <c r="C129" s="261"/>
      <c r="D129" s="556"/>
      <c r="E129" s="557" t="s">
        <v>759</v>
      </c>
      <c r="F129" s="558">
        <f>SUMIFS(F3:F107,N3:N107,"P",A3:A107,"1",$D$3:$D$107,"EPO")</f>
        <v>53424410.429999992</v>
      </c>
      <c r="G129" s="559"/>
      <c r="H129" s="560" t="s">
        <v>761</v>
      </c>
      <c r="I129" s="561">
        <f>SUMIFS(F3:F107,K3:K107,"R",N3:N107,"P",$D$3:$D$107,"EPO")</f>
        <v>6541966.0899999999</v>
      </c>
      <c r="J129" s="571"/>
      <c r="K129" s="557" t="s">
        <v>763</v>
      </c>
      <c r="L129" s="580">
        <f>COUNTIFS(A3:A107,"1",N3:N107,"P",$D$3:$D$107,"EPO")</f>
        <v>44</v>
      </c>
      <c r="M129" s="560" t="s">
        <v>765</v>
      </c>
      <c r="N129" s="615">
        <f>COUNTIFS(K3:K107,"R",N3:N107,"P",$D$3:$D$107,"EPO")</f>
        <v>8</v>
      </c>
      <c r="O129" s="617" t="s">
        <v>739</v>
      </c>
      <c r="P129" s="623">
        <f>COUNTIFS(I3:I107,"TCE",K3:K107,"NR",A3:A107,"1")</f>
        <v>0</v>
      </c>
      <c r="Q129" s="329"/>
    </row>
    <row r="130" spans="1:17" x14ac:dyDescent="0.2">
      <c r="A130" s="638"/>
      <c r="B130" s="639"/>
      <c r="C130" s="261"/>
      <c r="D130" s="562"/>
      <c r="E130" s="550" t="s">
        <v>760</v>
      </c>
      <c r="F130" s="293">
        <f>SUMIFS(F3:F107,N3:N107,"-",A3:A107,"1",$D$3:$D$107,"EPO")</f>
        <v>10793521.939999999</v>
      </c>
      <c r="G130" s="264"/>
      <c r="H130" s="552" t="s">
        <v>762</v>
      </c>
      <c r="I130" s="563">
        <f>SUMIFS(F3:F107,K3:K107,"R",N3:N107,"-",$D$3:$D$107,"EPO")</f>
        <v>0</v>
      </c>
      <c r="J130" s="574"/>
      <c r="K130" s="550" t="s">
        <v>764</v>
      </c>
      <c r="L130" s="554">
        <f>COUNTIFS(A3:A107,"1",N3:N107,"-",$D$3:$D$107,"EPO")</f>
        <v>13</v>
      </c>
      <c r="M130" s="552" t="s">
        <v>766</v>
      </c>
      <c r="N130" s="596">
        <f>COUNTIFS(K3:K107,"R",N3:N107,"-",$D$3:$D$107,"EPO")</f>
        <v>0</v>
      </c>
      <c r="O130" s="618" t="s">
        <v>740</v>
      </c>
      <c r="P130" s="624">
        <f>COUNTIFS(I3:I107,"AUTRES",K3:K107,"NR",A3:A107,"1")</f>
        <v>15</v>
      </c>
      <c r="Q130" s="329"/>
    </row>
    <row r="131" spans="1:17" x14ac:dyDescent="0.2">
      <c r="A131" s="1391" t="s">
        <v>1014</v>
      </c>
      <c r="B131" s="1144"/>
      <c r="C131" s="261"/>
      <c r="D131" s="780"/>
      <c r="E131" s="707" t="s">
        <v>909</v>
      </c>
      <c r="F131" s="781">
        <f>SUMIFS(F3:F107,K3:K107,"NR",J3:J107,"Privé",A3:A107,"1",D3:D107,"EPO")-F132</f>
        <v>43750075.259999998</v>
      </c>
      <c r="G131" s="782"/>
      <c r="H131" s="783" t="s">
        <v>911</v>
      </c>
      <c r="I131" s="788">
        <f>SUMIFS(F3:F107,K3:K107,"NR",J3:J107,"Public",A3:A107,"1",D3:D107,"EPO")-I132</f>
        <v>12272040.57</v>
      </c>
      <c r="J131" s="784"/>
      <c r="K131" s="783" t="s">
        <v>912</v>
      </c>
      <c r="L131" s="789">
        <f>COUNTIFS(K3:K107,"NR",J3:J107,"Privé",A3:A107,"1",D3:D107,"EPO")-L132</f>
        <v>39</v>
      </c>
      <c r="M131" s="786" t="s">
        <v>915</v>
      </c>
      <c r="N131" s="790">
        <f>COUNTIFS(K3:K107,"NR",J3:J107,"Public",A3:A107,"1",D3:D107,"EPO")-N132</f>
        <v>8</v>
      </c>
      <c r="O131" s="617"/>
      <c r="P131" s="623"/>
      <c r="Q131" s="329"/>
    </row>
    <row r="132" spans="1:17" x14ac:dyDescent="0.2">
      <c r="A132" s="1392">
        <f>COUNTIFS(F3:F107,"&lt;=500000",D3:D107,"EPO",K3:K107,"R")</f>
        <v>3</v>
      </c>
      <c r="B132" s="1144" t="s">
        <v>1009</v>
      </c>
      <c r="C132" s="261"/>
      <c r="D132" s="625"/>
      <c r="E132" s="711" t="s">
        <v>917</v>
      </c>
      <c r="F132" s="631">
        <f>SUMIFS(F3:F107,K3:K107,"NR",J3:J107,"Privé",A3:A107,"1",D3:D107,"EPO",I3:I107,"SNCF")</f>
        <v>0</v>
      </c>
      <c r="G132" s="626"/>
      <c r="H132" s="628" t="s">
        <v>910</v>
      </c>
      <c r="I132" s="632">
        <f>SUMIFS(F3:F107,K3:K107,"NR",J3:J107,"Public",A3:A107,"1",D3:D107,"EPO",I3:I107,"SNCF")</f>
        <v>1653850.45</v>
      </c>
      <c r="J132" s="627"/>
      <c r="K132" s="628" t="s">
        <v>913</v>
      </c>
      <c r="L132" s="787">
        <f>COUNTIFS(K3:K107,"NR",J3:J107,"Privé",A3:A107,"1",D3:D107,"EPO",I3:I107,"SNCF")</f>
        <v>0</v>
      </c>
      <c r="M132" s="629" t="s">
        <v>914</v>
      </c>
      <c r="N132" s="624">
        <f>COUNTIFS(K3:K107,"NR",J3:J107,"Public",A3:A107,"1",D3:D107,"EPO",I3:I107,"SNCF")</f>
        <v>2</v>
      </c>
      <c r="O132" s="617"/>
      <c r="P132" s="623"/>
      <c r="Q132" s="329"/>
    </row>
    <row r="133" spans="1:17" x14ac:dyDescent="0.2">
      <c r="A133" s="1392">
        <f>COUNTIFS(F3:F107,"&gt;500000",D3:D107,"EPO",K3:K107,"R")-COUNTIFS(F3:F107,"&gt;=1000000",D3:D107,"EPO",K3:K107,"R")</f>
        <v>2</v>
      </c>
      <c r="B133" s="1144" t="s">
        <v>1010</v>
      </c>
      <c r="C133" s="261"/>
      <c r="D133" s="643"/>
      <c r="E133" s="557"/>
      <c r="F133" s="558"/>
      <c r="G133" s="559"/>
      <c r="H133" s="560"/>
      <c r="I133" s="644"/>
      <c r="J133" s="645"/>
      <c r="K133" s="557"/>
      <c r="L133" s="580"/>
      <c r="M133" s="560"/>
      <c r="N133" s="615"/>
      <c r="O133" s="40"/>
      <c r="P133" s="40"/>
      <c r="Q133" s="329"/>
    </row>
    <row r="134" spans="1:17" x14ac:dyDescent="0.2">
      <c r="A134" s="1392">
        <f>COUNTIFS(F3:F107,"&gt;=1000000",D3:D107,"EPO",K3:K107,"R")-COUNTIFS(F3:F107,"&gt;=2000000",D3:D107,"EPO",K3:K107,"R")</f>
        <v>2</v>
      </c>
      <c r="B134" s="1144" t="s">
        <v>1011</v>
      </c>
      <c r="C134" s="261"/>
      <c r="D134" s="261"/>
      <c r="E134" s="40"/>
      <c r="F134" s="277"/>
      <c r="G134" s="264"/>
      <c r="H134" s="265"/>
      <c r="I134" s="265"/>
      <c r="J134" s="265"/>
      <c r="K134" s="282"/>
      <c r="L134" s="282"/>
      <c r="M134" s="268"/>
      <c r="N134" s="40"/>
      <c r="O134" s="40"/>
      <c r="P134" s="40"/>
      <c r="Q134" s="329"/>
    </row>
    <row r="135" spans="1:17" x14ac:dyDescent="0.2">
      <c r="A135" s="1392">
        <f>COUNTIFS(F3:F107,"&gt;=2000000",D3:D107,"EPO",K3:K107,"R")-COUNTIFS(F3:F107,"&gt;=5000000",D3:D107,"EPO",K3:K107,"R")</f>
        <v>1</v>
      </c>
      <c r="B135" s="1144" t="s">
        <v>1012</v>
      </c>
      <c r="C135" s="261"/>
      <c r="D135" s="556"/>
      <c r="E135" s="605" t="s">
        <v>710</v>
      </c>
      <c r="F135" s="608">
        <f>AVERAGEIFS(F3:F107,A3:A107,"1",I3:I107,"FACADE")</f>
        <v>1683432.8125</v>
      </c>
      <c r="G135" s="703"/>
      <c r="H135" s="560" t="s">
        <v>802</v>
      </c>
      <c r="I135" s="561">
        <f>SUMIFS(F3:F107,K3:K107,"R",I3:I107,"FACADE",J3:J107,"Privé",A3:A107,"1")</f>
        <v>3076520</v>
      </c>
      <c r="J135" s="706"/>
      <c r="K135" s="707" t="s">
        <v>809</v>
      </c>
      <c r="L135" s="619">
        <f>SUMIFS(F3:F107,K3:K107,"NR",I3:I107,"FACADE",J3:J107,"Privé",A3:A107,"1")</f>
        <v>17058405</v>
      </c>
      <c r="M135" s="886"/>
      <c r="N135" s="40"/>
      <c r="O135" s="40"/>
      <c r="P135" s="40"/>
      <c r="Q135" s="329"/>
    </row>
    <row r="136" spans="1:17" x14ac:dyDescent="0.2">
      <c r="A136" s="1392">
        <f>COUNTIFS(F3:F107,"&gt;=5000000",D3:D107,"EPO",K3:K107,"R")</f>
        <v>0</v>
      </c>
      <c r="B136" s="1144" t="s">
        <v>1013</v>
      </c>
      <c r="C136" s="261"/>
      <c r="D136" s="562"/>
      <c r="E136" s="606" t="s">
        <v>711</v>
      </c>
      <c r="F136" s="609">
        <f>AVERAGEIFS(F3:F107,A3:A107,"1",I3:I107,"CHARPENTE")</f>
        <v>572789.55500000005</v>
      </c>
      <c r="G136" s="704"/>
      <c r="H136" s="552" t="s">
        <v>803</v>
      </c>
      <c r="I136" s="563">
        <f>SUMIFS(F3:F107,K3:K107,"R",I3:I107,"CHARPENTE",J3:J107,"Privé",A3:A107,"1")</f>
        <v>201127</v>
      </c>
      <c r="J136" s="708"/>
      <c r="K136" s="709" t="s">
        <v>810</v>
      </c>
      <c r="L136" s="620">
        <f>SUMIFS(F3:F107,K3:K107,"NR",I3:I107,"CHARPENTE",J3:J107,"Privé",A3:A107,"1")</f>
        <v>5103532.5999999996</v>
      </c>
      <c r="M136" s="886"/>
      <c r="N136" s="40"/>
      <c r="O136" s="40"/>
      <c r="P136" s="40"/>
      <c r="Q136" s="329"/>
    </row>
    <row r="137" spans="1:17" x14ac:dyDescent="0.2">
      <c r="A137" s="640"/>
      <c r="B137" s="641"/>
      <c r="C137" s="261"/>
      <c r="D137" s="562"/>
      <c r="E137" s="606" t="s">
        <v>712</v>
      </c>
      <c r="F137" s="609">
        <f>AVERAGEIFS(F3:F107,A3:A107,"1",I3:I107,"VERRIERE")</f>
        <v>1302563.98</v>
      </c>
      <c r="G137" s="704"/>
      <c r="H137" s="552" t="s">
        <v>804</v>
      </c>
      <c r="I137" s="563">
        <f>SUMIFS(F3:F107,K3:K107,"R",I3:I107,"VERRIERE",J3:J107,"Privé",A3:A107,"1")</f>
        <v>450000</v>
      </c>
      <c r="J137" s="708"/>
      <c r="K137" s="709" t="s">
        <v>811</v>
      </c>
      <c r="L137" s="620">
        <f>SUMIFS(F3:F107,K3:K107,"NR",I3:I107,"VERRIERE",J3:J107,"Privé",A3:A107,"1")</f>
        <v>21371137.66</v>
      </c>
      <c r="M137" s="886"/>
      <c r="N137" s="40"/>
      <c r="O137" s="40"/>
      <c r="P137" s="40"/>
      <c r="Q137" s="329"/>
    </row>
    <row r="138" spans="1:17" x14ac:dyDescent="0.2">
      <c r="A138" s="40"/>
      <c r="B138" s="283"/>
      <c r="C138" s="261"/>
      <c r="D138" s="562"/>
      <c r="E138" s="606" t="s">
        <v>713</v>
      </c>
      <c r="F138" s="609">
        <f>AVERAGEIFS(F3:F107,A3:A107,"1",I3:I107,"SNCF")</f>
        <v>893292.38500000001</v>
      </c>
      <c r="G138" s="704"/>
      <c r="H138" s="552" t="s">
        <v>805</v>
      </c>
      <c r="I138" s="563">
        <f>SUMIFS(F3:F107,K3:K107,"R",I3:I107,"SNCF",J3:J107,"Privé",A3:A107,"1")</f>
        <v>687500</v>
      </c>
      <c r="J138" s="708"/>
      <c r="K138" s="709" t="s">
        <v>812</v>
      </c>
      <c r="L138" s="620">
        <f>SUMIFS(F3:F107,K3:K107,"NR",I3:I107,"SNCF",J3:J107,"Privé",A3:A107,"1")</f>
        <v>0</v>
      </c>
      <c r="M138" s="886"/>
      <c r="N138" s="40"/>
      <c r="O138" s="40"/>
      <c r="P138" s="40"/>
      <c r="Q138" s="329"/>
    </row>
    <row r="139" spans="1:17" x14ac:dyDescent="0.2">
      <c r="A139" s="40"/>
      <c r="B139" s="283"/>
      <c r="C139" s="261"/>
      <c r="D139" s="562"/>
      <c r="E139" s="606" t="s">
        <v>714</v>
      </c>
      <c r="F139" s="609">
        <f>AVERAGEIFS(F3:F107,A3:A107,"1",I3:I107,"PASSERELLE")</f>
        <v>600404.32250000001</v>
      </c>
      <c r="G139" s="704"/>
      <c r="H139" s="552" t="s">
        <v>806</v>
      </c>
      <c r="I139" s="563">
        <f>SUMIFS(F3:F107,K3:K107,"R",I3:I107,"PASSERELLE",J3:J107,"Privé",A3:A107,"1")</f>
        <v>0</v>
      </c>
      <c r="J139" s="708"/>
      <c r="K139" s="709" t="s">
        <v>813</v>
      </c>
      <c r="L139" s="620">
        <f>SUMIFS(F3:F107,K3:K107,"NR",I3:I107,"PASSERELLE",J3:J107,"Privé",A3:A107,"1")</f>
        <v>217000</v>
      </c>
      <c r="M139" s="886"/>
      <c r="N139" s="40"/>
      <c r="O139" s="40"/>
      <c r="P139" s="40"/>
      <c r="Q139" s="329"/>
    </row>
    <row r="140" spans="1:17" x14ac:dyDescent="0.2">
      <c r="A140" s="40"/>
      <c r="B140" s="283"/>
      <c r="C140" s="261"/>
      <c r="D140" s="562"/>
      <c r="E140" s="606" t="s">
        <v>715</v>
      </c>
      <c r="F140" s="609" t="e">
        <f>AVERAGEIFS(F3:F107,A3:A107,"1",I3:I107,"TCE")</f>
        <v>#DIV/0!</v>
      </c>
      <c r="G140" s="704"/>
      <c r="H140" s="552" t="s">
        <v>807</v>
      </c>
      <c r="I140" s="563">
        <f>SUMIFS(F3:F107,K3:K107,"R",I3:I107,"TCE",J3:J107,"Privé",A3:A107,"1")</f>
        <v>0</v>
      </c>
      <c r="J140" s="708"/>
      <c r="K140" s="709" t="s">
        <v>814</v>
      </c>
      <c r="L140" s="620">
        <f>SUMIFS(F3:F107,K3:K107,"NR",I3:I107,"TCE",J3:J107,"Privé",A3:A107,"1")</f>
        <v>0</v>
      </c>
      <c r="M140" s="886"/>
      <c r="N140" s="40"/>
      <c r="O140" s="40"/>
      <c r="P140" s="40"/>
      <c r="Q140" s="329"/>
    </row>
    <row r="141" spans="1:17" x14ac:dyDescent="0.2">
      <c r="A141" s="658"/>
      <c r="B141" s="270" t="s">
        <v>774</v>
      </c>
      <c r="C141" s="261"/>
      <c r="D141" s="565"/>
      <c r="E141" s="607" t="s">
        <v>716</v>
      </c>
      <c r="F141" s="610">
        <f>AVERAGEIFS(F3:F107,A3:A107,"1",I3:I107,"AUTRES")</f>
        <v>185939.22812499999</v>
      </c>
      <c r="G141" s="705"/>
      <c r="H141" s="569" t="s">
        <v>808</v>
      </c>
      <c r="I141" s="570">
        <f>SUMIFS(F3:F107,K3:K107,"R",I3:I107,"AUTRES",J3:J107,"Privé",A3:A107,"1")</f>
        <v>1067404.3</v>
      </c>
      <c r="J141" s="710"/>
      <c r="K141" s="711" t="s">
        <v>815</v>
      </c>
      <c r="L141" s="621">
        <f>SUMIFS(F3:F107,K3:K107,"NR",I3:I107,"AUTRES",J3:J107,"Privé",A3:A107,"1")</f>
        <v>4882651</v>
      </c>
      <c r="M141" s="886"/>
      <c r="N141" s="40"/>
      <c r="O141" s="40"/>
      <c r="P141" s="40"/>
      <c r="Q141" s="329"/>
    </row>
    <row r="142" spans="1:17" x14ac:dyDescent="0.2">
      <c r="A142" s="40"/>
      <c r="B142" s="283"/>
      <c r="C142" s="261"/>
      <c r="D142" s="261"/>
      <c r="E142" s="596"/>
      <c r="F142" s="551"/>
      <c r="G142" s="264"/>
      <c r="H142" s="265"/>
      <c r="I142" s="265"/>
      <c r="J142" s="265"/>
      <c r="K142" s="282"/>
      <c r="L142" s="282"/>
      <c r="M142" s="886"/>
      <c r="N142" s="40"/>
      <c r="O142" s="40"/>
      <c r="P142" s="40"/>
      <c r="Q142" s="329"/>
    </row>
    <row r="143" spans="1:17" x14ac:dyDescent="0.2">
      <c r="A143" s="40"/>
      <c r="B143" s="283"/>
      <c r="C143" s="261"/>
      <c r="D143" s="556"/>
      <c r="E143" s="611" t="s">
        <v>703</v>
      </c>
      <c r="F143" s="561">
        <f>AVERAGEIFS(F3:F107,K3:K107,"R",I3:I107,"FACADE")</f>
        <v>1538260</v>
      </c>
      <c r="G143" s="703"/>
      <c r="H143" s="560" t="s">
        <v>816</v>
      </c>
      <c r="I143" s="561">
        <f>SUMIFS(F3:F107,K3:K107,"R",I3:I107,"FACADE",J3:J107,"Public",A3:A107,"1")</f>
        <v>0</v>
      </c>
      <c r="J143" s="706"/>
      <c r="K143" s="707" t="s">
        <v>823</v>
      </c>
      <c r="L143" s="619">
        <f>SUMIFS(F3:F107,K3:K107,"NR",I3:I107,"FACADE",J3:J107,"Public",A3:A107,"1")</f>
        <v>6800000</v>
      </c>
      <c r="M143" s="886"/>
      <c r="N143" s="40"/>
      <c r="O143" s="40"/>
      <c r="P143" s="40"/>
      <c r="Q143" s="329"/>
    </row>
    <row r="144" spans="1:17" x14ac:dyDescent="0.2">
      <c r="A144" s="40"/>
      <c r="B144" s="283"/>
      <c r="C144" s="261"/>
      <c r="D144" s="562"/>
      <c r="E144" s="612" t="s">
        <v>704</v>
      </c>
      <c r="F144" s="563">
        <f>AVERAGEIFS(F3:F107,K3:K107,"R",I3:I107,"CHARPENTE")</f>
        <v>100563.5</v>
      </c>
      <c r="G144" s="704"/>
      <c r="H144" s="552" t="s">
        <v>817</v>
      </c>
      <c r="I144" s="563">
        <f>SUMIFS(F3:F107,K3:K107,"R",I3:I107,"CHARPENTE",J3:J107,"Public",A3:A107,"1")</f>
        <v>0</v>
      </c>
      <c r="J144" s="708"/>
      <c r="K144" s="709" t="s">
        <v>824</v>
      </c>
      <c r="L144" s="620">
        <f>SUMIFS(F3:F107,K3:K107,"NR",I3:I107,"CHARPENTE",J3:J107,"Public",A3:A107,"1")</f>
        <v>3859973.2800000003</v>
      </c>
      <c r="M144" s="886"/>
      <c r="N144" s="40"/>
      <c r="O144" s="40"/>
      <c r="P144" s="40"/>
      <c r="Q144" s="329"/>
    </row>
    <row r="145" spans="1:18" x14ac:dyDescent="0.2">
      <c r="A145" s="40"/>
      <c r="B145" s="283"/>
      <c r="C145" s="261"/>
      <c r="D145" s="562"/>
      <c r="E145" s="612" t="s">
        <v>705</v>
      </c>
      <c r="F145" s="563">
        <f>AVERAGEIFS(F3:F107,K3:K107,"R",I3:I107,"VERRIERE")</f>
        <v>450000</v>
      </c>
      <c r="G145" s="704"/>
      <c r="H145" s="552" t="s">
        <v>818</v>
      </c>
      <c r="I145" s="563">
        <f>SUMIFS(F3:F107,K3:K107,"R",I3:I107,"VERRIERE",J3:J107,"Public",A3:A107,"1")</f>
        <v>0</v>
      </c>
      <c r="J145" s="708"/>
      <c r="K145" s="709" t="s">
        <v>825</v>
      </c>
      <c r="L145" s="620">
        <f>SUMIFS(F3:F107,K3:K107,"NR",I3:I107,"VERRIERE",J3:J107,"Public",A3:A107,"1")</f>
        <v>322450</v>
      </c>
      <c r="M145" s="886"/>
      <c r="N145" s="40"/>
      <c r="O145" s="40"/>
      <c r="P145" s="40"/>
      <c r="Q145" s="329"/>
    </row>
    <row r="146" spans="1:18" x14ac:dyDescent="0.2">
      <c r="A146" s="40"/>
      <c r="B146" s="283"/>
      <c r="C146" s="261"/>
      <c r="D146" s="562"/>
      <c r="E146" s="612" t="s">
        <v>706</v>
      </c>
      <c r="F146" s="563">
        <f>AVERAGEIFS(F3:F107,K3:K107,"R",I3:I107,"SNCF")</f>
        <v>959659.54500000004</v>
      </c>
      <c r="G146" s="704"/>
      <c r="H146" s="552" t="s">
        <v>819</v>
      </c>
      <c r="I146" s="563">
        <f>SUMIFS(F3:F107,K3:K107,"R",I3:I107,"SNCF",J3:J107,"Public",A3:A107,"1")</f>
        <v>1231819.0900000001</v>
      </c>
      <c r="J146" s="708"/>
      <c r="K146" s="709" t="s">
        <v>826</v>
      </c>
      <c r="L146" s="620">
        <f>SUMIFS(F3:F107,K3:K107,"NR",I3:I107,"SNCF",J3:J107,"Public",A3:A107,"1")</f>
        <v>1653850.45</v>
      </c>
      <c r="M146" s="886"/>
      <c r="N146" s="40"/>
      <c r="O146" s="40"/>
      <c r="P146" s="40"/>
      <c r="Q146" s="329"/>
    </row>
    <row r="147" spans="1:18" x14ac:dyDescent="0.2">
      <c r="A147" s="40"/>
      <c r="B147" s="283"/>
      <c r="C147" s="261"/>
      <c r="D147" s="562"/>
      <c r="E147" s="612" t="s">
        <v>707</v>
      </c>
      <c r="F147" s="563">
        <f>AVERAGEIFS(F3:F107,K3:K107,"R",I3:I107,"PASSERELLE")</f>
        <v>895000</v>
      </c>
      <c r="G147" s="704"/>
      <c r="H147" s="552" t="s">
        <v>820</v>
      </c>
      <c r="I147" s="563">
        <f>SUMIFS(F3:F107,K3:K107,"R",I3:I107,"PASSERELLE",J3:J107,"Public",A3:A107,"1")</f>
        <v>895000</v>
      </c>
      <c r="J147" s="708"/>
      <c r="K147" s="709" t="s">
        <v>827</v>
      </c>
      <c r="L147" s="620">
        <f>SUMIFS(F3:F107,K3:K107,"NR",I3:I107,"PASSERELLE",J3:J107,"Public",A3:A107,"1")</f>
        <v>1289617.29</v>
      </c>
      <c r="M147" s="886"/>
      <c r="N147" s="40"/>
      <c r="O147" s="40"/>
      <c r="P147" s="40"/>
      <c r="Q147" s="329"/>
    </row>
    <row r="148" spans="1:18" x14ac:dyDescent="0.2">
      <c r="A148" s="40"/>
      <c r="B148" s="283"/>
      <c r="C148" s="261"/>
      <c r="D148" s="562"/>
      <c r="E148" s="612" t="s">
        <v>708</v>
      </c>
      <c r="F148" s="563" t="e">
        <f>AVERAGEIFS(F3:F107,K3:K107,"R",I3:I107,"TCE")</f>
        <v>#DIV/0!</v>
      </c>
      <c r="G148" s="704"/>
      <c r="H148" s="552" t="s">
        <v>821</v>
      </c>
      <c r="I148" s="563">
        <f>SUMIFS(F3:F107,K3:K107,"R",I3:I107,"TCE",J3:J107,"Public",A3:A107,"1")</f>
        <v>0</v>
      </c>
      <c r="J148" s="708"/>
      <c r="K148" s="709" t="s">
        <v>828</v>
      </c>
      <c r="L148" s="620">
        <f>SUMIFS(F3:F107,K3:K107,"NR",I3:I107,"TCE",J3:J107,"Public",A3:A107,"1")</f>
        <v>0</v>
      </c>
      <c r="M148" s="886"/>
      <c r="N148" s="40"/>
      <c r="O148" s="40"/>
      <c r="P148" s="40"/>
      <c r="Q148" s="329"/>
    </row>
    <row r="149" spans="1:18" x14ac:dyDescent="0.2">
      <c r="A149" s="40"/>
      <c r="B149" s="283"/>
      <c r="C149" s="261"/>
      <c r="D149" s="565"/>
      <c r="E149" s="613" t="s">
        <v>709</v>
      </c>
      <c r="F149" s="570">
        <f>AVERAGEIFS(F3:F107,K3:K107,"R",I3:I107,"AUTRES")</f>
        <v>62788.48823529412</v>
      </c>
      <c r="G149" s="705"/>
      <c r="H149" s="569" t="s">
        <v>822</v>
      </c>
      <c r="I149" s="570">
        <f>SUMIFS(F3:F107,K3:K107,"R",I3:I107,"AUTRES",J3:J107,"Public",A3:A107,"1")</f>
        <v>0</v>
      </c>
      <c r="J149" s="710"/>
      <c r="K149" s="711" t="s">
        <v>829</v>
      </c>
      <c r="L149" s="621">
        <f>SUMIFS(F3:F107,K3:K107,"NR",I3:I107,"AUTRES",J3:J107,"Public",A3:A107,"1")</f>
        <v>0</v>
      </c>
      <c r="M149" s="886"/>
      <c r="N149" s="40"/>
      <c r="O149" s="40"/>
      <c r="P149" s="40"/>
      <c r="Q149" s="329"/>
    </row>
    <row r="150" spans="1:18" x14ac:dyDescent="0.2">
      <c r="A150" s="40"/>
      <c r="B150" s="283"/>
      <c r="C150" s="261"/>
      <c r="D150" s="261"/>
      <c r="E150" s="40"/>
      <c r="F150" s="277"/>
      <c r="G150" s="264"/>
      <c r="H150" s="265"/>
      <c r="I150" s="265"/>
      <c r="J150" s="265"/>
      <c r="K150" s="282"/>
      <c r="L150" s="282"/>
      <c r="M150" s="268"/>
      <c r="N150" s="268"/>
      <c r="O150" s="301"/>
      <c r="P150" s="269"/>
      <c r="Q150" s="329"/>
    </row>
    <row r="151" spans="1:18" x14ac:dyDescent="0.2">
      <c r="A151" s="40"/>
      <c r="B151" s="283"/>
      <c r="C151" s="261"/>
      <c r="D151" s="261"/>
      <c r="E151" s="40"/>
      <c r="F151" s="277"/>
      <c r="G151" s="264"/>
      <c r="H151" s="265"/>
      <c r="I151" s="265"/>
      <c r="J151" s="265"/>
      <c r="K151" s="282"/>
      <c r="L151" s="282"/>
      <c r="M151" s="268"/>
      <c r="N151" s="268"/>
      <c r="O151" s="301"/>
      <c r="P151" s="269"/>
      <c r="Q151" s="329"/>
    </row>
    <row r="152" spans="1:18" x14ac:dyDescent="0.2">
      <c r="A152" s="40"/>
      <c r="B152" s="283"/>
      <c r="C152" s="261"/>
      <c r="D152" s="261"/>
      <c r="E152" s="40"/>
      <c r="F152" s="277"/>
      <c r="G152" s="264"/>
      <c r="H152" s="265"/>
      <c r="I152" s="265"/>
      <c r="J152" s="265"/>
      <c r="K152" s="282"/>
      <c r="L152" s="282"/>
      <c r="M152" s="268"/>
      <c r="N152" s="268"/>
      <c r="O152" s="301"/>
      <c r="P152" s="269"/>
      <c r="Q152" s="329"/>
    </row>
    <row r="153" spans="1:18" x14ac:dyDescent="0.2">
      <c r="A153" s="40"/>
      <c r="B153" s="287" t="s">
        <v>392</v>
      </c>
      <c r="C153" s="261"/>
      <c r="D153" s="261"/>
      <c r="E153" s="40"/>
      <c r="F153" s="277"/>
      <c r="G153" s="264"/>
      <c r="H153" s="265"/>
      <c r="I153" s="265"/>
      <c r="J153" s="265"/>
      <c r="K153" s="282"/>
      <c r="L153" s="282"/>
      <c r="M153" s="268"/>
      <c r="N153" s="268"/>
      <c r="O153" s="334"/>
      <c r="P153" s="415"/>
      <c r="Q153" s="329"/>
    </row>
    <row r="154" spans="1:18" x14ac:dyDescent="0.2">
      <c r="A154" s="40"/>
      <c r="B154" s="283"/>
      <c r="C154" s="261"/>
      <c r="D154" s="261"/>
      <c r="E154" s="40"/>
      <c r="F154" s="288" t="s">
        <v>568</v>
      </c>
      <c r="G154" s="289"/>
      <c r="H154" s="265"/>
      <c r="I154" s="265"/>
      <c r="J154" s="265"/>
      <c r="K154" s="282"/>
      <c r="L154" s="282"/>
      <c r="M154" s="268"/>
      <c r="N154" s="268"/>
      <c r="O154" s="301"/>
      <c r="P154" s="416"/>
      <c r="Q154" s="329"/>
    </row>
    <row r="155" spans="1:18" x14ac:dyDescent="0.2">
      <c r="A155" s="283">
        <f>COUNTIFS($D$3:$D$107,"ABR",$K$3:$K$107,"R")</f>
        <v>12</v>
      </c>
      <c r="B155" s="284" t="s">
        <v>380</v>
      </c>
      <c r="C155" s="290">
        <f>SUMIFS($F$3:$F$107,$D$3:$D$107,"ABR",$K$3:$K$107,"R")</f>
        <v>929900</v>
      </c>
      <c r="D155" s="291" t="s">
        <v>387</v>
      </c>
      <c r="E155" s="292">
        <f>C155/A155</f>
        <v>77491.666666666672</v>
      </c>
      <c r="F155" s="293" t="s">
        <v>544</v>
      </c>
      <c r="G155" s="294">
        <f>SUM(H3:H107)</f>
        <v>74</v>
      </c>
      <c r="H155" s="295" t="s">
        <v>546</v>
      </c>
      <c r="I155" s="295"/>
      <c r="J155" s="295"/>
      <c r="K155" s="282"/>
      <c r="L155" s="296">
        <f>G155/A160</f>
        <v>1.2982456140350878</v>
      </c>
      <c r="M155" s="301"/>
      <c r="N155" s="301"/>
      <c r="O155" s="301"/>
      <c r="P155" s="417"/>
      <c r="Q155" s="329"/>
    </row>
    <row r="156" spans="1:18" x14ac:dyDescent="0.2">
      <c r="A156" s="283">
        <f>COUNTIFS($D$3:$D$107,"EPO",$K$3:$K$107,"R")</f>
        <v>8</v>
      </c>
      <c r="B156" s="284" t="s">
        <v>381</v>
      </c>
      <c r="C156" s="290">
        <f>SUMIFS($F$3:$F$107,$D$3:$D$107,"EPO",$K$3:$K$107,"R")</f>
        <v>6541966.0899999999</v>
      </c>
      <c r="D156" s="291" t="s">
        <v>387</v>
      </c>
      <c r="E156" s="292">
        <f>C156/A156</f>
        <v>817745.76124999998</v>
      </c>
      <c r="F156" s="293" t="s">
        <v>545</v>
      </c>
      <c r="G156" s="297">
        <f>COUNTA(H3:H107)</f>
        <v>34</v>
      </c>
      <c r="H156" s="295" t="s">
        <v>547</v>
      </c>
      <c r="I156" s="295"/>
      <c r="J156" s="295"/>
      <c r="K156" s="282"/>
      <c r="L156" s="296">
        <f>G155/G156</f>
        <v>2.1764705882352939</v>
      </c>
      <c r="M156" s="301"/>
      <c r="N156" s="301"/>
      <c r="O156" s="269"/>
      <c r="P156" s="367"/>
      <c r="Q156" s="329"/>
      <c r="R156" s="172"/>
    </row>
    <row r="157" spans="1:18" x14ac:dyDescent="0.2">
      <c r="A157" s="283">
        <f>COUNTIFS($D$3:$D$107,"TVX",$K$3:$K$107,"R")</f>
        <v>5</v>
      </c>
      <c r="B157" s="284" t="s">
        <v>423</v>
      </c>
      <c r="C157" s="290">
        <f>SUMIFS($F$3:$F$107,$D$3:$D$107,"TVX",$K$3:$K$107,"R")</f>
        <v>137504.29999999999</v>
      </c>
      <c r="D157" s="291" t="s">
        <v>387</v>
      </c>
      <c r="E157" s="292">
        <f>C157/A157</f>
        <v>27500.859999999997</v>
      </c>
      <c r="F157" s="277"/>
      <c r="G157" s="264"/>
      <c r="H157" s="295" t="s">
        <v>548</v>
      </c>
      <c r="I157" s="295"/>
      <c r="J157" s="295"/>
      <c r="K157" s="282"/>
      <c r="L157" s="298">
        <f>G156/A160</f>
        <v>0.59649122807017541</v>
      </c>
      <c r="M157" s="301"/>
      <c r="N157" s="301"/>
      <c r="O157" s="269"/>
      <c r="P157" s="367"/>
      <c r="Q157" s="329"/>
    </row>
    <row r="158" spans="1:18" x14ac:dyDescent="0.2">
      <c r="A158" s="40"/>
      <c r="B158" s="283"/>
      <c r="C158" s="261"/>
      <c r="D158" s="261"/>
      <c r="E158" s="299"/>
      <c r="F158" s="277"/>
      <c r="G158" s="264"/>
      <c r="H158" s="265"/>
      <c r="I158" s="265"/>
      <c r="J158" s="265"/>
      <c r="K158" s="282"/>
      <c r="L158" s="282"/>
      <c r="M158" s="268"/>
      <c r="N158" s="268"/>
      <c r="O158" s="269"/>
      <c r="P158" s="367"/>
      <c r="Q158" s="329"/>
    </row>
    <row r="159" spans="1:18" x14ac:dyDescent="0.2">
      <c r="A159" s="283">
        <f>COUNTIFS($D$4:$D$108,"ABR",A$4:A$108,1)</f>
        <v>26</v>
      </c>
      <c r="B159" s="293" t="s">
        <v>541</v>
      </c>
      <c r="C159" s="304">
        <f>A155/A159</f>
        <v>0.46153846153846156</v>
      </c>
      <c r="D159" s="261"/>
      <c r="E159" s="292"/>
      <c r="F159" s="288" t="s">
        <v>551</v>
      </c>
      <c r="G159" s="264"/>
      <c r="H159" s="265"/>
      <c r="I159" s="265"/>
      <c r="J159" s="265"/>
      <c r="K159" s="316">
        <f>A160/24</f>
        <v>2.375</v>
      </c>
      <c r="L159" s="421" t="s">
        <v>567</v>
      </c>
      <c r="M159" s="397"/>
      <c r="N159" s="397"/>
      <c r="O159" s="269"/>
      <c r="P159" s="367"/>
      <c r="Q159" s="329"/>
    </row>
    <row r="160" spans="1:18" x14ac:dyDescent="0.2">
      <c r="A160" s="283">
        <f>COUNTIFS($D$3:$D$107,"EPO",A$3:A$107,1)</f>
        <v>57</v>
      </c>
      <c r="B160" s="293" t="s">
        <v>542</v>
      </c>
      <c r="C160" s="304">
        <f>A156/A160</f>
        <v>0.14035087719298245</v>
      </c>
      <c r="D160" s="261"/>
      <c r="E160" s="261"/>
      <c r="F160" s="277"/>
      <c r="G160" s="264"/>
      <c r="H160" s="265"/>
      <c r="I160" s="265"/>
      <c r="J160" s="265"/>
      <c r="K160" s="262"/>
      <c r="L160" s="396"/>
      <c r="M160" s="268"/>
      <c r="N160" s="268"/>
      <c r="O160" s="269"/>
      <c r="P160" s="367"/>
      <c r="Q160" s="329"/>
    </row>
    <row r="161" spans="1:17" x14ac:dyDescent="0.2">
      <c r="A161" s="283">
        <f>COUNTIFS($D$4:$D$108,"TVX",A$4:A$108,1)</f>
        <v>6</v>
      </c>
      <c r="B161" s="293" t="s">
        <v>543</v>
      </c>
      <c r="C161" s="304">
        <f>A157/A161</f>
        <v>0.83333333333333337</v>
      </c>
      <c r="D161" s="261"/>
      <c r="E161" s="299"/>
      <c r="F161" s="277"/>
      <c r="G161" s="264"/>
      <c r="H161" s="265"/>
      <c r="I161" s="265"/>
      <c r="J161" s="265"/>
      <c r="K161" s="282"/>
      <c r="L161" s="282"/>
      <c r="M161" s="268"/>
      <c r="N161" s="268"/>
      <c r="O161" s="269"/>
      <c r="P161" s="367"/>
      <c r="Q161" s="329"/>
    </row>
    <row r="162" spans="1:17" x14ac:dyDescent="0.2">
      <c r="A162" s="40"/>
      <c r="B162" s="283"/>
      <c r="C162" s="261"/>
      <c r="D162" s="261"/>
      <c r="E162" s="299"/>
      <c r="F162" s="277"/>
      <c r="G162" s="853" t="s">
        <v>996</v>
      </c>
      <c r="H162" s="851"/>
      <c r="I162" s="851"/>
      <c r="J162" s="852"/>
      <c r="K162" s="282"/>
      <c r="L162" s="282"/>
      <c r="M162" s="268"/>
      <c r="N162" s="268"/>
      <c r="O162" s="269"/>
      <c r="P162" s="367"/>
      <c r="Q162" s="329"/>
    </row>
    <row r="163" spans="1:17" x14ac:dyDescent="0.2">
      <c r="A163" s="283">
        <f>COUNTIFS($D$3:$D$107,"ABR",$K$3:$K$107,"NR",A3:A107,"1")</f>
        <v>14</v>
      </c>
      <c r="B163" s="284" t="s">
        <v>778</v>
      </c>
      <c r="C163" s="683">
        <f>SUMIFS($F$3:$F$107,$D$3:$D$107,"ABR",$K$3:$K$107,"NR")</f>
        <v>4826801</v>
      </c>
      <c r="D163" s="261"/>
      <c r="E163" s="299"/>
      <c r="F163" s="277"/>
      <c r="G163" s="854" t="s">
        <v>1003</v>
      </c>
      <c r="H163" s="1903" t="s">
        <v>997</v>
      </c>
      <c r="I163" s="1904"/>
      <c r="J163" s="855" t="s">
        <v>998</v>
      </c>
      <c r="K163" s="282"/>
      <c r="L163" s="282"/>
      <c r="M163" s="268"/>
      <c r="N163" s="268"/>
      <c r="O163" s="269"/>
      <c r="P163" s="367"/>
      <c r="Q163" s="329"/>
    </row>
    <row r="164" spans="1:17" x14ac:dyDescent="0.2">
      <c r="A164" s="283">
        <f>COUNTIFS($D$3:$D$107,"EPO",$K$3:$K$107,"NR",A3:A107,"1")</f>
        <v>49</v>
      </c>
      <c r="B164" s="284" t="s">
        <v>779</v>
      </c>
      <c r="C164" s="683">
        <f>SUMIFS($F$3:$F$107,$D$3:$D$107,"EPO",$K$3:$K$107,"NR",A3:A107,"1")</f>
        <v>57675966.279999994</v>
      </c>
      <c r="D164" s="261"/>
      <c r="E164" s="299"/>
      <c r="F164" s="277"/>
      <c r="G164" s="856" t="s">
        <v>999</v>
      </c>
      <c r="H164" s="1905" t="s">
        <v>1004</v>
      </c>
      <c r="I164" s="1906"/>
      <c r="J164" s="857">
        <f>C172</f>
        <v>0.10187132859257456</v>
      </c>
      <c r="K164" s="282"/>
      <c r="L164" s="282"/>
      <c r="M164" s="268"/>
      <c r="N164" s="268"/>
      <c r="O164" s="269"/>
      <c r="P164" s="367"/>
      <c r="Q164" s="329"/>
    </row>
    <row r="165" spans="1:17" x14ac:dyDescent="0.2">
      <c r="A165" s="283">
        <f>COUNTIFS($D$3:$D$107,"TVX",$K$3:$K$107,"NR",A3:A107,"1")</f>
        <v>1</v>
      </c>
      <c r="B165" s="284" t="s">
        <v>780</v>
      </c>
      <c r="C165" s="683">
        <f>SUMIFS($F$3:$F$107,$D$3:$D$107,"TVX",$K$3:$K$107,"NR")</f>
        <v>55850</v>
      </c>
      <c r="D165" s="261"/>
      <c r="E165" s="299"/>
      <c r="F165" s="277"/>
      <c r="G165" s="856" t="s">
        <v>1000</v>
      </c>
      <c r="H165" s="1905" t="s">
        <v>1005</v>
      </c>
      <c r="I165" s="1906"/>
      <c r="J165" s="857">
        <f>C160</f>
        <v>0.14035087719298245</v>
      </c>
      <c r="K165" s="282"/>
      <c r="L165" s="282"/>
      <c r="M165" s="268"/>
      <c r="N165" s="268"/>
      <c r="O165" s="269"/>
      <c r="P165" s="367"/>
      <c r="Q165" s="329"/>
    </row>
    <row r="166" spans="1:17" x14ac:dyDescent="0.2">
      <c r="A166" s="40"/>
      <c r="B166" s="283"/>
      <c r="C166" s="261"/>
      <c r="D166" s="261"/>
      <c r="E166" s="299"/>
      <c r="F166" s="277"/>
      <c r="G166" s="856" t="s">
        <v>1001</v>
      </c>
      <c r="H166" s="1905" t="s">
        <v>1007</v>
      </c>
      <c r="I166" s="1906"/>
      <c r="J166" s="858">
        <f>E168</f>
        <v>1126630.3924561404</v>
      </c>
      <c r="K166" s="282"/>
      <c r="L166" s="282"/>
      <c r="M166" s="268"/>
      <c r="N166" s="268"/>
      <c r="O166" s="269"/>
      <c r="P166" s="367"/>
      <c r="Q166" s="329"/>
    </row>
    <row r="167" spans="1:17" x14ac:dyDescent="0.2">
      <c r="A167" s="40"/>
      <c r="B167" s="293" t="s">
        <v>382</v>
      </c>
      <c r="C167" s="292">
        <f>SUMIFS($F$4:$F$107,$D$4:$D$107,"ABR",$A$4:$A$107,1)</f>
        <v>5756701</v>
      </c>
      <c r="D167" s="284" t="s">
        <v>383</v>
      </c>
      <c r="E167" s="306">
        <f>C167/A159</f>
        <v>221411.57692307694</v>
      </c>
      <c r="F167" s="277"/>
      <c r="G167" s="856" t="s">
        <v>1002</v>
      </c>
      <c r="H167" s="1905" t="s">
        <v>1006</v>
      </c>
      <c r="I167" s="1906"/>
      <c r="J167" s="858">
        <f>E156</f>
        <v>817745.76124999998</v>
      </c>
      <c r="K167" s="282"/>
      <c r="L167" s="282"/>
      <c r="M167" s="268"/>
      <c r="N167" s="268"/>
      <c r="O167" s="269"/>
      <c r="P167" s="367"/>
      <c r="Q167" s="329"/>
    </row>
    <row r="168" spans="1:17" x14ac:dyDescent="0.2">
      <c r="A168" s="40"/>
      <c r="B168" s="293" t="s">
        <v>386</v>
      </c>
      <c r="C168" s="292">
        <f>SUMIFS($F$4:$F$107,$D$4:$D$107,"EPO",$A$4:$A$107,"1")</f>
        <v>64217932.369999997</v>
      </c>
      <c r="D168" s="284" t="s">
        <v>384</v>
      </c>
      <c r="E168" s="306">
        <f>C168/A160</f>
        <v>1126630.3924561404</v>
      </c>
      <c r="F168" s="277"/>
      <c r="G168" s="264"/>
      <c r="H168" s="265"/>
      <c r="I168" s="265"/>
      <c r="J168" s="265"/>
      <c r="K168" s="282"/>
      <c r="L168" s="282"/>
      <c r="M168" s="268"/>
      <c r="N168" s="268"/>
      <c r="O168" s="269"/>
      <c r="P168" s="367"/>
      <c r="Q168" s="329"/>
    </row>
    <row r="169" spans="1:17" x14ac:dyDescent="0.2">
      <c r="A169" s="40"/>
      <c r="B169" s="293" t="s">
        <v>433</v>
      </c>
      <c r="C169" s="292">
        <f>SUMIFS($F$4:$F$107,$D$4:$D$107,"TVX",$A$4:$A$107,1)</f>
        <v>193354.3</v>
      </c>
      <c r="D169" s="284" t="s">
        <v>385</v>
      </c>
      <c r="E169" s="306">
        <f>C169/A161</f>
        <v>32225.716666666664</v>
      </c>
      <c r="F169" s="277"/>
      <c r="G169" s="264"/>
      <c r="H169" s="265"/>
      <c r="I169" s="265"/>
      <c r="J169" s="265"/>
      <c r="K169" s="282"/>
      <c r="L169" s="282"/>
      <c r="M169" s="268"/>
      <c r="N169" s="268"/>
      <c r="O169" s="269"/>
      <c r="P169" s="367"/>
      <c r="Q169" s="329"/>
    </row>
    <row r="170" spans="1:17" x14ac:dyDescent="0.2">
      <c r="A170" s="40"/>
      <c r="B170" s="283"/>
      <c r="C170" s="261"/>
      <c r="D170" s="261"/>
      <c r="E170" s="40"/>
      <c r="F170" s="277"/>
      <c r="G170" s="264"/>
      <c r="H170" s="265"/>
      <c r="I170" s="265"/>
      <c r="J170" s="265"/>
      <c r="K170" s="282"/>
      <c r="L170" s="282"/>
      <c r="M170" s="268"/>
      <c r="N170" s="268"/>
      <c r="O170" s="269"/>
      <c r="P170" s="367"/>
      <c r="Q170" s="329"/>
    </row>
    <row r="171" spans="1:17" x14ac:dyDescent="0.2">
      <c r="A171" s="40"/>
      <c r="B171" s="303" t="s">
        <v>388</v>
      </c>
      <c r="C171" s="304">
        <f>C155/C167</f>
        <v>0.16153348940651946</v>
      </c>
      <c r="D171" s="261"/>
      <c r="E171" s="307" t="s">
        <v>536</v>
      </c>
      <c r="F171" s="298">
        <f>L110/A109</f>
        <v>0.2808988764044944</v>
      </c>
      <c r="G171" s="264"/>
      <c r="H171" s="265"/>
      <c r="I171" s="265"/>
      <c r="J171" s="265"/>
      <c r="K171" s="282"/>
      <c r="L171" s="282"/>
      <c r="M171" s="268"/>
      <c r="N171" s="268"/>
      <c r="O171" s="269"/>
      <c r="P171" s="367"/>
      <c r="Q171" s="329"/>
    </row>
    <row r="172" spans="1:17" x14ac:dyDescent="0.2">
      <c r="A172" s="40"/>
      <c r="B172" s="303" t="s">
        <v>389</v>
      </c>
      <c r="C172" s="304">
        <f>C156/C168</f>
        <v>0.10187132859257456</v>
      </c>
      <c r="D172" s="261"/>
      <c r="E172" s="307" t="s">
        <v>537</v>
      </c>
      <c r="F172" s="298">
        <f>F110/F109</f>
        <v>0.1072697739628858</v>
      </c>
      <c r="G172" s="264"/>
      <c r="H172" s="265"/>
      <c r="I172" s="265"/>
      <c r="J172" s="265"/>
      <c r="K172" s="282"/>
      <c r="L172" s="282"/>
      <c r="M172" s="268"/>
      <c r="N172" s="268"/>
      <c r="O172" s="269"/>
      <c r="P172" s="367"/>
      <c r="Q172" s="329"/>
    </row>
    <row r="173" spans="1:17" s="393" customFormat="1" x14ac:dyDescent="0.2">
      <c r="A173" s="40"/>
      <c r="B173" s="303" t="s">
        <v>432</v>
      </c>
      <c r="C173" s="304">
        <f>C157/C169</f>
        <v>0.71115201472116207</v>
      </c>
      <c r="D173" s="261"/>
      <c r="E173" s="40"/>
      <c r="F173" s="277"/>
      <c r="G173" s="264"/>
      <c r="H173" s="265"/>
      <c r="I173" s="265"/>
      <c r="J173" s="265"/>
      <c r="K173" s="282"/>
      <c r="L173" s="282"/>
      <c r="M173" s="268"/>
      <c r="N173" s="268"/>
      <c r="O173" s="269"/>
      <c r="P173" s="367"/>
      <c r="Q173" s="404"/>
    </row>
    <row r="174" spans="1:17" customFormat="1" x14ac:dyDescent="0.2">
      <c r="A174" s="40"/>
      <c r="B174" s="334"/>
      <c r="C174" s="261"/>
      <c r="D174" s="437" t="s">
        <v>386</v>
      </c>
      <c r="E174" s="292">
        <f>SUMIFS($F$4:$F$144,$D$4:$D$144,"EPO",$A$4:$A$144,1)</f>
        <v>64217932.369999997</v>
      </c>
      <c r="F174" s="338"/>
      <c r="G174" s="338"/>
      <c r="H174" s="395"/>
      <c r="I174" s="395"/>
      <c r="J174" s="395"/>
      <c r="K174" s="264"/>
      <c r="L174" s="396"/>
      <c r="M174" s="397"/>
      <c r="N174" s="397"/>
      <c r="O174" s="269"/>
      <c r="P174" s="367"/>
    </row>
    <row r="175" spans="1:17" customFormat="1" x14ac:dyDescent="0.2">
      <c r="A175" s="40"/>
      <c r="B175" s="334"/>
      <c r="C175" s="261"/>
      <c r="D175" s="550" t="s">
        <v>381</v>
      </c>
      <c r="E175" s="302">
        <f>SUMIFS($F$3:$F$144,$D$3:$D$144,"EPO",$K$3:$K$144,"R")</f>
        <v>6541966.0899999999</v>
      </c>
      <c r="F175" s="338"/>
      <c r="G175" s="338"/>
      <c r="H175" s="395"/>
      <c r="I175" s="395"/>
      <c r="J175" s="395"/>
      <c r="K175" s="264"/>
      <c r="L175" s="396"/>
      <c r="M175" s="397"/>
      <c r="N175" s="397"/>
      <c r="O175" s="269"/>
      <c r="P175" s="367"/>
    </row>
    <row r="176" spans="1:17" customFormat="1" x14ac:dyDescent="0.2">
      <c r="A176" s="40"/>
      <c r="B176" s="398" t="s">
        <v>390</v>
      </c>
      <c r="C176" s="261"/>
      <c r="D176" s="261"/>
      <c r="E176" s="40"/>
      <c r="F176" s="338"/>
      <c r="G176" s="338"/>
      <c r="H176" s="395"/>
      <c r="I176" s="395"/>
      <c r="J176" s="395"/>
      <c r="K176" s="264"/>
      <c r="L176" s="396"/>
      <c r="M176" s="397"/>
      <c r="N176" s="397"/>
      <c r="O176" s="269"/>
      <c r="P176" s="367"/>
    </row>
    <row r="177" spans="1:20" customFormat="1" x14ac:dyDescent="0.2">
      <c r="A177" s="259" t="s">
        <v>10</v>
      </c>
      <c r="B177" s="368" t="s">
        <v>391</v>
      </c>
      <c r="C177" s="261"/>
      <c r="D177" s="261"/>
      <c r="E177" s="40"/>
      <c r="F177" s="338"/>
      <c r="G177" s="338"/>
      <c r="H177" s="395"/>
      <c r="I177" s="395"/>
      <c r="J177" s="395"/>
      <c r="K177" s="264"/>
      <c r="L177" s="396"/>
      <c r="M177" s="397"/>
      <c r="N177" s="397"/>
      <c r="O177" s="269"/>
      <c r="P177" s="367"/>
    </row>
    <row r="178" spans="1:20" s="261" customFormat="1" x14ac:dyDescent="0.2">
      <c r="A178" s="259" t="s">
        <v>24</v>
      </c>
      <c r="B178" s="368" t="s">
        <v>489</v>
      </c>
      <c r="E178" s="40"/>
      <c r="F178" s="338"/>
      <c r="G178" s="338"/>
      <c r="H178" s="395"/>
      <c r="I178" s="395"/>
      <c r="J178" s="395"/>
      <c r="K178" s="264"/>
      <c r="L178" s="396"/>
      <c r="M178" s="397"/>
      <c r="N178" s="397"/>
      <c r="O178" s="269"/>
      <c r="P178" s="367"/>
      <c r="Q178"/>
      <c r="R178"/>
      <c r="S178"/>
      <c r="T178"/>
    </row>
    <row r="179" spans="1:20" s="261" customFormat="1" x14ac:dyDescent="0.2">
      <c r="A179" s="259" t="s">
        <v>379</v>
      </c>
      <c r="B179" s="368" t="s">
        <v>488</v>
      </c>
      <c r="E179" s="40"/>
      <c r="F179" s="338"/>
      <c r="G179" s="338"/>
      <c r="H179" s="395"/>
      <c r="I179" s="395"/>
      <c r="J179" s="395"/>
      <c r="K179" s="264"/>
      <c r="L179" s="396"/>
      <c r="M179" s="397"/>
      <c r="N179" s="397"/>
      <c r="O179" s="269"/>
      <c r="P179" s="367"/>
      <c r="Q179"/>
      <c r="R179"/>
      <c r="S179"/>
      <c r="T179"/>
    </row>
    <row r="180" spans="1:20" customFormat="1" x14ac:dyDescent="0.2">
      <c r="A180" s="40"/>
      <c r="B180" s="334"/>
      <c r="C180" s="261"/>
      <c r="D180" s="261"/>
      <c r="E180" s="40"/>
      <c r="F180" s="338"/>
      <c r="G180" s="338"/>
      <c r="H180" s="395"/>
      <c r="I180" s="395"/>
      <c r="J180" s="395"/>
      <c r="K180" s="264"/>
      <c r="L180" s="396"/>
      <c r="M180" s="397"/>
      <c r="N180" s="397"/>
      <c r="O180" s="269"/>
      <c r="P180" s="367"/>
    </row>
    <row r="181" spans="1:20" s="7" customFormat="1" x14ac:dyDescent="0.2">
      <c r="A181" s="41"/>
      <c r="B181" s="5"/>
      <c r="C181" s="17"/>
      <c r="D181" s="17"/>
      <c r="E181" s="41"/>
      <c r="F181" s="6"/>
      <c r="G181" s="6"/>
      <c r="H181" s="394"/>
      <c r="I181" s="394"/>
      <c r="J181" s="394"/>
      <c r="K181" s="82"/>
      <c r="L181" s="219"/>
      <c r="M181" s="387"/>
      <c r="N181" s="387"/>
      <c r="O181" s="21"/>
      <c r="P181" s="119"/>
    </row>
  </sheetData>
  <autoFilter ref="A2:P107" xr:uid="{00000000-0009-0000-0000-00001B000000}"/>
  <mergeCells count="9">
    <mergeCell ref="H166:I166"/>
    <mergeCell ref="H167:I167"/>
    <mergeCell ref="A1:O1"/>
    <mergeCell ref="N2:O2"/>
    <mergeCell ref="H163:I163"/>
    <mergeCell ref="H164:I164"/>
    <mergeCell ref="H165:I165"/>
    <mergeCell ref="J109:L109"/>
    <mergeCell ref="O109:P109"/>
  </mergeCells>
  <conditionalFormatting sqref="A117:A119">
    <cfRule type="cellIs" dxfId="44" priority="4" operator="lessThan">
      <formula>0</formula>
    </cfRule>
    <cfRule type="cellIs" dxfId="43" priority="5" operator="greaterThan">
      <formula>0</formula>
    </cfRule>
  </conditionalFormatting>
  <conditionalFormatting sqref="C2">
    <cfRule type="duplicateValues" dxfId="42" priority="6"/>
  </conditionalFormatting>
  <conditionalFormatting sqref="C109:C173">
    <cfRule type="duplicateValues" dxfId="41" priority="7"/>
  </conditionalFormatting>
  <conditionalFormatting sqref="E174">
    <cfRule type="duplicateValues" dxfId="40" priority="2"/>
  </conditionalFormatting>
  <conditionalFormatting sqref="E175">
    <cfRule type="duplicateValues" dxfId="39" priority="1"/>
  </conditionalFormatting>
  <dataValidations count="5">
    <dataValidation type="whole" allowBlank="1" showInputMessage="1" showErrorMessage="1" sqref="G174:G1048576 G108" xr:uid="{00000000-0002-0000-1B00-000000000000}">
      <formula1>1</formula1>
      <formula2>1</formula2>
    </dataValidation>
    <dataValidation type="list" allowBlank="1" showInputMessage="1" showErrorMessage="1" sqref="K1:K4 K142 K150:K158 K134 K115:K116 K160:K1048576 K6:K108 K110:K111 O110:O111" xr:uid="{00000000-0002-0000-1B00-000001000000}">
      <formula1>"R,NR,A,ATT,I"</formula1>
    </dataValidation>
    <dataValidation type="list" allowBlank="1" showInputMessage="1" showErrorMessage="1" sqref="N2 N134:N149" xr:uid="{00000000-0002-0000-1B00-000002000000}">
      <formula1>"EG,GPT,ST"</formula1>
    </dataValidation>
    <dataValidation type="list" allowBlank="1" showInputMessage="1" showErrorMessage="1" sqref="N3:N107" xr:uid="{00000000-0002-0000-1B00-000003000000}">
      <formula1>"P,-"</formula1>
    </dataValidation>
    <dataValidation type="list" allowBlank="1" showInputMessage="1" showErrorMessage="1" sqref="I162" xr:uid="{00000000-0002-0000-1B00-000004000000}">
      <formula1>"CHARPENTE,FACADE,PASSERELLE,SNCF,VERRIERE,TCE,AUTRES"</formula1>
    </dataValidation>
  </dataValidations>
  <hyperlinks>
    <hyperlink ref="C106" r:id="rId1" display="Devis 2016\15-10-02 CATENAIRE BATIGNOLLES - NGE" xr:uid="{00000000-0004-0000-1B00-000000000000}"/>
    <hyperlink ref="C107" r:id="rId2" display="Devis 2016\15-10-02 TOUR EN BESSIN - CERES SOLUTIONS" xr:uid="{00000000-0004-0000-1B00-000001000000}"/>
    <hyperlink ref="C105" r:id="rId3" display="Devis 2016\15-10-09 MUR D'EAU ORLY - BATEG" xr:uid="{00000000-0004-0000-1B00-000002000000}"/>
    <hyperlink ref="C103" r:id="rId4" display="Devis 2016\15-10-09 PROTOTYPE LE MONDE - CICAD - R. 19.10.2015" xr:uid="{00000000-0004-0000-1B00-000003000000}"/>
    <hyperlink ref="C100" r:id="rId5" display="Devis 2016\15-10-16 SIEGE ADP ROISSY - HERVE" xr:uid="{00000000-0004-0000-1B00-000004000000}"/>
    <hyperlink ref="C97" r:id="rId6" display="Devis 2016\15-10-23 ARENA AIX - FAYAT BATIMENT" xr:uid="{00000000-0004-0000-1B00-000005000000}"/>
    <hyperlink ref="C104" r:id="rId7" display="Devis 2016\15-10-09 PASSERELLE &amp; ESCALIER - SAUT DU MOINE - JPSA" xr:uid="{00000000-0004-0000-1B00-000006000000}"/>
    <hyperlink ref="C101" r:id="rId8" display="Devis 2016\15-10-16 CC 3 MOULINS - ISSY LES MOULINEAUX" xr:uid="{00000000-0004-0000-1B00-000007000000}"/>
    <hyperlink ref="C96" r:id="rId9" display="Devis 2016\15-10-26 VERRIERE HAJIME - GA - MONTIGNY LE BRETONNEUX - R 28.10.2015" xr:uid="{00000000-0004-0000-1B00-000008000000}"/>
    <hyperlink ref="C94" r:id="rId10" display="Devis 2016\15-11-04 BERCY CRYSTAL - PARIS - BOUYGUES" xr:uid="{00000000-0004-0000-1B00-000009000000}"/>
    <hyperlink ref="C99" r:id="rId11" display="Devis 2016\15-10-20 ATLANTIQUE STOCKAGE - MAGASIN M2 - MONTOIR DE BRETAGNE" xr:uid="{00000000-0004-0000-1B00-00000A000000}"/>
    <hyperlink ref="C98" r:id="rId12" display="Devis 2016\15-10-21 DURAND MANUTENTION - PROJET UCAL" xr:uid="{00000000-0004-0000-1B00-00000B000000}"/>
    <hyperlink ref="C89" r:id="rId13" display="Devis 2016\15-11-13 MINOTERIE BERAUD - CERES SOLUTIONS" xr:uid="{00000000-0004-0000-1B00-00000C000000}"/>
    <hyperlink ref="C88" r:id="rId14" display="Devis 2016\15-11-20 WINDOW LA DEFENSE - BATEG" xr:uid="{00000000-0004-0000-1B00-00000D000000}"/>
    <hyperlink ref="C90" r:id="rId15" display="Devis 2016\15-11-13 CAPSEINE CAILLOUET - CERES" xr:uid="{00000000-0004-0000-1B00-00000E000000}"/>
    <hyperlink ref="C95" r:id="rId16" display="Devis 2016\15-10-30 EXTRUSEL - CHALON SUR SAONE - CABINET BOURBON" xr:uid="{00000000-0004-0000-1B00-00000F000000}"/>
    <hyperlink ref="C93" r:id="rId17" display="Devis 2016\15-11-06 AQUALAGON - ARTELIA" xr:uid="{00000000-0004-0000-1B00-000010000000}"/>
    <hyperlink ref="C92" r:id="rId18" display="Devis 2016\15-11-12 AMILLY - PORTE TYPE 5" xr:uid="{00000000-0004-0000-1B00-000011000000}"/>
    <hyperlink ref="C87" r:id="rId19" display="Devis 2016\15-11-23 ROYAL HAMILIUS LUXEMBOURG - VIRY" xr:uid="{00000000-0004-0000-1B00-000012000000}"/>
    <hyperlink ref="C82" r:id="rId20" display="Devis 2016\15-12-08 CONSTRUCTION DE 6 PREAUX - 92 HAUTS DE SEINE - R. 17.12.2015" xr:uid="{00000000-0004-0000-1B00-000013000000}"/>
    <hyperlink ref="C91" r:id="rId21" display="Devis 2016\15-11-13 BOURGOGNE DU SUD - SILO DE BEAUNE" xr:uid="{00000000-0004-0000-1B00-000014000000}"/>
    <hyperlink ref="C84" r:id="rId22" display="Devis 2016\15-12-04 DEUX PASSERELLES LA JARRIE - GRPT EIFFAGE" xr:uid="{00000000-0004-0000-1B00-000015000000}"/>
    <hyperlink ref="C78" r:id="rId23" display="Devis 2016\15-12-18 TOUR TRINITY - BATEG" xr:uid="{00000000-0004-0000-1B00-000016000000}"/>
    <hyperlink ref="C86" r:id="rId24" display="Devis 2016\15-11-27 DURAND MANUTENTION - CHASSIS AUTORACLEURS" xr:uid="{00000000-0004-0000-1B00-000017000000}"/>
    <hyperlink ref="C85" r:id="rId25" display="Devis 2016\15-11-30 DURAND MANUTENTION - CLINKERS - PORT LA NOUVELLE" xr:uid="{00000000-0004-0000-1B00-000018000000}"/>
    <hyperlink ref="C83" r:id="rId26" display="Devis 2016\15-12-07 DURAND MANUTENTION - STEEL STRUCTURE" xr:uid="{00000000-0004-0000-1B00-000019000000}"/>
    <hyperlink ref="C81" r:id="rId27" display="Devis 2016\15-12-08 VERRIERES - SERRES MONACO - CMF" xr:uid="{00000000-0004-0000-1B00-00001A000000}"/>
    <hyperlink ref="C75" r:id="rId28" display="Devis 2016\16-01-11 JONCTION ORLY - ARCHES - CHANTIERS MODERNES" xr:uid="{00000000-0004-0000-1B00-00001B000000}"/>
    <hyperlink ref="C79" r:id="rId29" display="Devis 2016\15-12-16 LANTERNEAU - GRAND MAIL - VIRY" xr:uid="{00000000-0004-0000-1B00-00001C000000}"/>
    <hyperlink ref="C80" r:id="rId30" display="Devis 2016\15-12-16 GREEN OFFICE - BORDEAUX - OUEST ALU" xr:uid="{00000000-0004-0000-1B00-00001D000000}"/>
    <hyperlink ref="C77" r:id="rId31" display="Devis 2016\15-12-23 BOURGOGNE DU SUD - REMPLACEMENT MONORAIL" xr:uid="{00000000-0004-0000-1B00-00001E000000}"/>
    <hyperlink ref="C76" r:id="rId32" display="Devis 2016\16-01-08 CENTRE GRAINS - NOUVEAU SILO A PLAT - SETE" xr:uid="{00000000-0004-0000-1B00-00001F000000}"/>
    <hyperlink ref="C74" r:id="rId33" display="Devis 2016\16-01-14 TOUR M2 - BATEG" xr:uid="{00000000-0004-0000-1B00-000020000000}"/>
    <hyperlink ref="C73" r:id="rId34" display="Devis 2016\16-01-15 BERCY CRISTAL - RINALDI STRUCTAL - Reporté 20.01.2016 - abandonné" xr:uid="{00000000-0004-0000-1B00-000021000000}"/>
    <hyperlink ref="C62" r:id="rId35" display="Devis 2016\16-02-17 GARE JAVEL - GRPT BREZILLON" xr:uid="{00000000-0004-0000-1B00-000022000000}"/>
    <hyperlink ref="C68" r:id="rId36" display="Devis 2016\16-01-29 THEMIS - BATIGNOLLES N4 - GRPT CASTEL ALU" xr:uid="{00000000-0004-0000-1B00-000023000000}"/>
    <hyperlink ref="C65" r:id="rId37" display="Devis 2016\16-02-12 TWIST - BATIGNOLLES - LOT N5 - R. 26.05.2016" xr:uid="{00000000-0004-0000-1B00-000024000000}"/>
    <hyperlink ref="C72" r:id="rId38" display="Devis 2016\16-01-20 JONCTION ORLY - CLOISONS VITREES INTERIEURES - VINCI" xr:uid="{00000000-0004-0000-1B00-000025000000}"/>
    <hyperlink ref="C71" r:id="rId39" display="Devis 2016\16-01-22 ATLANTIQUE STOCKAGE - VANTAIL PORTE COULISSANTE" xr:uid="{00000000-0004-0000-1B00-000026000000}"/>
    <hyperlink ref="C70" r:id="rId40" display="Devis 2016\16-01-22 WINDOW LA DEFENSE - VIRY" xr:uid="{00000000-0004-0000-1B00-000027000000}"/>
    <hyperlink ref="C64" r:id="rId41" display="Devis 2016\16-02-12 VERRIERES ROCHEFORT - EIFFAGE" xr:uid="{00000000-0004-0000-1B00-000028000000}"/>
    <hyperlink ref="C60" r:id="rId42" display="Devis 2016\16-02-19 HOTEL LUTETIA - GLEEDS" xr:uid="{00000000-0004-0000-1B00-000029000000}"/>
    <hyperlink ref="C69" r:id="rId43" display="Devis 2016\16-01-28 MOULINS PARIS - GMP GENNEVILLIERS" xr:uid="{00000000-0004-0000-1B00-00002A000000}"/>
    <hyperlink ref="C67" r:id="rId44" display="Devis 2016\16-02-01 SIEGE ADP ROISSY - BARBOT" xr:uid="{00000000-0004-0000-1B00-00002B000000}"/>
    <hyperlink ref="C66" r:id="rId45" display="Devis 2016\16-02-11 SDIS ST PIERRE - LA REUNION - CASTEL &amp; FROMAGET" xr:uid="{00000000-0004-0000-1B00-00002C000000}"/>
    <hyperlink ref="C63" r:id="rId46" display="Devis 2016\16-02-15 PROTOTYPE MUR D'EAU - JONCTION ORLY - CHANTIERS MODERNES" xr:uid="{00000000-0004-0000-1B00-00002D000000}"/>
    <hyperlink ref="C56" r:id="rId47" display="Devis 2016\16-03-11 CONFORT MODERNE - POITIERS" xr:uid="{00000000-0004-0000-1B00-00002E000000}"/>
    <hyperlink ref="C58" r:id="rId48" display="Devis 2016\16-03-04 OPERATION LINUX - BOUYGUES" xr:uid="{00000000-0004-0000-1B00-00002F000000}"/>
    <hyperlink ref="C55" r:id="rId49" display="Devis 2016\16-03-11 TOUR DUO - GTM" xr:uid="{00000000-0004-0000-1B00-000030000000}"/>
    <hyperlink ref="C61" r:id="rId50" display="Devis 2016\16-02-19 CADRE HEA 100 - ENT GROLLEAU" xr:uid="{00000000-0004-0000-1B00-000031000000}"/>
    <hyperlink ref="C49" r:id="rId51" display="Devis 2016\16-04-11 GARE DU NORD - GRPT BREZILLON" xr:uid="{00000000-0004-0000-1B00-000032000000}"/>
    <hyperlink ref="C51" r:id="rId52" display="Devis 2016\16-03-18 IMMEUBLE BOERIE - PARIS - CBC" xr:uid="{00000000-0004-0000-1B00-000033000000}"/>
    <hyperlink ref="C53" r:id="rId53" display="Devis 2016\16-03-14 NORD CEREALES - FOSSE RECEPTION SILO 6" xr:uid="{00000000-0004-0000-1B00-000034000000}"/>
    <hyperlink ref="C54" r:id="rId54" display="Devis 2016\16-03-14 CENTRE SEM - EXTENSION MAGASIN STOCKAGE 2012" xr:uid="{00000000-0004-0000-1B00-000035000000}"/>
    <hyperlink ref="C50" r:id="rId55" display="Devis 2016\16-03-21 NORD CEREALES - LIAISON FOSSE 5 - BATIMENT" xr:uid="{00000000-0004-0000-1B00-000036000000}"/>
    <hyperlink ref="C47" r:id="rId56" display="Devis 2016\16-04-20 LA POSTE LE LOUVRE - BOUYGUES" xr:uid="{00000000-0004-0000-1B00-000037000000}"/>
    <hyperlink ref="C46" r:id="rId57" display="Devis 2016\16-04-20 THE VILLAGE - VILLEFONTAINE - GRPT ACML - VIRY" xr:uid="{00000000-0004-0000-1B00-000038000000}"/>
    <hyperlink ref="C48" r:id="rId58" display="Devis 2016\16-04-15 ESCALIER ACIER PLEYEL - SNC PLEYEL" xr:uid="{00000000-0004-0000-1B00-000039000000}"/>
    <hyperlink ref="C43" r:id="rId59" display="Devis 2016\16-04-27 REHABILITATION - EXTENSION CC ST BRICE - GRPT NFC" xr:uid="{00000000-0004-0000-1B00-00003A000000}"/>
    <hyperlink ref="C38" r:id="rId60" display="Devis 2016\16-05-13 OCTANT SEXTANT - GECINA - LEVALLOIS" xr:uid="{00000000-0004-0000-1B00-00003B000000}"/>
    <hyperlink ref="C45" r:id="rId61" display="Devis 2016\16-04-22 DECHETTERIE FONTENAY-SUR-EURE - EIFFAGE" xr:uid="{00000000-0004-0000-1B00-00003C000000}"/>
    <hyperlink ref="C44" r:id="rId62" display="Devis 2016\16-04-25 SCAV BOURGOGNE DU SUD - GAMM VERT CLUNY" xr:uid="{00000000-0004-0000-1B00-00003D000000}"/>
    <hyperlink ref="C40" r:id="rId63" display="Devis 2016\16-05-12 ECOPONT - A8 VIDAUBAN - GRPT BARBOT" xr:uid="{00000000-0004-0000-1B00-00003E000000}"/>
    <hyperlink ref="C41" r:id="rId64" display="Devis 2016\16-05-11 VILLA GRAND CAP - ST JEAN CAP FERRAT" xr:uid="{00000000-0004-0000-1B00-00003F000000}"/>
    <hyperlink ref="C42" r:id="rId65" display="Devis 2016\16-05-09 INVIVO - 3EME TREMIE - MONTOIR DE BRETAGNE" xr:uid="{00000000-0004-0000-1B00-000040000000}"/>
    <hyperlink ref="C36" r:id="rId66" display="Devis 2016\16-05-31 HALLE MARCHE - NOISY LE GRAND" xr:uid="{00000000-0004-0000-1B00-000041000000}"/>
    <hyperlink ref="C39" r:id="rId67" display="Devis 2016\16-05-12 SILO PORT DES TELLINES - PORT ST LOUIS" xr:uid="{00000000-0004-0000-1B00-000042000000}"/>
    <hyperlink ref="C37" r:id="rId68" display="Devis 2016\16-05-27 GALERIE HENNESSY - COGNAC - VILQUIN" xr:uid="{00000000-0004-0000-1B00-000043000000}"/>
    <hyperlink ref="C34" r:id="rId69" display="Devis 2016\16-06-03 COMPLEXE AQUATIQUE - ODYSSEE - CHARTRES - R.13.06.2016" xr:uid="{00000000-0004-0000-1B00-000044000000}"/>
    <hyperlink ref="C35" r:id="rId70" display="Devis 2016\16-06-01 SMART SIDE - NEXITY" xr:uid="{00000000-0004-0000-1B00-000045000000}"/>
    <hyperlink ref="C33" r:id="rId71" display="Devis 2016\16-06-07 PASSERELLE RICHOUD - ATS" xr:uid="{00000000-0004-0000-1B00-000046000000}"/>
    <hyperlink ref="C31" r:id="rId72" display="Devis 2016\16-07-04 GARE LES ARDOINES - NGE" xr:uid="{00000000-0004-0000-1B00-000047000000}"/>
    <hyperlink ref="C30" r:id="rId73" display="Devis 2016\16-06-21 DATACENTER BOUYGUES TELECOM -SATELEC" xr:uid="{00000000-0004-0000-1B00-000048000000}"/>
    <hyperlink ref="C24" r:id="rId74" display="Devis 2016\16-07-04 EATALY - GALERIES LAFAYETTE - PARIS" xr:uid="{00000000-0004-0000-1B00-000049000000}"/>
    <hyperlink ref="C27" r:id="rId75" display="Devis 2016\16-06-24 CC BOISSEUIL - LIMOGES - EIFFAGE" xr:uid="{00000000-0004-0000-1B00-00004A000000}"/>
    <hyperlink ref="C32" r:id="rId76" display="Devis 2016\16-06-10 SELOA - SILOS DU SUD - SNC LAVALIN" xr:uid="{00000000-0004-0000-1B00-00004B000000}"/>
    <hyperlink ref="C29" r:id="rId77" display="Devis 2016\16-06-22 ASSAS LOCAL MOBILIER" xr:uid="{00000000-0004-0000-1B00-00004C000000}"/>
    <hyperlink ref="C28" r:id="rId78" display="Devis 2016\16-06-22 NORD CEREALES LANTERNEAU PAD O" xr:uid="{00000000-0004-0000-1B00-00004D000000}"/>
    <hyperlink ref="C25" r:id="rId79" display="Devis 2016\16-06-29 GRANDS MOULINS DE PARIS - BORDEAUX - CERES" xr:uid="{00000000-0004-0000-1B00-00004E000000}"/>
    <hyperlink ref="C21" r:id="rId80" display="Devis 2016\16-07-08 INTERFACE - MAILLEBOIS - EXTENSION SILO" xr:uid="{00000000-0004-0000-1B00-00004F000000}"/>
    <hyperlink ref="C15" r:id="rId81" display="Devis 2016\16-07-25 17 rue AMSTERDAM - PARIS - BOUYGUES" xr:uid="{00000000-0004-0000-1B00-000050000000}"/>
    <hyperlink ref="C20" r:id="rId82" display="Devis 2016\16-07-11 AUVENT HOLIDAY INN - ROISSY - ALUVAL" xr:uid="{00000000-0004-0000-1B00-000051000000}"/>
    <hyperlink ref="C14" r:id="rId83" display="Devis 2016\16-07-27 HOPITAL BICETRE - LOÏ" xr:uid="{00000000-0004-0000-1B00-000052000000}"/>
    <hyperlink ref="C12" r:id="rId84" display="Devis 2016\16-08-16 PASSERELLE ST JORY - NGE" xr:uid="{00000000-0004-0000-1B00-000053000000}"/>
    <hyperlink ref="C19" r:id="rId85" display="Devis 2016\16-07-13 SUPPORT ENSEIGNES - GL METZ" xr:uid="{00000000-0004-0000-1B00-000054000000}"/>
    <hyperlink ref="C9" r:id="rId86" display="Devis 2016\16-09-09 PASSERELLE FONTENAY LE COMTE" xr:uid="{00000000-0004-0000-1B00-000055000000}"/>
    <hyperlink ref="C11" r:id="rId87" display="Devis 2016\16-08-31 LYCEE AUBRAC - COURBEVOIE - URBAINE DE TRAVAUX" xr:uid="{00000000-0004-0000-1B00-000056000000}"/>
    <hyperlink ref="C17" r:id="rId88" display="Devis 2016\16-07-22 PROTO FACADE SACLAY - CANAL ARCHITECTURE" xr:uid="{00000000-0004-0000-1B00-000057000000}"/>
    <hyperlink ref="C16" r:id="rId89" display="Devis 2016\16-07-22 STRUCTURE TENDUE ANGOULEME - PHBC" xr:uid="{00000000-0004-0000-1B00-000058000000}"/>
    <hyperlink ref="C18" r:id="rId90" display="Devis 2016\16-07-22 PALISSADE AVION - ADP" xr:uid="{00000000-0004-0000-1B00-000059000000}"/>
    <hyperlink ref="C10" r:id="rId91" display="Devis 2016\16-09-05 GUERSANT 32 - GARRIGUES" xr:uid="{00000000-0004-0000-1B00-00005A000000}"/>
    <hyperlink ref="C4" r:id="rId92" display="Devis 2016\16-09-28 PASSERELLE ST OMER - GRPT EIFFAGE" xr:uid="{00000000-0004-0000-1B00-00005B000000}"/>
    <hyperlink ref="C8" r:id="rId93" display="Devis 2016\16-09-16 COUVERTURE CHAPITEAU FEREL - DEGREMONT - R.21.09.2016" xr:uid="{00000000-0004-0000-1B00-00005C000000}"/>
    <hyperlink ref="C6" r:id="rId94" display="Devis 2016\16-09-26 ALBERO - GUYANCOURT - B&amp;C FRANCE" xr:uid="{00000000-0004-0000-1B00-00005D000000}"/>
    <hyperlink ref="C7" r:id="rId95" display="Devis 2016\16-09-23 ADP - REMPLACEMENT FACADES T1 - GRPT VIRY" xr:uid="{00000000-0004-0000-1B00-00005E000000}"/>
    <hyperlink ref="C5" r:id="rId96" display="Devis 2016\16-09-28 LE MONDE - GRPT VIRY - CASTEL ALU" xr:uid="{00000000-0004-0000-1B00-00005F000000}"/>
    <hyperlink ref="C22" r:id="rId97" display="Devis 2016\16-07-04 GARE LES ARDOINES - RAZEL BEC" xr:uid="{00000000-0004-0000-1B00-000060000000}"/>
  </hyperlinks>
  <printOptions horizontalCentered="1"/>
  <pageMargins left="0.15748031496062992" right="0.15748031496062992" top="0.23622047244094491" bottom="0.51181102362204722" header="0.19685039370078741" footer="0.15748031496062992"/>
  <pageSetup paperSize="8" scale="57" fitToHeight="0" orientation="landscape" r:id="rId98"/>
  <headerFooter alignWithMargins="0">
    <oddFooter>&amp;R&amp;P/&amp;N</oddFooter>
  </headerFooter>
  <legacyDrawing r:id="rId9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18">
    <tabColor theme="4"/>
    <pageSetUpPr fitToPage="1"/>
  </sheetPr>
  <dimension ref="A1:N86"/>
  <sheetViews>
    <sheetView showGridLines="0" view="pageBreakPreview" zoomScale="85" zoomScaleNormal="85" zoomScaleSheetLayoutView="85" workbookViewId="0">
      <pane ySplit="2" topLeftCell="A3" activePane="bottomLeft" state="frozen"/>
      <selection activeCell="A3" sqref="A3:XFD3"/>
      <selection pane="bottomLeft" activeCell="C14" sqref="C14"/>
    </sheetView>
  </sheetViews>
  <sheetFormatPr baseColWidth="10" defaultColWidth="10.5703125" defaultRowHeight="12.75" x14ac:dyDescent="0.2"/>
  <cols>
    <col min="1" max="1" width="5.42578125" style="43" bestFit="1" customWidth="1"/>
    <col min="2" max="2" width="76.5703125" style="4" bestFit="1" customWidth="1"/>
    <col min="3" max="3" width="16.42578125" style="19" bestFit="1" customWidth="1"/>
    <col min="4" max="4" width="24" style="8" customWidth="1"/>
    <col min="5" max="5" width="10.5703125" style="143" customWidth="1"/>
    <col min="6" max="6" width="18.5703125" style="3" bestFit="1" customWidth="1"/>
    <col min="7" max="7" width="10.42578125" style="30" customWidth="1"/>
    <col min="8" max="8" width="16.5703125" style="49" customWidth="1"/>
    <col min="9" max="9" width="14" style="49" customWidth="1"/>
    <col min="10" max="10" width="8" style="2" customWidth="1"/>
    <col min="11" max="11" width="12" style="2" customWidth="1"/>
    <col min="12" max="12" width="10.85546875" style="2" bestFit="1" customWidth="1"/>
    <col min="13" max="13" width="22.42578125" style="2" customWidth="1"/>
    <col min="14" max="14" width="20" style="2" bestFit="1" customWidth="1"/>
    <col min="15" max="16384" width="10.5703125" style="2"/>
  </cols>
  <sheetData>
    <row r="1" spans="1:14" s="7" customFormat="1" ht="28.5" x14ac:dyDescent="0.2">
      <c r="A1" s="1920" t="s">
        <v>328</v>
      </c>
      <c r="B1" s="1921"/>
      <c r="C1" s="1921"/>
      <c r="D1" s="1921"/>
      <c r="E1" s="1921"/>
      <c r="F1" s="1921"/>
      <c r="G1" s="1921"/>
      <c r="H1" s="1921"/>
      <c r="I1" s="1921"/>
      <c r="J1" s="1921"/>
      <c r="K1" s="1921"/>
      <c r="L1" s="1921"/>
      <c r="M1" s="1922"/>
      <c r="N1" s="308" t="s">
        <v>549</v>
      </c>
    </row>
    <row r="2" spans="1:14"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4" s="7" customFormat="1" x14ac:dyDescent="0.2">
      <c r="A3" s="52"/>
      <c r="B3" s="51"/>
      <c r="C3" s="22"/>
      <c r="D3" s="95"/>
      <c r="E3" s="141"/>
      <c r="F3" s="23"/>
      <c r="G3" s="28"/>
      <c r="H3" s="46"/>
      <c r="I3" s="464"/>
      <c r="J3" s="454"/>
      <c r="N3" s="318"/>
    </row>
    <row r="4" spans="1:14" s="7" customFormat="1" x14ac:dyDescent="0.2">
      <c r="A4" s="41">
        <v>1</v>
      </c>
      <c r="B4" s="99" t="s">
        <v>343</v>
      </c>
      <c r="C4" s="58" t="s">
        <v>338</v>
      </c>
      <c r="D4" s="95" t="s">
        <v>10</v>
      </c>
      <c r="E4" s="95" t="s">
        <v>10</v>
      </c>
      <c r="F4" s="151">
        <v>201200</v>
      </c>
      <c r="G4" s="28"/>
      <c r="H4" s="46"/>
      <c r="I4" s="465"/>
      <c r="J4" s="454" t="s">
        <v>521</v>
      </c>
      <c r="N4" s="318"/>
    </row>
    <row r="5" spans="1:14" s="102" customFormat="1" x14ac:dyDescent="0.2">
      <c r="A5" s="87">
        <v>1</v>
      </c>
      <c r="B5" s="103" t="s">
        <v>335</v>
      </c>
      <c r="C5" s="58" t="s">
        <v>334</v>
      </c>
      <c r="D5" s="95" t="s">
        <v>24</v>
      </c>
      <c r="E5" s="95" t="s">
        <v>17</v>
      </c>
      <c r="F5" s="151">
        <v>385000</v>
      </c>
      <c r="G5" s="90"/>
      <c r="H5" s="101"/>
      <c r="I5" s="470"/>
      <c r="J5" s="454" t="s">
        <v>521</v>
      </c>
      <c r="N5" s="422"/>
    </row>
    <row r="6" spans="1:14" s="84" customFormat="1" x14ac:dyDescent="0.2">
      <c r="A6" s="95">
        <v>1</v>
      </c>
      <c r="B6" s="99" t="s">
        <v>336</v>
      </c>
      <c r="C6" s="128" t="s">
        <v>333</v>
      </c>
      <c r="D6" s="87" t="s">
        <v>10</v>
      </c>
      <c r="E6" s="87" t="s">
        <v>10</v>
      </c>
      <c r="F6" s="151">
        <v>36000</v>
      </c>
      <c r="G6" s="90"/>
      <c r="H6" s="46"/>
      <c r="I6" s="465"/>
      <c r="J6" s="454" t="s">
        <v>521</v>
      </c>
      <c r="N6" s="319"/>
    </row>
    <row r="7" spans="1:14" s="84" customFormat="1" x14ac:dyDescent="0.2">
      <c r="A7" s="95">
        <v>1</v>
      </c>
      <c r="B7" s="99" t="s">
        <v>337</v>
      </c>
      <c r="C7" s="128" t="s">
        <v>338</v>
      </c>
      <c r="D7" s="87" t="s">
        <v>10</v>
      </c>
      <c r="E7" s="87" t="s">
        <v>10</v>
      </c>
      <c r="F7" s="151">
        <v>129230</v>
      </c>
      <c r="G7" s="90"/>
      <c r="H7" s="46"/>
      <c r="I7" s="465"/>
      <c r="J7" s="454" t="s">
        <v>521</v>
      </c>
      <c r="N7" s="319"/>
    </row>
    <row r="8" spans="1:14" s="85" customFormat="1" x14ac:dyDescent="0.2">
      <c r="A8" s="88">
        <v>1</v>
      </c>
      <c r="B8" s="85" t="s">
        <v>300</v>
      </c>
      <c r="C8" s="168" t="s">
        <v>301</v>
      </c>
      <c r="D8" s="88" t="s">
        <v>24</v>
      </c>
      <c r="E8" s="88" t="s">
        <v>17</v>
      </c>
      <c r="F8" s="161">
        <v>64700</v>
      </c>
      <c r="G8" s="89"/>
      <c r="H8" s="47"/>
      <c r="I8" s="471"/>
      <c r="J8" s="455" t="s">
        <v>521</v>
      </c>
      <c r="N8" s="319"/>
    </row>
    <row r="9" spans="1:14" s="84" customFormat="1" x14ac:dyDescent="0.2">
      <c r="A9" s="95">
        <v>1</v>
      </c>
      <c r="B9" s="99" t="s">
        <v>274</v>
      </c>
      <c r="C9" s="128" t="s">
        <v>275</v>
      </c>
      <c r="D9" s="95" t="s">
        <v>24</v>
      </c>
      <c r="E9" s="87" t="s">
        <v>11</v>
      </c>
      <c r="F9" s="151">
        <v>920116.5</v>
      </c>
      <c r="G9" s="90"/>
      <c r="H9" s="46"/>
      <c r="I9" s="465"/>
      <c r="J9" s="454" t="s">
        <v>521</v>
      </c>
      <c r="N9" s="319"/>
    </row>
    <row r="10" spans="1:14" s="84" customFormat="1" x14ac:dyDescent="0.2">
      <c r="A10" s="87">
        <v>1</v>
      </c>
      <c r="B10" s="103" t="s">
        <v>269</v>
      </c>
      <c r="C10" s="58" t="s">
        <v>270</v>
      </c>
      <c r="D10" s="95" t="s">
        <v>24</v>
      </c>
      <c r="E10" s="87" t="s">
        <v>17</v>
      </c>
      <c r="F10" s="151">
        <v>1115000</v>
      </c>
      <c r="G10" s="90"/>
      <c r="H10" s="46"/>
      <c r="I10" s="465"/>
      <c r="J10" s="454" t="s">
        <v>521</v>
      </c>
      <c r="N10" s="319"/>
    </row>
    <row r="11" spans="1:14" s="85" customFormat="1" x14ac:dyDescent="0.2">
      <c r="A11" s="86">
        <v>1</v>
      </c>
      <c r="B11" s="85" t="s">
        <v>252</v>
      </c>
      <c r="C11" s="59" t="s">
        <v>253</v>
      </c>
      <c r="D11" s="88" t="s">
        <v>24</v>
      </c>
      <c r="E11" s="86" t="s">
        <v>11</v>
      </c>
      <c r="F11" s="161">
        <v>924432</v>
      </c>
      <c r="G11" s="89"/>
      <c r="H11" s="47"/>
      <c r="I11" s="471"/>
      <c r="J11" s="455" t="s">
        <v>521</v>
      </c>
      <c r="N11" s="319"/>
    </row>
    <row r="12" spans="1:14" s="12" customFormat="1" x14ac:dyDescent="0.2">
      <c r="A12" s="21">
        <v>1</v>
      </c>
      <c r="B12" s="9" t="s">
        <v>238</v>
      </c>
      <c r="C12" s="66" t="s">
        <v>235</v>
      </c>
      <c r="D12" s="13" t="s">
        <v>24</v>
      </c>
      <c r="E12" s="13" t="s">
        <v>17</v>
      </c>
      <c r="F12" s="423">
        <v>760000</v>
      </c>
      <c r="G12" s="28"/>
      <c r="H12" s="28"/>
      <c r="I12" s="458"/>
      <c r="J12" s="159" t="s">
        <v>522</v>
      </c>
      <c r="K12" s="28"/>
      <c r="L12" s="21"/>
      <c r="M12" s="145"/>
      <c r="N12" s="424" t="s">
        <v>264</v>
      </c>
    </row>
    <row r="13" spans="1:14" s="7" customFormat="1" x14ac:dyDescent="0.2">
      <c r="A13" s="41">
        <v>1</v>
      </c>
      <c r="B13" s="91" t="s">
        <v>230</v>
      </c>
      <c r="C13" s="58" t="s">
        <v>231</v>
      </c>
      <c r="D13" s="95" t="s">
        <v>24</v>
      </c>
      <c r="E13" s="95" t="s">
        <v>17</v>
      </c>
      <c r="F13" s="142">
        <v>640000</v>
      </c>
      <c r="G13" s="28"/>
      <c r="H13" s="46"/>
      <c r="I13" s="465"/>
      <c r="J13" s="454" t="s">
        <v>521</v>
      </c>
      <c r="N13" s="318"/>
    </row>
    <row r="14" spans="1:14" s="5" customFormat="1" x14ac:dyDescent="0.2">
      <c r="A14" s="60"/>
      <c r="B14" s="64" t="s">
        <v>237</v>
      </c>
      <c r="C14" s="61" t="s">
        <v>217</v>
      </c>
      <c r="D14" s="60" t="s">
        <v>24</v>
      </c>
      <c r="E14" s="60" t="s">
        <v>11</v>
      </c>
      <c r="F14" s="62"/>
      <c r="G14" s="63"/>
      <c r="H14" s="113"/>
      <c r="I14" s="324"/>
      <c r="J14" s="110" t="s">
        <v>0</v>
      </c>
      <c r="K14" s="60"/>
      <c r="L14" s="60"/>
      <c r="M14" s="60"/>
      <c r="N14" s="319"/>
    </row>
    <row r="15" spans="1:14" s="7" customFormat="1" x14ac:dyDescent="0.2">
      <c r="A15" s="87">
        <v>1</v>
      </c>
      <c r="B15" s="103" t="s">
        <v>213</v>
      </c>
      <c r="C15" s="58">
        <v>16516</v>
      </c>
      <c r="D15" s="87" t="s">
        <v>24</v>
      </c>
      <c r="E15" s="95" t="s">
        <v>24</v>
      </c>
      <c r="F15" s="151">
        <v>2600000</v>
      </c>
      <c r="I15" s="2"/>
      <c r="J15" s="454" t="s">
        <v>521</v>
      </c>
      <c r="N15" s="318"/>
    </row>
    <row r="16" spans="1:14" s="7" customFormat="1" x14ac:dyDescent="0.2">
      <c r="A16" s="326"/>
      <c r="B16" s="345"/>
      <c r="C16" s="346"/>
      <c r="D16" s="326"/>
      <c r="E16" s="347" t="s">
        <v>525</v>
      </c>
      <c r="F16" s="263">
        <f>SUM(F3:F15)</f>
        <v>7775678.5</v>
      </c>
      <c r="G16" s="327"/>
      <c r="H16" s="328"/>
      <c r="I16" s="328"/>
      <c r="J16" s="348"/>
      <c r="K16" s="349"/>
      <c r="L16" s="349"/>
      <c r="M16" s="349"/>
      <c r="N16" s="349"/>
    </row>
    <row r="17" spans="1:14" s="7" customFormat="1" x14ac:dyDescent="0.2">
      <c r="A17" s="259">
        <f>SUM(A4:A15)</f>
        <v>11</v>
      </c>
      <c r="B17" s="260" t="s">
        <v>13</v>
      </c>
      <c r="C17" s="261"/>
      <c r="D17" s="350"/>
      <c r="E17" s="332" t="s">
        <v>554</v>
      </c>
      <c r="F17" s="339">
        <f>SUMIF(J4:J15,"R",F4:F15)</f>
        <v>0</v>
      </c>
      <c r="G17" s="261"/>
      <c r="H17" s="339"/>
      <c r="I17" s="477" t="s">
        <v>553</v>
      </c>
      <c r="J17" s="333">
        <f>COUNTIF(J10:J15,"R")</f>
        <v>0</v>
      </c>
      <c r="K17" s="281"/>
      <c r="L17" s="281"/>
      <c r="M17" s="281"/>
      <c r="N17" s="281"/>
    </row>
    <row r="18" spans="1:14" x14ac:dyDescent="0.2">
      <c r="A18" s="369">
        <f>COUNTIFS(J4:J15,"A")</f>
        <v>1</v>
      </c>
      <c r="B18" s="371" t="s">
        <v>430</v>
      </c>
      <c r="C18" s="261"/>
      <c r="D18" s="350"/>
      <c r="E18" s="335"/>
      <c r="F18" s="335"/>
      <c r="G18" s="261"/>
      <c r="H18" s="277"/>
      <c r="I18" s="277"/>
      <c r="J18" s="353"/>
      <c r="K18" s="281"/>
      <c r="L18" s="281"/>
      <c r="M18" s="281"/>
      <c r="N18" s="281"/>
    </row>
    <row r="19" spans="1:14" x14ac:dyDescent="0.2">
      <c r="A19" s="40"/>
      <c r="B19" s="283"/>
      <c r="C19" s="261"/>
      <c r="D19" s="350"/>
      <c r="E19" s="354"/>
      <c r="F19" s="354"/>
      <c r="G19" s="282"/>
      <c r="H19" s="277"/>
      <c r="I19" s="277"/>
      <c r="J19" s="353"/>
      <c r="K19" s="281"/>
      <c r="L19" s="281"/>
      <c r="M19" s="281"/>
      <c r="N19" s="281"/>
    </row>
    <row r="20" spans="1:14" x14ac:dyDescent="0.2">
      <c r="A20" s="40"/>
      <c r="B20" s="287" t="s">
        <v>392</v>
      </c>
      <c r="C20" s="261"/>
      <c r="D20" s="261"/>
      <c r="E20" s="40"/>
      <c r="F20" s="277"/>
      <c r="G20" s="264"/>
      <c r="H20" s="265"/>
      <c r="I20" s="265"/>
      <c r="J20" s="282"/>
      <c r="K20" s="282"/>
      <c r="L20" s="281"/>
      <c r="M20" s="281"/>
      <c r="N20" s="281"/>
    </row>
    <row r="21" spans="1:14" x14ac:dyDescent="0.2">
      <c r="A21" s="40"/>
      <c r="B21" s="283"/>
      <c r="C21" s="261"/>
      <c r="D21" s="261"/>
      <c r="E21" s="40"/>
      <c r="F21" s="288" t="s">
        <v>493</v>
      </c>
      <c r="G21" s="289"/>
      <c r="H21" s="265"/>
      <c r="I21" s="265"/>
      <c r="J21" s="282"/>
      <c r="K21" s="282"/>
      <c r="L21" s="281"/>
      <c r="M21" s="281"/>
      <c r="N21" s="281"/>
    </row>
    <row r="22" spans="1:14" x14ac:dyDescent="0.2">
      <c r="A22" s="283">
        <f>COUNTIFS($D$3:$D$80,"ABR",$J$3:$J$80,"R")</f>
        <v>0</v>
      </c>
      <c r="B22" s="284" t="s">
        <v>380</v>
      </c>
      <c r="C22" s="290">
        <f>SUMIFS($F$3:$F$80,$D$3:$D$80,"ABR",$J$3:$J$80,"R")</f>
        <v>0</v>
      </c>
      <c r="D22" s="291" t="s">
        <v>387</v>
      </c>
      <c r="E22" s="292" t="e">
        <f>C22/A22</f>
        <v>#DIV/0!</v>
      </c>
      <c r="F22" s="293" t="s">
        <v>544</v>
      </c>
      <c r="G22" s="294">
        <f>SUM(H10:H15)</f>
        <v>0</v>
      </c>
      <c r="H22" s="295" t="s">
        <v>546</v>
      </c>
      <c r="I22" s="295"/>
      <c r="J22" s="296">
        <f>G22/A27</f>
        <v>0</v>
      </c>
      <c r="K22" s="282"/>
      <c r="L22" s="281"/>
      <c r="M22" s="281"/>
      <c r="N22" s="281"/>
    </row>
    <row r="23" spans="1:14" x14ac:dyDescent="0.2">
      <c r="A23" s="283">
        <f>COUNTIFS($D$3:$D$80,"EPO",$J$3:$J$80,"R")</f>
        <v>0</v>
      </c>
      <c r="B23" s="284" t="s">
        <v>381</v>
      </c>
      <c r="C23" s="290">
        <f>SUMIFS($F$3:$F$80,$D$3:$D$80,"EPO",$J$3:$J$80,"R")</f>
        <v>0</v>
      </c>
      <c r="D23" s="291" t="s">
        <v>387</v>
      </c>
      <c r="E23" s="292" t="e">
        <f>C23/A23</f>
        <v>#DIV/0!</v>
      </c>
      <c r="F23" s="293" t="s">
        <v>545</v>
      </c>
      <c r="G23" s="297">
        <f>COUNTA(H10:H15)</f>
        <v>0</v>
      </c>
      <c r="H23" s="295" t="s">
        <v>547</v>
      </c>
      <c r="I23" s="295"/>
      <c r="J23" s="296" t="e">
        <f>G22/G23</f>
        <v>#DIV/0!</v>
      </c>
      <c r="K23" s="282"/>
      <c r="L23" s="281"/>
      <c r="M23" s="281"/>
      <c r="N23" s="281"/>
    </row>
    <row r="24" spans="1:14" x14ac:dyDescent="0.2">
      <c r="A24" s="40"/>
      <c r="B24" s="283"/>
      <c r="C24" s="261"/>
      <c r="D24" s="261"/>
      <c r="E24" s="299"/>
      <c r="F24" s="277"/>
      <c r="G24" s="264"/>
      <c r="H24" s="295" t="s">
        <v>548</v>
      </c>
      <c r="I24" s="295"/>
      <c r="J24" s="298">
        <f>G23/A27</f>
        <v>0</v>
      </c>
      <c r="K24" s="282"/>
      <c r="L24" s="281"/>
      <c r="M24" s="281"/>
      <c r="N24" s="281"/>
    </row>
    <row r="25" spans="1:14" x14ac:dyDescent="0.2">
      <c r="A25" s="40"/>
      <c r="B25" s="283"/>
      <c r="C25" s="261"/>
      <c r="D25" s="261"/>
      <c r="E25" s="299"/>
      <c r="F25" s="277"/>
      <c r="G25" s="264"/>
      <c r="H25" s="265"/>
      <c r="I25" s="265"/>
      <c r="J25" s="282"/>
      <c r="K25" s="282"/>
      <c r="L25" s="281"/>
      <c r="M25" s="281"/>
      <c r="N25" s="281"/>
    </row>
    <row r="26" spans="1:14" x14ac:dyDescent="0.2">
      <c r="A26" s="283">
        <f>COUNTIFS($D$4:$D$15,"ABR",A$4:A$15,1)</f>
        <v>3</v>
      </c>
      <c r="B26" s="293" t="s">
        <v>541</v>
      </c>
      <c r="C26" s="300">
        <f>A22/A26</f>
        <v>0</v>
      </c>
      <c r="D26" s="261"/>
      <c r="E26" s="292"/>
      <c r="F26" s="288"/>
      <c r="G26" s="264"/>
      <c r="H26" s="265"/>
      <c r="I26" s="265"/>
      <c r="J26" s="282"/>
      <c r="K26" s="316"/>
      <c r="L26" s="281"/>
      <c r="M26" s="281"/>
      <c r="N26" s="281"/>
    </row>
    <row r="27" spans="1:14" x14ac:dyDescent="0.2">
      <c r="A27" s="283">
        <f>COUNTIFS($D$4:$D$15,"EPO",A$4:A$15,1)</f>
        <v>8</v>
      </c>
      <c r="B27" s="293" t="s">
        <v>542</v>
      </c>
      <c r="C27" s="300">
        <f>A23/A27</f>
        <v>0</v>
      </c>
      <c r="D27" s="261"/>
      <c r="E27" s="261"/>
      <c r="F27" s="277"/>
      <c r="G27" s="264"/>
      <c r="H27" s="265"/>
      <c r="I27" s="265"/>
      <c r="J27" s="262"/>
      <c r="K27" s="281"/>
      <c r="L27" s="281"/>
      <c r="M27" s="281"/>
      <c r="N27" s="281"/>
    </row>
    <row r="28" spans="1:14" x14ac:dyDescent="0.2">
      <c r="A28" s="40"/>
      <c r="B28" s="283"/>
      <c r="C28" s="261"/>
      <c r="D28" s="261"/>
      <c r="E28" s="299"/>
      <c r="F28" s="277"/>
      <c r="G28" s="264"/>
      <c r="H28" s="265"/>
      <c r="I28" s="265"/>
      <c r="J28" s="282"/>
      <c r="K28" s="282"/>
      <c r="L28" s="268"/>
      <c r="M28" s="281"/>
      <c r="N28" s="281"/>
    </row>
    <row r="29" spans="1:14" x14ac:dyDescent="0.2">
      <c r="A29" s="40"/>
      <c r="B29" s="293" t="s">
        <v>382</v>
      </c>
      <c r="C29" s="302">
        <f>SUMIFS($F$4:$F$15,$D$4:$D$15,"ABR",$A$4:$A$15,1)</f>
        <v>366430</v>
      </c>
      <c r="D29" s="284" t="s">
        <v>383</v>
      </c>
      <c r="E29" s="306">
        <f>C29/A26</f>
        <v>122143.33333333333</v>
      </c>
      <c r="F29" s="277"/>
      <c r="G29" s="264"/>
      <c r="H29" s="265"/>
      <c r="I29" s="265"/>
      <c r="J29" s="282"/>
      <c r="K29" s="282"/>
      <c r="L29" s="268"/>
      <c r="M29" s="281"/>
      <c r="N29" s="281"/>
    </row>
    <row r="30" spans="1:14" x14ac:dyDescent="0.2">
      <c r="A30" s="40"/>
      <c r="B30" s="293" t="s">
        <v>386</v>
      </c>
      <c r="C30" s="302">
        <f>SUMIFS($F$4:$F$15,$D$4:$D$15,"EPO",$A$4:$A$15,1)</f>
        <v>7409248.5</v>
      </c>
      <c r="D30" s="284" t="s">
        <v>384</v>
      </c>
      <c r="E30" s="306">
        <f>C30/A27</f>
        <v>926156.0625</v>
      </c>
      <c r="F30" s="277"/>
      <c r="G30" s="264"/>
      <c r="H30" s="265"/>
      <c r="I30" s="265"/>
      <c r="J30" s="282"/>
      <c r="K30" s="282"/>
      <c r="L30" s="268"/>
      <c r="M30" s="281"/>
      <c r="N30" s="281"/>
    </row>
    <row r="31" spans="1:14" x14ac:dyDescent="0.2">
      <c r="A31" s="40"/>
      <c r="B31" s="283"/>
      <c r="C31" s="261"/>
      <c r="D31" s="261"/>
      <c r="E31" s="40"/>
      <c r="F31" s="277"/>
      <c r="G31" s="264"/>
      <c r="H31" s="265"/>
      <c r="I31" s="265"/>
      <c r="J31" s="282"/>
      <c r="K31" s="282"/>
      <c r="L31" s="268"/>
      <c r="M31" s="281"/>
      <c r="N31" s="281"/>
    </row>
    <row r="32" spans="1:14" x14ac:dyDescent="0.2">
      <c r="A32" s="40"/>
      <c r="B32" s="303" t="s">
        <v>388</v>
      </c>
      <c r="C32" s="304">
        <f>C22/C29</f>
        <v>0</v>
      </c>
      <c r="D32" s="261"/>
      <c r="E32" s="40"/>
      <c r="F32" s="277"/>
      <c r="G32" s="264"/>
      <c r="H32" s="265"/>
      <c r="I32" s="265"/>
      <c r="J32" s="282"/>
      <c r="K32" s="282"/>
      <c r="L32" s="268"/>
      <c r="M32" s="281"/>
      <c r="N32" s="281"/>
    </row>
    <row r="33" spans="1:14" x14ac:dyDescent="0.2">
      <c r="A33" s="40"/>
      <c r="B33" s="303" t="s">
        <v>389</v>
      </c>
      <c r="C33" s="304">
        <f>C23/C30</f>
        <v>0</v>
      </c>
      <c r="D33" s="261"/>
      <c r="E33" s="40"/>
      <c r="F33" s="277"/>
      <c r="G33" s="264"/>
      <c r="H33" s="265"/>
      <c r="I33" s="265"/>
      <c r="J33" s="282"/>
      <c r="K33" s="282"/>
      <c r="L33" s="268"/>
      <c r="M33" s="281"/>
      <c r="N33" s="281"/>
    </row>
    <row r="34" spans="1:14" x14ac:dyDescent="0.2">
      <c r="A34" s="40"/>
      <c r="B34" s="283"/>
      <c r="C34" s="261"/>
      <c r="D34" s="350"/>
      <c r="E34" s="354"/>
      <c r="F34" s="354"/>
      <c r="G34" s="282"/>
      <c r="H34" s="277"/>
      <c r="I34" s="277"/>
      <c r="J34" s="353"/>
      <c r="K34" s="281"/>
      <c r="L34" s="281"/>
      <c r="M34" s="281"/>
      <c r="N34" s="281"/>
    </row>
    <row r="35" spans="1:14" x14ac:dyDescent="0.2">
      <c r="I35" s="48"/>
      <c r="J35" s="329"/>
    </row>
    <row r="36" spans="1:14" x14ac:dyDescent="0.2">
      <c r="J36" s="329"/>
    </row>
    <row r="37" spans="1:14" x14ac:dyDescent="0.2">
      <c r="J37" s="329"/>
    </row>
    <row r="38" spans="1:14" x14ac:dyDescent="0.2">
      <c r="J38" s="329"/>
    </row>
    <row r="39" spans="1:14" x14ac:dyDescent="0.2">
      <c r="J39" s="329"/>
    </row>
    <row r="40" spans="1:14" x14ac:dyDescent="0.2">
      <c r="J40" s="329"/>
    </row>
    <row r="41" spans="1:14" x14ac:dyDescent="0.2">
      <c r="J41" s="329"/>
    </row>
    <row r="42" spans="1:14" x14ac:dyDescent="0.2">
      <c r="J42" s="329"/>
    </row>
    <row r="43" spans="1:14" x14ac:dyDescent="0.2">
      <c r="J43" s="329"/>
    </row>
    <row r="44" spans="1:14" x14ac:dyDescent="0.2">
      <c r="J44" s="329"/>
    </row>
    <row r="45" spans="1:14" x14ac:dyDescent="0.2">
      <c r="J45" s="329"/>
    </row>
    <row r="46" spans="1:14" x14ac:dyDescent="0.2">
      <c r="J46" s="329"/>
    </row>
    <row r="47" spans="1:14" x14ac:dyDescent="0.2">
      <c r="J47" s="329"/>
    </row>
    <row r="48" spans="1:14"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C000000}"/>
  <mergeCells count="1">
    <mergeCell ref="A1:M1"/>
  </mergeCells>
  <conditionalFormatting sqref="C2">
    <cfRule type="duplicateValues" dxfId="38" priority="4"/>
  </conditionalFormatting>
  <conditionalFormatting sqref="C20:C33">
    <cfRule type="duplicateValues" dxfId="37" priority="3"/>
  </conditionalFormatting>
  <conditionalFormatting sqref="C29">
    <cfRule type="duplicateValues" dxfId="36" priority="2"/>
  </conditionalFormatting>
  <conditionalFormatting sqref="C30">
    <cfRule type="duplicateValues" dxfId="35" priority="1"/>
  </conditionalFormatting>
  <dataValidations count="1">
    <dataValidation type="list" allowBlank="1" showInputMessage="1" showErrorMessage="1" sqref="J1:J21 J25:J1048576" xr:uid="{00000000-0002-0000-1C00-000000000000}">
      <formula1>"R,NR,A,ATT"</formula1>
    </dataValidation>
  </dataValidations>
  <hyperlinks>
    <hyperlink ref="C14" r:id="rId1" xr:uid="{00000000-0004-0000-1C00-000000000000}"/>
    <hyperlink ref="C13" r:id="rId2" xr:uid="{00000000-0004-0000-1C00-000001000000}"/>
    <hyperlink ref="C12" r:id="rId3" xr:uid="{00000000-0004-0000-1C00-000002000000}"/>
    <hyperlink ref="C11" r:id="rId4" xr:uid="{00000000-0004-0000-1C00-000003000000}"/>
    <hyperlink ref="C9" r:id="rId5" xr:uid="{00000000-0004-0000-1C00-000004000000}"/>
    <hyperlink ref="C8" r:id="rId6" xr:uid="{00000000-0004-0000-1C00-000005000000}"/>
    <hyperlink ref="C6" r:id="rId7" xr:uid="{00000000-0004-0000-1C00-000006000000}"/>
    <hyperlink ref="C5" r:id="rId8" xr:uid="{00000000-0004-0000-1C00-000007000000}"/>
    <hyperlink ref="C7" r:id="rId9" xr:uid="{00000000-0004-0000-1C00-000008000000}"/>
    <hyperlink ref="C15" r:id="rId10" display="Devis 2016\15-10-30 PADEL - BAILLET EN FRANCE - WAKELL" xr:uid="{00000000-0004-0000-1C00-000009000000}"/>
  </hyperlinks>
  <pageMargins left="0.15748031496062992" right="0.15748031496062992" top="0.2" bottom="0.35433070866141736" header="0.19685039370078741" footer="0.15748031496062992"/>
  <pageSetup paperSize="9" scale="54" fitToHeight="0" orientation="landscape" r:id="rId1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'LISTE EDP'!#REF!</xm:f>
          </x14:formula1>
          <xm:sqref>D17:D1048576 D1:D14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13">
    <tabColor theme="6"/>
    <pageSetUpPr fitToPage="1"/>
  </sheetPr>
  <dimension ref="A1:AB215"/>
  <sheetViews>
    <sheetView showGridLines="0" view="pageBreakPreview" topLeftCell="E1" zoomScale="70" zoomScaleNormal="70" zoomScaleSheetLayoutView="70" workbookViewId="0">
      <pane ySplit="2" topLeftCell="A143" activePane="bottomLeft" state="frozen"/>
      <selection activeCell="A3" sqref="A3:XFD3"/>
      <selection pane="bottomLeft" activeCell="P160" sqref="P160"/>
    </sheetView>
  </sheetViews>
  <sheetFormatPr baseColWidth="10" defaultColWidth="10.5703125" defaultRowHeight="12.75" x14ac:dyDescent="0.2"/>
  <cols>
    <col min="1" max="1" width="7.42578125" style="43" customWidth="1"/>
    <col min="2" max="2" width="81.42578125" style="241" bestFit="1" customWidth="1"/>
    <col min="3" max="3" width="18.42578125" style="19" customWidth="1"/>
    <col min="4" max="4" width="30.5703125" style="19" customWidth="1"/>
    <col min="5" max="5" width="17.5703125" style="43" customWidth="1"/>
    <col min="6" max="6" width="22" style="239" customWidth="1"/>
    <col min="7" max="7" width="6.85546875" style="239" customWidth="1"/>
    <col min="8" max="8" width="34.42578125" style="254" bestFit="1" customWidth="1"/>
    <col min="9" max="9" width="15.85546875" style="254" bestFit="1" customWidth="1"/>
    <col min="10" max="10" width="16.85546875" style="254" customWidth="1"/>
    <col min="11" max="11" width="14.42578125" style="114" bestFit="1" customWidth="1"/>
    <col min="12" max="12" width="16.85546875" style="218" customWidth="1"/>
    <col min="13" max="13" width="30.140625" style="77" bestFit="1" customWidth="1"/>
    <col min="14" max="14" width="6.42578125" style="77" customWidth="1"/>
    <col min="15" max="15" width="27.5703125" style="33" customWidth="1"/>
    <col min="16" max="16" width="37" style="121" customWidth="1"/>
    <col min="17" max="17" width="15.140625" style="125" hidden="1" customWidth="1"/>
    <col min="18" max="16384" width="10.5703125" style="240"/>
  </cols>
  <sheetData>
    <row r="1" spans="1:17" s="224" customFormat="1" ht="28.5" x14ac:dyDescent="0.2">
      <c r="A1" s="1925" t="s">
        <v>27</v>
      </c>
      <c r="B1" s="1926"/>
      <c r="C1" s="1926"/>
      <c r="D1" s="1926"/>
      <c r="E1" s="1926"/>
      <c r="F1" s="1926"/>
      <c r="G1" s="1926"/>
      <c r="H1" s="1926"/>
      <c r="I1" s="1926"/>
      <c r="J1" s="1926"/>
      <c r="K1" s="1926"/>
      <c r="L1" s="1926"/>
      <c r="M1" s="1926"/>
      <c r="N1" s="1926"/>
      <c r="O1" s="1927"/>
      <c r="P1" s="308" t="s">
        <v>549</v>
      </c>
      <c r="Q1" s="123"/>
    </row>
    <row r="2" spans="1:17" s="224" customFormat="1" ht="44.25" x14ac:dyDescent="0.2">
      <c r="A2" s="11" t="s">
        <v>535</v>
      </c>
      <c r="B2" s="11" t="s">
        <v>9</v>
      </c>
      <c r="C2" s="11" t="s">
        <v>5</v>
      </c>
      <c r="D2" s="11" t="s">
        <v>378</v>
      </c>
      <c r="E2" s="11" t="s">
        <v>393</v>
      </c>
      <c r="F2" s="11" t="s">
        <v>520</v>
      </c>
      <c r="G2" s="11" t="s">
        <v>16</v>
      </c>
      <c r="H2" s="388" t="s">
        <v>550</v>
      </c>
      <c r="I2" s="315" t="s">
        <v>916</v>
      </c>
      <c r="J2" s="388" t="s">
        <v>611</v>
      </c>
      <c r="K2" s="223" t="s">
        <v>6</v>
      </c>
      <c r="L2" s="11" t="s">
        <v>519</v>
      </c>
      <c r="M2" s="223" t="s">
        <v>524</v>
      </c>
      <c r="N2" s="1907" t="s">
        <v>756</v>
      </c>
      <c r="O2" s="1908"/>
      <c r="P2" s="11" t="s">
        <v>552</v>
      </c>
      <c r="Q2" s="122" t="s">
        <v>21</v>
      </c>
    </row>
    <row r="3" spans="1:17" s="224" customFormat="1" x14ac:dyDescent="0.2">
      <c r="A3" s="52"/>
      <c r="B3" s="226"/>
      <c r="C3" s="22"/>
      <c r="D3" s="22"/>
      <c r="E3" s="67"/>
      <c r="F3" s="79"/>
      <c r="G3" s="80"/>
      <c r="H3" s="90"/>
      <c r="I3" s="469"/>
      <c r="J3" s="90"/>
      <c r="K3" s="131"/>
      <c r="L3" s="219"/>
      <c r="M3" s="225"/>
      <c r="N3" s="76"/>
      <c r="O3" s="21"/>
      <c r="P3" s="317"/>
      <c r="Q3" s="123"/>
    </row>
    <row r="4" spans="1:17" s="145" customFormat="1" x14ac:dyDescent="0.2">
      <c r="A4" s="87">
        <v>1</v>
      </c>
      <c r="B4" s="227" t="s">
        <v>197</v>
      </c>
      <c r="C4" s="58">
        <v>15639</v>
      </c>
      <c r="D4" s="58" t="s">
        <v>10</v>
      </c>
      <c r="E4" s="87" t="s">
        <v>10</v>
      </c>
      <c r="F4" s="90">
        <v>48026</v>
      </c>
      <c r="G4" s="131"/>
      <c r="H4" s="212"/>
      <c r="I4" s="461" t="s">
        <v>609</v>
      </c>
      <c r="J4" s="212" t="s">
        <v>612</v>
      </c>
      <c r="K4" s="131" t="s">
        <v>521</v>
      </c>
      <c r="L4" s="228"/>
      <c r="M4" s="228"/>
      <c r="N4" s="387" t="s">
        <v>429</v>
      </c>
      <c r="O4" s="87"/>
      <c r="P4" s="317"/>
      <c r="Q4" s="146"/>
    </row>
    <row r="5" spans="1:17" s="145" customFormat="1" x14ac:dyDescent="0.2">
      <c r="A5" s="87">
        <v>1</v>
      </c>
      <c r="B5" s="227" t="s">
        <v>196</v>
      </c>
      <c r="C5" s="58">
        <v>15638</v>
      </c>
      <c r="D5" s="58" t="s">
        <v>394</v>
      </c>
      <c r="E5" s="87" t="s">
        <v>14</v>
      </c>
      <c r="F5" s="90">
        <v>17818</v>
      </c>
      <c r="G5" s="131"/>
      <c r="H5" s="212"/>
      <c r="I5" s="461" t="s">
        <v>609</v>
      </c>
      <c r="J5" s="212" t="s">
        <v>612</v>
      </c>
      <c r="K5" s="131" t="s">
        <v>521</v>
      </c>
      <c r="L5" s="228"/>
      <c r="M5" s="228"/>
      <c r="N5" s="387" t="s">
        <v>429</v>
      </c>
      <c r="O5" s="87"/>
      <c r="P5" s="317"/>
      <c r="Q5" s="146"/>
    </row>
    <row r="6" spans="1:17" s="229" customFormat="1" x14ac:dyDescent="0.2">
      <c r="A6" s="21">
        <v>1</v>
      </c>
      <c r="B6" s="25" t="s">
        <v>176</v>
      </c>
      <c r="C6" s="66">
        <v>15628</v>
      </c>
      <c r="D6" s="66" t="s">
        <v>24</v>
      </c>
      <c r="E6" s="21" t="s">
        <v>17</v>
      </c>
      <c r="F6" s="36">
        <v>260000</v>
      </c>
      <c r="G6" s="111"/>
      <c r="H6" s="313"/>
      <c r="I6" s="463" t="s">
        <v>607</v>
      </c>
      <c r="J6" s="313" t="s">
        <v>612</v>
      </c>
      <c r="K6" s="159" t="s">
        <v>522</v>
      </c>
      <c r="L6" s="384"/>
      <c r="M6" s="384"/>
      <c r="N6" s="387" t="s">
        <v>757</v>
      </c>
      <c r="O6" s="428"/>
      <c r="P6" s="432" t="s">
        <v>434</v>
      </c>
      <c r="Q6" s="145"/>
    </row>
    <row r="7" spans="1:17" s="231" customFormat="1" x14ac:dyDescent="0.2">
      <c r="A7" s="60"/>
      <c r="B7" s="230" t="s">
        <v>203</v>
      </c>
      <c r="C7" s="153">
        <v>15637</v>
      </c>
      <c r="D7" s="153" t="s">
        <v>24</v>
      </c>
      <c r="E7" s="60" t="s">
        <v>11</v>
      </c>
      <c r="F7" s="63"/>
      <c r="G7" s="113"/>
      <c r="H7" s="215"/>
      <c r="I7" s="325"/>
      <c r="J7" s="215"/>
      <c r="K7" s="110" t="s">
        <v>0</v>
      </c>
      <c r="L7" s="132"/>
      <c r="M7" s="132"/>
      <c r="N7" s="132"/>
      <c r="O7" s="60"/>
      <c r="P7" s="317"/>
      <c r="Q7" s="123"/>
    </row>
    <row r="8" spans="1:17" s="229" customFormat="1" x14ac:dyDescent="0.2">
      <c r="A8" s="21">
        <v>1</v>
      </c>
      <c r="B8" s="25" t="s">
        <v>192</v>
      </c>
      <c r="C8" s="66">
        <v>15618</v>
      </c>
      <c r="D8" s="66" t="s">
        <v>24</v>
      </c>
      <c r="E8" s="21" t="s">
        <v>11</v>
      </c>
      <c r="F8" s="36">
        <v>274140</v>
      </c>
      <c r="G8" s="111"/>
      <c r="H8" s="313"/>
      <c r="I8" s="463" t="s">
        <v>605</v>
      </c>
      <c r="J8" s="313" t="s">
        <v>613</v>
      </c>
      <c r="K8" s="159" t="s">
        <v>522</v>
      </c>
      <c r="L8" s="384"/>
      <c r="M8" s="384"/>
      <c r="N8" s="387" t="s">
        <v>429</v>
      </c>
      <c r="O8" s="428"/>
      <c r="P8" s="317"/>
      <c r="Q8" s="145" t="s">
        <v>22</v>
      </c>
    </row>
    <row r="9" spans="1:17" s="229" customFormat="1" x14ac:dyDescent="0.2">
      <c r="A9" s="21">
        <v>1</v>
      </c>
      <c r="B9" s="25" t="s">
        <v>171</v>
      </c>
      <c r="C9" s="66">
        <v>15625</v>
      </c>
      <c r="D9" s="66" t="s">
        <v>24</v>
      </c>
      <c r="E9" s="21" t="s">
        <v>11</v>
      </c>
      <c r="F9" s="36">
        <v>834940</v>
      </c>
      <c r="G9" s="111"/>
      <c r="H9" s="313"/>
      <c r="I9" s="463" t="s">
        <v>605</v>
      </c>
      <c r="J9" s="313" t="s">
        <v>613</v>
      </c>
      <c r="K9" s="159" t="s">
        <v>522</v>
      </c>
      <c r="L9" s="384"/>
      <c r="M9" s="384"/>
      <c r="N9" s="387" t="s">
        <v>757</v>
      </c>
      <c r="O9" s="428"/>
      <c r="P9" s="317"/>
      <c r="Q9" s="145" t="s">
        <v>23</v>
      </c>
    </row>
    <row r="10" spans="1:17" s="139" customFormat="1" x14ac:dyDescent="0.2">
      <c r="A10" s="194">
        <v>1</v>
      </c>
      <c r="B10" s="232" t="s">
        <v>168</v>
      </c>
      <c r="C10" s="58">
        <v>15617</v>
      </c>
      <c r="D10" s="58" t="s">
        <v>24</v>
      </c>
      <c r="E10" s="194" t="s">
        <v>17</v>
      </c>
      <c r="F10" s="72">
        <v>769069.74</v>
      </c>
      <c r="G10" s="138" t="s">
        <v>15</v>
      </c>
      <c r="H10" s="216">
        <v>2</v>
      </c>
      <c r="I10" s="466" t="s">
        <v>604</v>
      </c>
      <c r="J10" s="108" t="s">
        <v>613</v>
      </c>
      <c r="K10" s="426" t="s">
        <v>523</v>
      </c>
      <c r="L10" s="158">
        <v>5699</v>
      </c>
      <c r="M10" s="158"/>
      <c r="N10" s="158" t="s">
        <v>757</v>
      </c>
      <c r="O10" s="194"/>
      <c r="P10" s="317"/>
      <c r="Q10" s="127"/>
    </row>
    <row r="11" spans="1:17" s="231" customFormat="1" x14ac:dyDescent="0.2">
      <c r="A11" s="60"/>
      <c r="B11" s="230" t="s">
        <v>200</v>
      </c>
      <c r="C11" s="61"/>
      <c r="D11" s="61" t="s">
        <v>24</v>
      </c>
      <c r="E11" s="60" t="s">
        <v>17</v>
      </c>
      <c r="F11" s="63"/>
      <c r="G11" s="113"/>
      <c r="H11" s="215"/>
      <c r="I11" s="325"/>
      <c r="J11" s="215"/>
      <c r="K11" s="110" t="s">
        <v>0</v>
      </c>
      <c r="L11" s="132"/>
      <c r="M11" s="132"/>
      <c r="N11" s="132"/>
      <c r="O11" s="60"/>
      <c r="P11" s="317"/>
      <c r="Q11" s="123"/>
    </row>
    <row r="12" spans="1:17" s="231" customFormat="1" x14ac:dyDescent="0.2">
      <c r="A12" s="60"/>
      <c r="B12" s="230" t="s">
        <v>201</v>
      </c>
      <c r="C12" s="61"/>
      <c r="D12" s="61" t="s">
        <v>24</v>
      </c>
      <c r="E12" s="60" t="s">
        <v>17</v>
      </c>
      <c r="F12" s="63"/>
      <c r="G12" s="113"/>
      <c r="H12" s="215"/>
      <c r="I12" s="325"/>
      <c r="J12" s="215"/>
      <c r="K12" s="110" t="s">
        <v>0</v>
      </c>
      <c r="L12" s="132"/>
      <c r="M12" s="132"/>
      <c r="N12" s="132"/>
      <c r="O12" s="60"/>
      <c r="P12" s="317"/>
      <c r="Q12" s="123"/>
    </row>
    <row r="13" spans="1:17" s="231" customFormat="1" x14ac:dyDescent="0.2">
      <c r="A13" s="60"/>
      <c r="B13" s="230" t="s">
        <v>202</v>
      </c>
      <c r="C13" s="61"/>
      <c r="D13" s="61" t="s">
        <v>24</v>
      </c>
      <c r="E13" s="60" t="s">
        <v>17</v>
      </c>
      <c r="F13" s="63"/>
      <c r="G13" s="113"/>
      <c r="H13" s="215"/>
      <c r="I13" s="325"/>
      <c r="J13" s="215"/>
      <c r="K13" s="110" t="s">
        <v>0</v>
      </c>
      <c r="L13" s="132"/>
      <c r="M13" s="132"/>
      <c r="N13" s="132"/>
      <c r="O13" s="60"/>
      <c r="P13" s="317"/>
      <c r="Q13" s="123"/>
    </row>
    <row r="14" spans="1:17" s="229" customFormat="1" x14ac:dyDescent="0.2">
      <c r="A14" s="21">
        <v>1</v>
      </c>
      <c r="B14" s="25" t="s">
        <v>185</v>
      </c>
      <c r="C14" s="66">
        <v>15635</v>
      </c>
      <c r="D14" s="66" t="s">
        <v>24</v>
      </c>
      <c r="E14" s="21" t="s">
        <v>11</v>
      </c>
      <c r="F14" s="36">
        <v>78674.850000000006</v>
      </c>
      <c r="G14" s="111"/>
      <c r="H14" s="313"/>
      <c r="I14" s="463" t="s">
        <v>604</v>
      </c>
      <c r="J14" s="313" t="s">
        <v>613</v>
      </c>
      <c r="K14" s="159" t="s">
        <v>522</v>
      </c>
      <c r="L14" s="384"/>
      <c r="M14" s="384"/>
      <c r="N14" s="387" t="s">
        <v>757</v>
      </c>
      <c r="O14" s="428"/>
      <c r="P14" s="317"/>
      <c r="Q14" s="145"/>
    </row>
    <row r="15" spans="1:17" s="229" customFormat="1" x14ac:dyDescent="0.2">
      <c r="A15" s="21">
        <v>1</v>
      </c>
      <c r="B15" s="25" t="s">
        <v>182</v>
      </c>
      <c r="C15" s="66">
        <v>15633</v>
      </c>
      <c r="D15" s="66" t="s">
        <v>24</v>
      </c>
      <c r="E15" s="21" t="s">
        <v>11</v>
      </c>
      <c r="F15" s="36">
        <v>847426.19</v>
      </c>
      <c r="G15" s="111"/>
      <c r="H15" s="313"/>
      <c r="I15" s="463" t="s">
        <v>604</v>
      </c>
      <c r="J15" s="313" t="s">
        <v>613</v>
      </c>
      <c r="K15" s="159" t="s">
        <v>522</v>
      </c>
      <c r="L15" s="384"/>
      <c r="M15" s="384"/>
      <c r="N15" s="387" t="s">
        <v>757</v>
      </c>
      <c r="O15" s="428"/>
      <c r="P15" s="317"/>
      <c r="Q15" s="145"/>
    </row>
    <row r="16" spans="1:17" s="229" customFormat="1" x14ac:dyDescent="0.2">
      <c r="A16" s="21">
        <v>1</v>
      </c>
      <c r="B16" s="25" t="s">
        <v>181</v>
      </c>
      <c r="C16" s="66">
        <v>15621</v>
      </c>
      <c r="D16" s="66" t="s">
        <v>24</v>
      </c>
      <c r="E16" s="21" t="s">
        <v>11</v>
      </c>
      <c r="F16" s="36">
        <v>1210344.5</v>
      </c>
      <c r="G16" s="111"/>
      <c r="H16" s="313"/>
      <c r="I16" s="463" t="s">
        <v>604</v>
      </c>
      <c r="J16" s="313" t="s">
        <v>613</v>
      </c>
      <c r="K16" s="159" t="s">
        <v>522</v>
      </c>
      <c r="L16" s="384"/>
      <c r="M16" s="384"/>
      <c r="N16" s="387" t="s">
        <v>757</v>
      </c>
      <c r="O16" s="428"/>
      <c r="P16" s="317"/>
      <c r="Q16" s="145"/>
    </row>
    <row r="17" spans="1:19" s="139" customFormat="1" x14ac:dyDescent="0.2">
      <c r="A17" s="194">
        <v>1</v>
      </c>
      <c r="B17" s="232" t="s">
        <v>174</v>
      </c>
      <c r="C17" s="78">
        <v>15624</v>
      </c>
      <c r="D17" s="78" t="s">
        <v>24</v>
      </c>
      <c r="E17" s="194" t="s">
        <v>17</v>
      </c>
      <c r="F17" s="72">
        <v>440000</v>
      </c>
      <c r="G17" s="138" t="s">
        <v>0</v>
      </c>
      <c r="H17" s="216">
        <v>1</v>
      </c>
      <c r="I17" s="466" t="s">
        <v>604</v>
      </c>
      <c r="J17" s="108" t="s">
        <v>613</v>
      </c>
      <c r="K17" s="426" t="s">
        <v>523</v>
      </c>
      <c r="L17" s="68">
        <v>5698</v>
      </c>
      <c r="M17" s="158"/>
      <c r="N17" s="158" t="s">
        <v>757</v>
      </c>
      <c r="O17" s="194"/>
      <c r="P17" s="317"/>
      <c r="Q17" s="127"/>
    </row>
    <row r="18" spans="1:19" s="229" customFormat="1" x14ac:dyDescent="0.2">
      <c r="A18" s="657"/>
      <c r="B18" s="25" t="s">
        <v>187</v>
      </c>
      <c r="C18" s="66">
        <v>15636</v>
      </c>
      <c r="D18" s="66" t="s">
        <v>24</v>
      </c>
      <c r="E18" s="21" t="s">
        <v>11</v>
      </c>
      <c r="F18" s="36">
        <v>467272.5</v>
      </c>
      <c r="G18" s="111" t="s">
        <v>0</v>
      </c>
      <c r="H18" s="313">
        <v>1</v>
      </c>
      <c r="I18" s="463" t="s">
        <v>604</v>
      </c>
      <c r="J18" s="313" t="s">
        <v>612</v>
      </c>
      <c r="K18" s="873"/>
      <c r="L18" s="430"/>
      <c r="M18" s="429"/>
      <c r="N18" s="379" t="s">
        <v>757</v>
      </c>
      <c r="O18" s="428"/>
      <c r="P18" s="432" t="s">
        <v>431</v>
      </c>
      <c r="Q18" s="145"/>
    </row>
    <row r="19" spans="1:19" s="229" customFormat="1" x14ac:dyDescent="0.2">
      <c r="A19" s="657"/>
      <c r="B19" s="25" t="s">
        <v>186</v>
      </c>
      <c r="C19" s="66">
        <v>15626</v>
      </c>
      <c r="D19" s="66" t="s">
        <v>24</v>
      </c>
      <c r="E19" s="21" t="s">
        <v>11</v>
      </c>
      <c r="F19" s="36">
        <v>1210344.5</v>
      </c>
      <c r="G19" s="111"/>
      <c r="H19" s="313"/>
      <c r="I19" s="463" t="s">
        <v>604</v>
      </c>
      <c r="J19" s="313" t="s">
        <v>612</v>
      </c>
      <c r="K19" s="873"/>
      <c r="L19" s="430"/>
      <c r="M19" s="429"/>
      <c r="N19" s="379" t="s">
        <v>757</v>
      </c>
      <c r="O19" s="428"/>
      <c r="P19" s="432" t="s">
        <v>431</v>
      </c>
      <c r="Q19" s="145"/>
    </row>
    <row r="20" spans="1:19" s="139" customFormat="1" ht="25.5" x14ac:dyDescent="0.2">
      <c r="A20" s="194">
        <v>1</v>
      </c>
      <c r="B20" s="232" t="s">
        <v>183</v>
      </c>
      <c r="C20" s="425">
        <v>15634</v>
      </c>
      <c r="D20" s="425" t="s">
        <v>10</v>
      </c>
      <c r="E20" s="194" t="s">
        <v>10</v>
      </c>
      <c r="F20" s="72">
        <v>760000</v>
      </c>
      <c r="G20" s="138" t="s">
        <v>15</v>
      </c>
      <c r="H20" s="216"/>
      <c r="I20" s="466" t="s">
        <v>609</v>
      </c>
      <c r="J20" s="108" t="s">
        <v>612</v>
      </c>
      <c r="K20" s="426" t="s">
        <v>523</v>
      </c>
      <c r="L20" s="68">
        <v>5703</v>
      </c>
      <c r="M20" s="158"/>
      <c r="N20" s="158" t="s">
        <v>757</v>
      </c>
      <c r="O20" s="194"/>
      <c r="P20" s="432" t="s">
        <v>239</v>
      </c>
      <c r="Q20" s="127"/>
    </row>
    <row r="21" spans="1:19" s="229" customFormat="1" x14ac:dyDescent="0.2">
      <c r="A21" s="21">
        <v>1</v>
      </c>
      <c r="B21" s="25" t="s">
        <v>167</v>
      </c>
      <c r="C21" s="66">
        <v>15614</v>
      </c>
      <c r="D21" s="66" t="s">
        <v>24</v>
      </c>
      <c r="E21" s="21" t="s">
        <v>17</v>
      </c>
      <c r="F21" s="36">
        <v>580000</v>
      </c>
      <c r="G21" s="111" t="s">
        <v>15</v>
      </c>
      <c r="H21" s="313">
        <v>2</v>
      </c>
      <c r="I21" s="463" t="s">
        <v>607</v>
      </c>
      <c r="J21" s="313" t="s">
        <v>612</v>
      </c>
      <c r="K21" s="159" t="s">
        <v>522</v>
      </c>
      <c r="L21" s="430"/>
      <c r="M21" s="429"/>
      <c r="N21" s="379" t="s">
        <v>429</v>
      </c>
      <c r="O21" s="428"/>
      <c r="P21" s="317"/>
      <c r="Q21" s="145" t="s">
        <v>22</v>
      </c>
    </row>
    <row r="22" spans="1:19" s="139" customFormat="1" x14ac:dyDescent="0.2">
      <c r="A22" s="194">
        <v>1</v>
      </c>
      <c r="B22" s="232" t="s">
        <v>175</v>
      </c>
      <c r="C22" s="78">
        <v>15627</v>
      </c>
      <c r="D22" s="78" t="s">
        <v>24</v>
      </c>
      <c r="E22" s="194" t="s">
        <v>11</v>
      </c>
      <c r="F22" s="72">
        <v>750000</v>
      </c>
      <c r="G22" s="138" t="s">
        <v>1</v>
      </c>
      <c r="H22" s="216">
        <v>7</v>
      </c>
      <c r="I22" s="466" t="s">
        <v>608</v>
      </c>
      <c r="J22" s="108" t="s">
        <v>612</v>
      </c>
      <c r="K22" s="426" t="s">
        <v>523</v>
      </c>
      <c r="L22" s="68">
        <v>5700</v>
      </c>
      <c r="M22" s="158"/>
      <c r="N22" s="158" t="s">
        <v>757</v>
      </c>
      <c r="O22" s="194"/>
      <c r="P22" s="317"/>
      <c r="Q22" s="127" t="s">
        <v>23</v>
      </c>
    </row>
    <row r="23" spans="1:19" s="139" customFormat="1" x14ac:dyDescent="0.2">
      <c r="A23" s="194">
        <v>1</v>
      </c>
      <c r="B23" s="139" t="s">
        <v>177</v>
      </c>
      <c r="C23" s="58">
        <v>15629</v>
      </c>
      <c r="D23" s="58" t="s">
        <v>394</v>
      </c>
      <c r="E23" s="194" t="s">
        <v>12</v>
      </c>
      <c r="F23" s="72">
        <v>218046.07</v>
      </c>
      <c r="G23" s="100" t="s">
        <v>0</v>
      </c>
      <c r="H23" s="216"/>
      <c r="I23" s="466" t="s">
        <v>609</v>
      </c>
      <c r="J23" s="108" t="s">
        <v>612</v>
      </c>
      <c r="K23" s="426" t="s">
        <v>523</v>
      </c>
      <c r="L23" s="68">
        <v>5696</v>
      </c>
      <c r="M23" s="71"/>
      <c r="N23" s="71" t="s">
        <v>757</v>
      </c>
      <c r="O23" s="194"/>
      <c r="P23" s="317"/>
      <c r="Q23" s="194"/>
    </row>
    <row r="24" spans="1:19" s="139" customFormat="1" x14ac:dyDescent="0.2">
      <c r="A24" s="194">
        <v>1</v>
      </c>
      <c r="B24" s="139" t="s">
        <v>180</v>
      </c>
      <c r="C24" s="58">
        <v>15632</v>
      </c>
      <c r="D24" s="58" t="s">
        <v>394</v>
      </c>
      <c r="E24" s="194" t="s">
        <v>12</v>
      </c>
      <c r="F24" s="72">
        <v>13500</v>
      </c>
      <c r="G24" s="100" t="s">
        <v>15</v>
      </c>
      <c r="H24" s="216"/>
      <c r="I24" s="466" t="s">
        <v>609</v>
      </c>
      <c r="J24" s="108" t="s">
        <v>612</v>
      </c>
      <c r="K24" s="426" t="s">
        <v>523</v>
      </c>
      <c r="L24" s="68">
        <v>5694</v>
      </c>
      <c r="M24" s="71"/>
      <c r="N24" s="71" t="s">
        <v>757</v>
      </c>
      <c r="O24" s="194"/>
      <c r="P24" s="317"/>
      <c r="Q24" s="194"/>
    </row>
    <row r="25" spans="1:19" s="126" customFormat="1" x14ac:dyDescent="0.2">
      <c r="A25" s="54">
        <v>1</v>
      </c>
      <c r="B25" s="126" t="s">
        <v>179</v>
      </c>
      <c r="C25" s="59">
        <v>15631</v>
      </c>
      <c r="D25" s="59" t="s">
        <v>394</v>
      </c>
      <c r="E25" s="54" t="s">
        <v>14</v>
      </c>
      <c r="F25" s="56">
        <v>20000</v>
      </c>
      <c r="G25" s="106" t="s">
        <v>0</v>
      </c>
      <c r="H25" s="214"/>
      <c r="I25" s="493" t="s">
        <v>609</v>
      </c>
      <c r="J25" s="107" t="s">
        <v>612</v>
      </c>
      <c r="K25" s="426" t="s">
        <v>523</v>
      </c>
      <c r="L25" s="53">
        <v>5693</v>
      </c>
      <c r="M25" s="53"/>
      <c r="N25" s="53" t="s">
        <v>429</v>
      </c>
      <c r="O25" s="54"/>
      <c r="P25" s="317"/>
      <c r="Q25" s="54"/>
    </row>
    <row r="26" spans="1:19" s="229" customFormat="1" x14ac:dyDescent="0.2">
      <c r="A26" s="20">
        <v>1</v>
      </c>
      <c r="B26" s="24" t="s">
        <v>173</v>
      </c>
      <c r="C26" s="74">
        <v>15623</v>
      </c>
      <c r="D26" s="74" t="s">
        <v>394</v>
      </c>
      <c r="E26" s="20" t="s">
        <v>11</v>
      </c>
      <c r="F26" s="37">
        <v>53500</v>
      </c>
      <c r="G26" s="112"/>
      <c r="H26" s="448"/>
      <c r="I26" s="494" t="s">
        <v>609</v>
      </c>
      <c r="J26" s="448" t="s">
        <v>612</v>
      </c>
      <c r="K26" s="159" t="s">
        <v>522</v>
      </c>
      <c r="L26" s="382"/>
      <c r="M26" s="382"/>
      <c r="N26" s="117" t="s">
        <v>757</v>
      </c>
      <c r="O26" s="427"/>
      <c r="P26" s="432" t="s">
        <v>3</v>
      </c>
      <c r="Q26" s="120"/>
      <c r="R26" s="233"/>
      <c r="S26" s="233"/>
    </row>
    <row r="27" spans="1:19" s="126" customFormat="1" x14ac:dyDescent="0.2">
      <c r="A27" s="54">
        <v>1</v>
      </c>
      <c r="B27" s="126" t="s">
        <v>172</v>
      </c>
      <c r="C27" s="59">
        <v>15622</v>
      </c>
      <c r="D27" s="59" t="s">
        <v>394</v>
      </c>
      <c r="E27" s="54" t="s">
        <v>14</v>
      </c>
      <c r="F27" s="56">
        <v>8810.9</v>
      </c>
      <c r="G27" s="106"/>
      <c r="H27" s="214"/>
      <c r="I27" s="493" t="s">
        <v>609</v>
      </c>
      <c r="J27" s="107" t="s">
        <v>612</v>
      </c>
      <c r="K27" s="426" t="s">
        <v>523</v>
      </c>
      <c r="L27" s="53">
        <v>5692</v>
      </c>
      <c r="M27" s="53"/>
      <c r="N27" s="53" t="s">
        <v>429</v>
      </c>
      <c r="O27" s="54"/>
      <c r="P27" s="317"/>
      <c r="Q27" s="54"/>
    </row>
    <row r="28" spans="1:19" s="229" customFormat="1" x14ac:dyDescent="0.2">
      <c r="A28" s="20">
        <v>1</v>
      </c>
      <c r="B28" s="24" t="s">
        <v>170</v>
      </c>
      <c r="C28" s="74">
        <v>15620</v>
      </c>
      <c r="D28" s="74" t="s">
        <v>10</v>
      </c>
      <c r="E28" s="20" t="s">
        <v>10</v>
      </c>
      <c r="F28" s="37">
        <v>34400</v>
      </c>
      <c r="G28" s="112"/>
      <c r="H28" s="448"/>
      <c r="I28" s="494" t="s">
        <v>609</v>
      </c>
      <c r="J28" s="448" t="s">
        <v>612</v>
      </c>
      <c r="K28" s="159" t="s">
        <v>522</v>
      </c>
      <c r="L28" s="382"/>
      <c r="M28" s="382"/>
      <c r="N28" s="117" t="s">
        <v>429</v>
      </c>
      <c r="O28" s="427"/>
      <c r="P28" s="317"/>
      <c r="Q28" s="120"/>
      <c r="R28" s="233"/>
      <c r="S28" s="233"/>
    </row>
    <row r="29" spans="1:19" s="229" customFormat="1" x14ac:dyDescent="0.2">
      <c r="A29" s="21">
        <v>1</v>
      </c>
      <c r="B29" s="25" t="s">
        <v>169</v>
      </c>
      <c r="C29" s="66">
        <v>15619</v>
      </c>
      <c r="D29" s="66" t="s">
        <v>10</v>
      </c>
      <c r="E29" s="21" t="s">
        <v>10</v>
      </c>
      <c r="F29" s="36">
        <v>6650</v>
      </c>
      <c r="G29" s="111" t="s">
        <v>0</v>
      </c>
      <c r="H29" s="313"/>
      <c r="I29" s="463" t="s">
        <v>609</v>
      </c>
      <c r="J29" s="313" t="s">
        <v>612</v>
      </c>
      <c r="K29" s="159" t="s">
        <v>522</v>
      </c>
      <c r="L29" s="384"/>
      <c r="M29" s="384"/>
      <c r="N29" s="387" t="s">
        <v>429</v>
      </c>
      <c r="O29" s="428"/>
      <c r="P29" s="317"/>
      <c r="Q29" s="145"/>
    </row>
    <row r="30" spans="1:19" s="231" customFormat="1" x14ac:dyDescent="0.2">
      <c r="A30" s="60"/>
      <c r="B30" s="230" t="s">
        <v>199</v>
      </c>
      <c r="C30" s="61">
        <v>15611</v>
      </c>
      <c r="D30" s="61" t="s">
        <v>24</v>
      </c>
      <c r="E30" s="60" t="s">
        <v>11</v>
      </c>
      <c r="F30" s="63"/>
      <c r="G30" s="113"/>
      <c r="H30" s="215"/>
      <c r="I30" s="325"/>
      <c r="J30" s="215" t="s">
        <v>612</v>
      </c>
      <c r="K30" s="110" t="s">
        <v>0</v>
      </c>
      <c r="L30" s="132"/>
      <c r="M30" s="132"/>
      <c r="N30" s="132"/>
      <c r="O30" s="60"/>
      <c r="P30" s="317"/>
      <c r="Q30" s="123"/>
    </row>
    <row r="31" spans="1:19" s="145" customFormat="1" x14ac:dyDescent="0.2">
      <c r="A31" s="87">
        <v>1</v>
      </c>
      <c r="B31" s="227" t="s">
        <v>160</v>
      </c>
      <c r="C31" s="58">
        <v>15609</v>
      </c>
      <c r="D31" s="58" t="s">
        <v>10</v>
      </c>
      <c r="E31" s="87" t="s">
        <v>10</v>
      </c>
      <c r="F31" s="90">
        <v>1568185</v>
      </c>
      <c r="G31" s="131" t="s">
        <v>15</v>
      </c>
      <c r="H31" s="212"/>
      <c r="I31" s="461" t="s">
        <v>609</v>
      </c>
      <c r="J31" s="212" t="s">
        <v>612</v>
      </c>
      <c r="K31" s="131" t="s">
        <v>521</v>
      </c>
      <c r="L31" s="228"/>
      <c r="M31" s="228"/>
      <c r="N31" s="387" t="s">
        <v>429</v>
      </c>
      <c r="O31" s="87"/>
      <c r="P31" s="317"/>
      <c r="Q31" s="146"/>
    </row>
    <row r="32" spans="1:19" s="145" customFormat="1" x14ac:dyDescent="0.2">
      <c r="A32" s="87">
        <v>1</v>
      </c>
      <c r="B32" s="227" t="s">
        <v>166</v>
      </c>
      <c r="C32" s="58">
        <v>15616</v>
      </c>
      <c r="D32" s="58" t="s">
        <v>394</v>
      </c>
      <c r="E32" s="87" t="s">
        <v>12</v>
      </c>
      <c r="F32" s="90">
        <v>7730</v>
      </c>
      <c r="G32" s="131"/>
      <c r="H32" s="212"/>
      <c r="I32" s="461" t="s">
        <v>609</v>
      </c>
      <c r="J32" s="212" t="s">
        <v>612</v>
      </c>
      <c r="K32" s="131" t="s">
        <v>521</v>
      </c>
      <c r="L32" s="228"/>
      <c r="M32" s="228"/>
      <c r="N32" s="387" t="s">
        <v>429</v>
      </c>
      <c r="O32" s="87"/>
      <c r="P32" s="317"/>
      <c r="Q32" s="146"/>
    </row>
    <row r="33" spans="1:19" s="139" customFormat="1" x14ac:dyDescent="0.2">
      <c r="A33" s="194">
        <v>1</v>
      </c>
      <c r="B33" s="139" t="s">
        <v>165</v>
      </c>
      <c r="C33" s="58">
        <v>15615</v>
      </c>
      <c r="D33" s="58" t="s">
        <v>394</v>
      </c>
      <c r="E33" s="194" t="s">
        <v>14</v>
      </c>
      <c r="F33" s="72">
        <v>2700</v>
      </c>
      <c r="G33" s="100"/>
      <c r="H33" s="216"/>
      <c r="I33" s="466" t="s">
        <v>609</v>
      </c>
      <c r="J33" s="108" t="s">
        <v>612</v>
      </c>
      <c r="K33" s="426" t="s">
        <v>523</v>
      </c>
      <c r="L33" s="71">
        <v>5690</v>
      </c>
      <c r="M33" s="71"/>
      <c r="N33" s="71" t="s">
        <v>429</v>
      </c>
      <c r="O33" s="194"/>
      <c r="P33" s="317"/>
      <c r="Q33" s="194"/>
    </row>
    <row r="34" spans="1:19" s="231" customFormat="1" x14ac:dyDescent="0.2">
      <c r="A34" s="60"/>
      <c r="B34" s="230" t="s">
        <v>163</v>
      </c>
      <c r="C34" s="61">
        <v>15613</v>
      </c>
      <c r="D34" s="61" t="s">
        <v>394</v>
      </c>
      <c r="E34" s="60" t="s">
        <v>12</v>
      </c>
      <c r="F34" s="63"/>
      <c r="G34" s="113"/>
      <c r="H34" s="215"/>
      <c r="I34" s="325"/>
      <c r="J34" s="215" t="s">
        <v>612</v>
      </c>
      <c r="K34" s="110" t="s">
        <v>0</v>
      </c>
      <c r="L34" s="132"/>
      <c r="M34" s="132"/>
      <c r="N34" s="132"/>
      <c r="O34" s="60"/>
      <c r="P34" s="317"/>
      <c r="Q34" s="123"/>
    </row>
    <row r="35" spans="1:19" s="139" customFormat="1" x14ac:dyDescent="0.2">
      <c r="A35" s="194">
        <v>1</v>
      </c>
      <c r="B35" s="139" t="s">
        <v>162</v>
      </c>
      <c r="C35" s="58">
        <v>15612</v>
      </c>
      <c r="D35" s="58" t="s">
        <v>394</v>
      </c>
      <c r="E35" s="194" t="s">
        <v>14</v>
      </c>
      <c r="F35" s="72">
        <v>5597.45</v>
      </c>
      <c r="G35" s="100"/>
      <c r="H35" s="216"/>
      <c r="I35" s="466" t="s">
        <v>609</v>
      </c>
      <c r="J35" s="108" t="s">
        <v>612</v>
      </c>
      <c r="K35" s="426" t="s">
        <v>523</v>
      </c>
      <c r="L35" s="71">
        <v>5687</v>
      </c>
      <c r="M35" s="71"/>
      <c r="N35" s="71" t="s">
        <v>429</v>
      </c>
      <c r="O35" s="194"/>
      <c r="P35" s="317"/>
      <c r="Q35" s="194"/>
    </row>
    <row r="36" spans="1:19" s="229" customFormat="1" x14ac:dyDescent="0.2">
      <c r="A36" s="21">
        <v>1</v>
      </c>
      <c r="B36" s="25" t="s">
        <v>161</v>
      </c>
      <c r="C36" s="66">
        <v>15610</v>
      </c>
      <c r="D36" s="66" t="s">
        <v>10</v>
      </c>
      <c r="E36" s="21" t="s">
        <v>10</v>
      </c>
      <c r="F36" s="36">
        <v>210000</v>
      </c>
      <c r="G36" s="111" t="s">
        <v>15</v>
      </c>
      <c r="H36" s="313"/>
      <c r="I36" s="463" t="s">
        <v>609</v>
      </c>
      <c r="J36" s="313" t="s">
        <v>612</v>
      </c>
      <c r="K36" s="159" t="s">
        <v>522</v>
      </c>
      <c r="L36" s="384"/>
      <c r="M36" s="384"/>
      <c r="N36" s="387" t="s">
        <v>429</v>
      </c>
      <c r="O36" s="428"/>
      <c r="P36" s="317"/>
      <c r="Q36" s="145"/>
    </row>
    <row r="37" spans="1:19" s="231" customFormat="1" x14ac:dyDescent="0.2">
      <c r="A37" s="60"/>
      <c r="B37" s="230" t="s">
        <v>150</v>
      </c>
      <c r="C37" s="61">
        <v>15604</v>
      </c>
      <c r="D37" s="61" t="s">
        <v>394</v>
      </c>
      <c r="E37" s="60" t="s">
        <v>4</v>
      </c>
      <c r="F37" s="63"/>
      <c r="G37" s="113"/>
      <c r="H37" s="215"/>
      <c r="I37" s="325"/>
      <c r="J37" s="215"/>
      <c r="K37" s="110" t="s">
        <v>0</v>
      </c>
      <c r="L37" s="132"/>
      <c r="M37" s="132"/>
      <c r="N37" s="132"/>
      <c r="O37" s="60"/>
      <c r="P37" s="317"/>
      <c r="Q37" s="123"/>
    </row>
    <row r="38" spans="1:19" s="231" customFormat="1" x14ac:dyDescent="0.2">
      <c r="A38" s="60"/>
      <c r="B38" s="230" t="s">
        <v>149</v>
      </c>
      <c r="C38" s="61">
        <v>15603</v>
      </c>
      <c r="D38" s="61" t="s">
        <v>394</v>
      </c>
      <c r="E38" s="60" t="s">
        <v>4</v>
      </c>
      <c r="F38" s="63"/>
      <c r="G38" s="113"/>
      <c r="H38" s="215"/>
      <c r="I38" s="325"/>
      <c r="J38" s="215"/>
      <c r="K38" s="110" t="s">
        <v>0</v>
      </c>
      <c r="L38" s="132"/>
      <c r="M38" s="132"/>
      <c r="N38" s="132"/>
      <c r="O38" s="60"/>
      <c r="P38" s="317"/>
      <c r="Q38" s="123"/>
    </row>
    <row r="39" spans="1:19" s="231" customFormat="1" x14ac:dyDescent="0.2">
      <c r="A39" s="60"/>
      <c r="B39" s="230" t="s">
        <v>155</v>
      </c>
      <c r="C39" s="61">
        <v>15608</v>
      </c>
      <c r="D39" s="61" t="s">
        <v>24</v>
      </c>
      <c r="E39" s="60" t="s">
        <v>11</v>
      </c>
      <c r="F39" s="63"/>
      <c r="G39" s="113"/>
      <c r="H39" s="215"/>
      <c r="I39" s="325"/>
      <c r="J39" s="215"/>
      <c r="K39" s="110" t="s">
        <v>0</v>
      </c>
      <c r="L39" s="132"/>
      <c r="M39" s="132"/>
      <c r="N39" s="132"/>
      <c r="O39" s="60"/>
      <c r="P39" s="317"/>
      <c r="Q39" s="123"/>
    </row>
    <row r="40" spans="1:19" s="231" customFormat="1" x14ac:dyDescent="0.2">
      <c r="A40" s="60"/>
      <c r="B40" s="230" t="s">
        <v>205</v>
      </c>
      <c r="C40" s="61">
        <v>15607</v>
      </c>
      <c r="D40" s="61" t="s">
        <v>24</v>
      </c>
      <c r="E40" s="60" t="s">
        <v>10</v>
      </c>
      <c r="F40" s="63"/>
      <c r="G40" s="113"/>
      <c r="H40" s="215"/>
      <c r="I40" s="325"/>
      <c r="J40" s="215"/>
      <c r="K40" s="110" t="s">
        <v>0</v>
      </c>
      <c r="L40" s="132"/>
      <c r="M40" s="132"/>
      <c r="N40" s="132"/>
      <c r="O40" s="60"/>
      <c r="P40" s="317"/>
      <c r="Q40" s="123"/>
    </row>
    <row r="41" spans="1:19" s="229" customFormat="1" x14ac:dyDescent="0.2">
      <c r="A41" s="20">
        <v>1</v>
      </c>
      <c r="B41" s="24" t="s">
        <v>151</v>
      </c>
      <c r="C41" s="74">
        <v>15602</v>
      </c>
      <c r="D41" s="74" t="s">
        <v>394</v>
      </c>
      <c r="E41" s="20" t="s">
        <v>4</v>
      </c>
      <c r="F41" s="37">
        <v>2300</v>
      </c>
      <c r="G41" s="112"/>
      <c r="H41" s="448"/>
      <c r="I41" s="494" t="s">
        <v>609</v>
      </c>
      <c r="J41" s="448" t="s">
        <v>612</v>
      </c>
      <c r="K41" s="159" t="s">
        <v>522</v>
      </c>
      <c r="L41" s="382"/>
      <c r="M41" s="382"/>
      <c r="N41" s="117" t="s">
        <v>429</v>
      </c>
      <c r="O41" s="427"/>
      <c r="P41" s="317"/>
      <c r="Q41" s="120"/>
      <c r="R41" s="233"/>
      <c r="S41" s="233"/>
    </row>
    <row r="42" spans="1:19" s="126" customFormat="1" x14ac:dyDescent="0.2">
      <c r="A42" s="54">
        <v>1</v>
      </c>
      <c r="B42" s="126" t="s">
        <v>141</v>
      </c>
      <c r="C42" s="59">
        <v>15601</v>
      </c>
      <c r="D42" s="59" t="s">
        <v>24</v>
      </c>
      <c r="E42" s="54" t="s">
        <v>11</v>
      </c>
      <c r="F42" s="56">
        <v>133000</v>
      </c>
      <c r="G42" s="106" t="s">
        <v>19</v>
      </c>
      <c r="H42" s="214">
        <v>3</v>
      </c>
      <c r="I42" s="493" t="s">
        <v>604</v>
      </c>
      <c r="J42" s="107" t="s">
        <v>612</v>
      </c>
      <c r="K42" s="426" t="s">
        <v>523</v>
      </c>
      <c r="L42" s="53">
        <v>5691</v>
      </c>
      <c r="M42" s="53"/>
      <c r="N42" s="53" t="s">
        <v>757</v>
      </c>
      <c r="O42" s="54"/>
      <c r="P42" s="317"/>
      <c r="Q42" s="54" t="s">
        <v>23</v>
      </c>
    </row>
    <row r="43" spans="1:19" s="229" customFormat="1" x14ac:dyDescent="0.2">
      <c r="A43" s="20">
        <v>1</v>
      </c>
      <c r="B43" s="24" t="s">
        <v>144</v>
      </c>
      <c r="C43" s="74">
        <v>15594</v>
      </c>
      <c r="D43" s="74" t="s">
        <v>10</v>
      </c>
      <c r="E43" s="20" t="s">
        <v>10</v>
      </c>
      <c r="F43" s="37">
        <v>379839</v>
      </c>
      <c r="G43" s="112" t="s">
        <v>0</v>
      </c>
      <c r="H43" s="448"/>
      <c r="I43" s="494" t="s">
        <v>609</v>
      </c>
      <c r="J43" s="448" t="s">
        <v>612</v>
      </c>
      <c r="K43" s="159" t="s">
        <v>522</v>
      </c>
      <c r="L43" s="382"/>
      <c r="M43" s="382"/>
      <c r="N43" s="117" t="s">
        <v>429</v>
      </c>
      <c r="O43" s="427"/>
      <c r="P43" s="317"/>
      <c r="Q43" s="120"/>
      <c r="R43" s="233"/>
      <c r="S43" s="233"/>
    </row>
    <row r="44" spans="1:19" s="229" customFormat="1" x14ac:dyDescent="0.2">
      <c r="A44" s="20">
        <v>1</v>
      </c>
      <c r="B44" s="24" t="s">
        <v>140</v>
      </c>
      <c r="C44" s="74">
        <v>15599</v>
      </c>
      <c r="D44" s="74" t="s">
        <v>24</v>
      </c>
      <c r="E44" s="20" t="s">
        <v>11</v>
      </c>
      <c r="F44" s="37">
        <v>252029</v>
      </c>
      <c r="G44" s="112"/>
      <c r="H44" s="448"/>
      <c r="I44" s="494" t="s">
        <v>604</v>
      </c>
      <c r="J44" s="448" t="s">
        <v>612</v>
      </c>
      <c r="K44" s="159" t="s">
        <v>522</v>
      </c>
      <c r="L44" s="382"/>
      <c r="M44" s="382"/>
      <c r="N44" s="117" t="s">
        <v>757</v>
      </c>
      <c r="O44" s="427"/>
      <c r="P44" s="317"/>
      <c r="Q44" s="120"/>
      <c r="R44" s="233"/>
      <c r="S44" s="233"/>
    </row>
    <row r="45" spans="1:19" s="229" customFormat="1" x14ac:dyDescent="0.2">
      <c r="A45" s="20">
        <v>1</v>
      </c>
      <c r="B45" s="24" t="s">
        <v>152</v>
      </c>
      <c r="C45" s="74">
        <v>15600</v>
      </c>
      <c r="D45" s="74" t="s">
        <v>24</v>
      </c>
      <c r="E45" s="20" t="s">
        <v>11</v>
      </c>
      <c r="F45" s="37">
        <v>470000</v>
      </c>
      <c r="G45" s="112" t="s">
        <v>0</v>
      </c>
      <c r="H45" s="448">
        <v>1</v>
      </c>
      <c r="I45" s="494" t="s">
        <v>607</v>
      </c>
      <c r="J45" s="448" t="s">
        <v>612</v>
      </c>
      <c r="K45" s="159" t="s">
        <v>522</v>
      </c>
      <c r="L45" s="382"/>
      <c r="M45" s="382"/>
      <c r="N45" s="117" t="s">
        <v>429</v>
      </c>
      <c r="O45" s="427"/>
      <c r="P45" s="317"/>
      <c r="Q45" s="120" t="s">
        <v>22</v>
      </c>
      <c r="R45" s="233"/>
      <c r="S45" s="233"/>
    </row>
    <row r="46" spans="1:19" s="129" customFormat="1" x14ac:dyDescent="0.2">
      <c r="A46" s="86">
        <v>1</v>
      </c>
      <c r="B46" s="234" t="s">
        <v>153</v>
      </c>
      <c r="C46" s="59">
        <v>15605</v>
      </c>
      <c r="D46" s="59" t="s">
        <v>394</v>
      </c>
      <c r="E46" s="86" t="s">
        <v>4</v>
      </c>
      <c r="F46" s="89">
        <v>29585</v>
      </c>
      <c r="G46" s="133"/>
      <c r="H46" s="213"/>
      <c r="I46" s="462" t="s">
        <v>609</v>
      </c>
      <c r="J46" s="213" t="s">
        <v>612</v>
      </c>
      <c r="K46" s="133" t="s">
        <v>521</v>
      </c>
      <c r="L46" s="235"/>
      <c r="M46" s="235"/>
      <c r="N46" s="117" t="s">
        <v>757</v>
      </c>
      <c r="O46" s="86"/>
      <c r="P46" s="317"/>
      <c r="Q46" s="150"/>
    </row>
    <row r="47" spans="1:19" s="129" customFormat="1" x14ac:dyDescent="0.2">
      <c r="A47" s="86">
        <v>1</v>
      </c>
      <c r="B47" s="236" t="s">
        <v>154</v>
      </c>
      <c r="C47" s="59">
        <v>15606</v>
      </c>
      <c r="D47" s="59" t="s">
        <v>10</v>
      </c>
      <c r="E47" s="86" t="s">
        <v>10</v>
      </c>
      <c r="F47" s="89">
        <v>39200</v>
      </c>
      <c r="G47" s="133"/>
      <c r="H47" s="213"/>
      <c r="I47" s="462" t="s">
        <v>609</v>
      </c>
      <c r="J47" s="213" t="s">
        <v>612</v>
      </c>
      <c r="K47" s="133" t="s">
        <v>521</v>
      </c>
      <c r="L47" s="235"/>
      <c r="M47" s="235"/>
      <c r="N47" s="117" t="s">
        <v>429</v>
      </c>
      <c r="O47" s="86"/>
      <c r="P47" s="317"/>
      <c r="Q47" s="150"/>
    </row>
    <row r="48" spans="1:19" s="229" customFormat="1" x14ac:dyDescent="0.2">
      <c r="A48" s="20">
        <v>1</v>
      </c>
      <c r="B48" s="24" t="s">
        <v>164</v>
      </c>
      <c r="C48" s="74">
        <v>15593</v>
      </c>
      <c r="D48" s="74" t="s">
        <v>24</v>
      </c>
      <c r="E48" s="20" t="s">
        <v>17</v>
      </c>
      <c r="F48" s="37">
        <v>1435000</v>
      </c>
      <c r="G48" s="112" t="s">
        <v>0</v>
      </c>
      <c r="H48" s="448">
        <v>1</v>
      </c>
      <c r="I48" s="494" t="s">
        <v>605</v>
      </c>
      <c r="J48" s="448" t="s">
        <v>612</v>
      </c>
      <c r="K48" s="159" t="s">
        <v>522</v>
      </c>
      <c r="L48" s="382"/>
      <c r="M48" s="382"/>
      <c r="N48" s="117" t="s">
        <v>429</v>
      </c>
      <c r="O48" s="427"/>
      <c r="P48" s="317"/>
      <c r="Q48" s="120" t="s">
        <v>23</v>
      </c>
      <c r="R48" s="233"/>
      <c r="S48" s="233"/>
    </row>
    <row r="49" spans="1:19" s="229" customFormat="1" x14ac:dyDescent="0.2">
      <c r="A49" s="20">
        <v>1</v>
      </c>
      <c r="B49" s="24" t="s">
        <v>139</v>
      </c>
      <c r="C49" s="74">
        <v>15598</v>
      </c>
      <c r="D49" s="74" t="s">
        <v>24</v>
      </c>
      <c r="E49" s="20" t="s">
        <v>4</v>
      </c>
      <c r="F49" s="37">
        <v>83490</v>
      </c>
      <c r="G49" s="112" t="s">
        <v>0</v>
      </c>
      <c r="H49" s="448">
        <v>1</v>
      </c>
      <c r="I49" s="494" t="s">
        <v>605</v>
      </c>
      <c r="J49" s="448" t="s">
        <v>612</v>
      </c>
      <c r="K49" s="159" t="s">
        <v>522</v>
      </c>
      <c r="L49" s="382"/>
      <c r="M49" s="382"/>
      <c r="N49" s="117" t="s">
        <v>757</v>
      </c>
      <c r="O49" s="427"/>
      <c r="P49" s="317"/>
      <c r="Q49" s="120"/>
      <c r="R49" s="233"/>
      <c r="S49" s="233"/>
    </row>
    <row r="50" spans="1:19" s="229" customFormat="1" x14ac:dyDescent="0.2">
      <c r="A50" s="20">
        <v>1</v>
      </c>
      <c r="B50" s="24" t="s">
        <v>128</v>
      </c>
      <c r="C50" s="74">
        <v>15586</v>
      </c>
      <c r="D50" s="74" t="s">
        <v>24</v>
      </c>
      <c r="E50" s="20" t="s">
        <v>11</v>
      </c>
      <c r="F50" s="37">
        <v>2368748</v>
      </c>
      <c r="G50" s="112" t="s">
        <v>0</v>
      </c>
      <c r="H50" s="448">
        <v>1</v>
      </c>
      <c r="I50" s="494" t="s">
        <v>604</v>
      </c>
      <c r="J50" s="448" t="s">
        <v>613</v>
      </c>
      <c r="K50" s="159" t="s">
        <v>522</v>
      </c>
      <c r="L50" s="382"/>
      <c r="M50" s="382"/>
      <c r="N50" s="117" t="s">
        <v>757</v>
      </c>
      <c r="O50" s="427"/>
      <c r="P50" s="317"/>
      <c r="Q50" s="120"/>
      <c r="R50" s="233"/>
      <c r="S50" s="233"/>
    </row>
    <row r="51" spans="1:19" s="229" customFormat="1" x14ac:dyDescent="0.2">
      <c r="A51" s="657"/>
      <c r="B51" s="24" t="s">
        <v>138</v>
      </c>
      <c r="C51" s="74">
        <v>15597</v>
      </c>
      <c r="D51" s="74" t="s">
        <v>24</v>
      </c>
      <c r="E51" s="20" t="s">
        <v>10</v>
      </c>
      <c r="F51" s="37">
        <v>1072156.0900000001</v>
      </c>
      <c r="G51" s="112"/>
      <c r="H51" s="448"/>
      <c r="I51" s="494" t="s">
        <v>605</v>
      </c>
      <c r="J51" s="448" t="s">
        <v>612</v>
      </c>
      <c r="K51" s="873"/>
      <c r="L51" s="382"/>
      <c r="M51" s="382"/>
      <c r="N51" s="117" t="s">
        <v>757</v>
      </c>
      <c r="O51" s="427"/>
      <c r="P51" s="317"/>
      <c r="Q51" s="120"/>
      <c r="R51" s="233"/>
      <c r="S51" s="233"/>
    </row>
    <row r="52" spans="1:19" s="229" customFormat="1" x14ac:dyDescent="0.2">
      <c r="A52" s="657"/>
      <c r="B52" s="24" t="s">
        <v>137</v>
      </c>
      <c r="C52" s="74">
        <v>15596</v>
      </c>
      <c r="D52" s="74" t="s">
        <v>24</v>
      </c>
      <c r="E52" s="20" t="s">
        <v>10</v>
      </c>
      <c r="F52" s="37">
        <v>859005</v>
      </c>
      <c r="G52" s="112"/>
      <c r="H52" s="448"/>
      <c r="I52" s="494" t="s">
        <v>605</v>
      </c>
      <c r="J52" s="448" t="s">
        <v>612</v>
      </c>
      <c r="K52" s="873"/>
      <c r="L52" s="382"/>
      <c r="M52" s="382"/>
      <c r="N52" s="117" t="s">
        <v>757</v>
      </c>
      <c r="O52" s="427"/>
      <c r="P52" s="317"/>
      <c r="Q52" s="120"/>
      <c r="R52" s="233"/>
      <c r="S52" s="233"/>
    </row>
    <row r="53" spans="1:19" s="129" customFormat="1" x14ac:dyDescent="0.2">
      <c r="A53" s="86">
        <v>1</v>
      </c>
      <c r="B53" s="234" t="s">
        <v>136</v>
      </c>
      <c r="C53" s="59">
        <v>15595</v>
      </c>
      <c r="D53" s="59" t="s">
        <v>10</v>
      </c>
      <c r="E53" s="86" t="s">
        <v>11</v>
      </c>
      <c r="F53" s="89">
        <v>6900</v>
      </c>
      <c r="G53" s="133"/>
      <c r="H53" s="213"/>
      <c r="I53" s="462" t="s">
        <v>609</v>
      </c>
      <c r="J53" s="213" t="s">
        <v>612</v>
      </c>
      <c r="K53" s="133" t="s">
        <v>521</v>
      </c>
      <c r="L53" s="235"/>
      <c r="M53" s="235"/>
      <c r="N53" s="117" t="s">
        <v>429</v>
      </c>
      <c r="O53" s="86"/>
      <c r="P53" s="317"/>
      <c r="Q53" s="150"/>
    </row>
    <row r="54" spans="1:19" s="229" customFormat="1" x14ac:dyDescent="0.2">
      <c r="A54" s="20">
        <v>1</v>
      </c>
      <c r="B54" s="24" t="s">
        <v>131</v>
      </c>
      <c r="C54" s="74">
        <v>15590</v>
      </c>
      <c r="D54" s="74" t="s">
        <v>24</v>
      </c>
      <c r="E54" s="20" t="s">
        <v>10</v>
      </c>
      <c r="F54" s="37">
        <v>1460000</v>
      </c>
      <c r="G54" s="112" t="s">
        <v>19</v>
      </c>
      <c r="H54" s="448">
        <v>3</v>
      </c>
      <c r="I54" s="494" t="s">
        <v>605</v>
      </c>
      <c r="J54" s="448" t="s">
        <v>612</v>
      </c>
      <c r="K54" s="159" t="s">
        <v>522</v>
      </c>
      <c r="L54" s="382"/>
      <c r="M54" s="382"/>
      <c r="N54" s="117" t="s">
        <v>757</v>
      </c>
      <c r="O54" s="427"/>
      <c r="P54" s="317"/>
      <c r="Q54" s="120" t="s">
        <v>23</v>
      </c>
      <c r="R54" s="233"/>
      <c r="S54" s="233"/>
    </row>
    <row r="55" spans="1:19" s="229" customFormat="1" x14ac:dyDescent="0.2">
      <c r="A55" s="20">
        <v>1</v>
      </c>
      <c r="B55" s="24" t="s">
        <v>130</v>
      </c>
      <c r="C55" s="74">
        <v>15589</v>
      </c>
      <c r="D55" s="74" t="s">
        <v>24</v>
      </c>
      <c r="E55" s="20" t="s">
        <v>10</v>
      </c>
      <c r="F55" s="37">
        <v>810000</v>
      </c>
      <c r="G55" s="112" t="s">
        <v>19</v>
      </c>
      <c r="H55" s="448">
        <v>3</v>
      </c>
      <c r="I55" s="494" t="s">
        <v>605</v>
      </c>
      <c r="J55" s="448" t="s">
        <v>612</v>
      </c>
      <c r="K55" s="159" t="s">
        <v>522</v>
      </c>
      <c r="L55" s="382"/>
      <c r="M55" s="382"/>
      <c r="N55" s="117" t="s">
        <v>757</v>
      </c>
      <c r="O55" s="427"/>
      <c r="P55" s="317"/>
      <c r="Q55" s="120" t="s">
        <v>23</v>
      </c>
      <c r="R55" s="233"/>
      <c r="S55" s="233"/>
    </row>
    <row r="56" spans="1:19" s="229" customFormat="1" x14ac:dyDescent="0.2">
      <c r="A56" s="20">
        <v>1</v>
      </c>
      <c r="B56" s="24" t="s">
        <v>132</v>
      </c>
      <c r="C56" s="74">
        <v>15592</v>
      </c>
      <c r="D56" s="74" t="s">
        <v>24</v>
      </c>
      <c r="E56" s="20" t="s">
        <v>24</v>
      </c>
      <c r="F56" s="37">
        <v>1474565.6</v>
      </c>
      <c r="G56" s="112"/>
      <c r="H56" s="448"/>
      <c r="I56" s="494" t="s">
        <v>605</v>
      </c>
      <c r="J56" s="448" t="s">
        <v>612</v>
      </c>
      <c r="K56" s="159" t="s">
        <v>522</v>
      </c>
      <c r="L56" s="382"/>
      <c r="M56" s="382"/>
      <c r="N56" s="117" t="s">
        <v>429</v>
      </c>
      <c r="O56" s="427"/>
      <c r="P56" s="317"/>
      <c r="Q56" s="120" t="s">
        <v>22</v>
      </c>
      <c r="R56" s="233"/>
      <c r="S56" s="233"/>
    </row>
    <row r="57" spans="1:19" s="229" customFormat="1" x14ac:dyDescent="0.2">
      <c r="A57" s="20">
        <v>1</v>
      </c>
      <c r="B57" s="24" t="s">
        <v>133</v>
      </c>
      <c r="C57" s="74">
        <v>15591</v>
      </c>
      <c r="D57" s="74" t="s">
        <v>24</v>
      </c>
      <c r="E57" s="20" t="s">
        <v>17</v>
      </c>
      <c r="F57" s="37">
        <v>3650000</v>
      </c>
      <c r="G57" s="112" t="s">
        <v>15</v>
      </c>
      <c r="H57" s="448">
        <v>2</v>
      </c>
      <c r="I57" s="494" t="s">
        <v>608</v>
      </c>
      <c r="J57" s="448" t="s">
        <v>612</v>
      </c>
      <c r="K57" s="159" t="s">
        <v>522</v>
      </c>
      <c r="L57" s="382"/>
      <c r="M57" s="382"/>
      <c r="N57" s="117" t="s">
        <v>757</v>
      </c>
      <c r="O57" s="427"/>
      <c r="P57" s="317"/>
      <c r="Q57" s="120"/>
      <c r="R57" s="233"/>
      <c r="S57" s="233"/>
    </row>
    <row r="58" spans="1:19" s="229" customFormat="1" x14ac:dyDescent="0.2">
      <c r="A58" s="21">
        <v>1</v>
      </c>
      <c r="B58" s="25" t="s">
        <v>126</v>
      </c>
      <c r="C58" s="66">
        <v>15585</v>
      </c>
      <c r="D58" s="66" t="s">
        <v>24</v>
      </c>
      <c r="E58" s="21" t="s">
        <v>17</v>
      </c>
      <c r="F58" s="36">
        <v>860650.8</v>
      </c>
      <c r="G58" s="111" t="s">
        <v>0</v>
      </c>
      <c r="H58" s="313">
        <v>1</v>
      </c>
      <c r="I58" s="463" t="s">
        <v>604</v>
      </c>
      <c r="J58" s="313" t="s">
        <v>612</v>
      </c>
      <c r="K58" s="159" t="s">
        <v>522</v>
      </c>
      <c r="L58" s="384"/>
      <c r="M58" s="384"/>
      <c r="N58" s="387" t="s">
        <v>757</v>
      </c>
      <c r="O58" s="428"/>
      <c r="P58" s="317"/>
      <c r="Q58" s="118"/>
    </row>
    <row r="59" spans="1:19" s="231" customFormat="1" x14ac:dyDescent="0.2">
      <c r="A59" s="60"/>
      <c r="B59" s="230" t="s">
        <v>198</v>
      </c>
      <c r="C59" s="61">
        <v>15588</v>
      </c>
      <c r="D59" s="61" t="s">
        <v>24</v>
      </c>
      <c r="E59" s="60" t="s">
        <v>17</v>
      </c>
      <c r="F59" s="63"/>
      <c r="G59" s="113"/>
      <c r="H59" s="215"/>
      <c r="I59" s="325"/>
      <c r="J59" s="215" t="s">
        <v>612</v>
      </c>
      <c r="K59" s="110" t="s">
        <v>0</v>
      </c>
      <c r="L59" s="132"/>
      <c r="M59" s="132"/>
      <c r="N59" s="132"/>
      <c r="O59" s="60"/>
      <c r="P59" s="317"/>
      <c r="Q59" s="123"/>
    </row>
    <row r="60" spans="1:19" s="139" customFormat="1" x14ac:dyDescent="0.2">
      <c r="A60" s="194">
        <v>1</v>
      </c>
      <c r="B60" s="139" t="s">
        <v>127</v>
      </c>
      <c r="C60" s="58">
        <v>15587</v>
      </c>
      <c r="D60" s="58" t="s">
        <v>24</v>
      </c>
      <c r="E60" s="194" t="s">
        <v>11</v>
      </c>
      <c r="F60" s="72">
        <v>1864670</v>
      </c>
      <c r="G60" s="100" t="s">
        <v>15</v>
      </c>
      <c r="H60" s="216">
        <v>2</v>
      </c>
      <c r="I60" s="466" t="s">
        <v>607</v>
      </c>
      <c r="J60" s="108" t="s">
        <v>613</v>
      </c>
      <c r="K60" s="426" t="s">
        <v>523</v>
      </c>
      <c r="L60" s="71">
        <v>5688</v>
      </c>
      <c r="M60" s="71"/>
      <c r="N60" s="71" t="s">
        <v>757</v>
      </c>
      <c r="O60" s="194"/>
      <c r="P60" s="317"/>
      <c r="Q60" s="194" t="s">
        <v>22</v>
      </c>
    </row>
    <row r="61" spans="1:19" s="229" customFormat="1" x14ac:dyDescent="0.2">
      <c r="A61" s="21">
        <v>1</v>
      </c>
      <c r="B61" s="25" t="s">
        <v>124</v>
      </c>
      <c r="C61" s="66">
        <v>15583</v>
      </c>
      <c r="D61" s="66" t="s">
        <v>24</v>
      </c>
      <c r="E61" s="21" t="s">
        <v>11</v>
      </c>
      <c r="F61" s="36">
        <v>270000</v>
      </c>
      <c r="G61" s="111"/>
      <c r="H61" s="313"/>
      <c r="I61" s="463" t="s">
        <v>605</v>
      </c>
      <c r="J61" s="313" t="s">
        <v>612</v>
      </c>
      <c r="K61" s="159" t="s">
        <v>522</v>
      </c>
      <c r="L61" s="384"/>
      <c r="M61" s="384"/>
      <c r="N61" s="387" t="s">
        <v>429</v>
      </c>
      <c r="O61" s="428"/>
      <c r="P61" s="317"/>
      <c r="Q61" s="118"/>
    </row>
    <row r="62" spans="1:19" s="139" customFormat="1" x14ac:dyDescent="0.2">
      <c r="A62" s="194">
        <v>1</v>
      </c>
      <c r="B62" s="139" t="s">
        <v>129</v>
      </c>
      <c r="C62" s="58">
        <v>15580</v>
      </c>
      <c r="D62" s="58" t="s">
        <v>24</v>
      </c>
      <c r="E62" s="194" t="s">
        <v>17</v>
      </c>
      <c r="F62" s="72">
        <v>2150000</v>
      </c>
      <c r="G62" s="100"/>
      <c r="H62" s="216"/>
      <c r="I62" s="466" t="s">
        <v>607</v>
      </c>
      <c r="J62" s="108" t="s">
        <v>613</v>
      </c>
      <c r="K62" s="426" t="s">
        <v>523</v>
      </c>
      <c r="L62" s="71">
        <v>5689</v>
      </c>
      <c r="M62" s="71"/>
      <c r="N62" s="71" t="s">
        <v>429</v>
      </c>
      <c r="O62" s="194"/>
      <c r="P62" s="317"/>
      <c r="Q62" s="194" t="s">
        <v>23</v>
      </c>
    </row>
    <row r="63" spans="1:19" s="229" customFormat="1" x14ac:dyDescent="0.2">
      <c r="A63" s="20">
        <v>1</v>
      </c>
      <c r="B63" s="24" t="s">
        <v>121</v>
      </c>
      <c r="C63" s="74">
        <v>15579</v>
      </c>
      <c r="D63" s="74" t="s">
        <v>24</v>
      </c>
      <c r="E63" s="20" t="s">
        <v>17</v>
      </c>
      <c r="F63" s="37">
        <v>743000</v>
      </c>
      <c r="G63" s="112" t="s">
        <v>19</v>
      </c>
      <c r="H63" s="448">
        <v>3</v>
      </c>
      <c r="I63" s="494" t="s">
        <v>605</v>
      </c>
      <c r="J63" s="448" t="s">
        <v>612</v>
      </c>
      <c r="K63" s="159" t="s">
        <v>522</v>
      </c>
      <c r="L63" s="382"/>
      <c r="M63" s="382"/>
      <c r="N63" s="117" t="s">
        <v>757</v>
      </c>
      <c r="O63" s="427"/>
      <c r="P63" s="317"/>
      <c r="Q63" s="120"/>
      <c r="R63" s="233"/>
      <c r="S63" s="233"/>
    </row>
    <row r="64" spans="1:19" s="229" customFormat="1" x14ac:dyDescent="0.2">
      <c r="A64" s="20">
        <v>1</v>
      </c>
      <c r="B64" s="24" t="s">
        <v>120</v>
      </c>
      <c r="C64" s="74">
        <v>15578</v>
      </c>
      <c r="D64" s="74" t="s">
        <v>24</v>
      </c>
      <c r="E64" s="20" t="s">
        <v>11</v>
      </c>
      <c r="F64" s="37">
        <v>344500</v>
      </c>
      <c r="G64" s="112"/>
      <c r="H64" s="448"/>
      <c r="I64" s="494" t="s">
        <v>605</v>
      </c>
      <c r="J64" s="448" t="s">
        <v>612</v>
      </c>
      <c r="K64" s="159" t="s">
        <v>522</v>
      </c>
      <c r="L64" s="382"/>
      <c r="M64" s="382"/>
      <c r="N64" s="117" t="s">
        <v>757</v>
      </c>
      <c r="O64" s="427"/>
      <c r="P64" s="317"/>
      <c r="Q64" s="120" t="s">
        <v>22</v>
      </c>
      <c r="R64" s="233"/>
      <c r="S64" s="233"/>
    </row>
    <row r="65" spans="1:28" s="224" customFormat="1" x14ac:dyDescent="0.2">
      <c r="A65" s="42">
        <v>1</v>
      </c>
      <c r="B65" s="234" t="s">
        <v>125</v>
      </c>
      <c r="C65" s="59">
        <v>15584</v>
      </c>
      <c r="D65" s="59" t="s">
        <v>394</v>
      </c>
      <c r="E65" s="86" t="s">
        <v>12</v>
      </c>
      <c r="F65" s="29">
        <v>1220</v>
      </c>
      <c r="G65" s="133"/>
      <c r="H65" s="213"/>
      <c r="I65" s="462" t="s">
        <v>609</v>
      </c>
      <c r="J65" s="213" t="s">
        <v>612</v>
      </c>
      <c r="K65" s="133" t="s">
        <v>521</v>
      </c>
      <c r="L65" s="237"/>
      <c r="M65" s="237"/>
      <c r="N65" s="117" t="s">
        <v>429</v>
      </c>
      <c r="O65" s="20"/>
      <c r="P65" s="317"/>
      <c r="Q65" s="123"/>
    </row>
    <row r="66" spans="1:28" s="139" customFormat="1" x14ac:dyDescent="0.2">
      <c r="A66" s="54">
        <v>1</v>
      </c>
      <c r="B66" s="126" t="s">
        <v>122</v>
      </c>
      <c r="C66" s="59">
        <v>15582</v>
      </c>
      <c r="D66" s="59" t="s">
        <v>24</v>
      </c>
      <c r="E66" s="54" t="s">
        <v>11</v>
      </c>
      <c r="F66" s="56">
        <v>95463</v>
      </c>
      <c r="G66" s="106" t="s">
        <v>19</v>
      </c>
      <c r="H66" s="214">
        <v>3</v>
      </c>
      <c r="I66" s="493" t="s">
        <v>605</v>
      </c>
      <c r="J66" s="107" t="s">
        <v>612</v>
      </c>
      <c r="K66" s="426" t="s">
        <v>523</v>
      </c>
      <c r="L66" s="53">
        <v>5702</v>
      </c>
      <c r="M66" s="53"/>
      <c r="N66" s="53" t="s">
        <v>757</v>
      </c>
      <c r="O66" s="54"/>
      <c r="P66" s="317"/>
      <c r="Q66" s="54"/>
      <c r="R66" s="126"/>
      <c r="S66" s="126"/>
      <c r="T66" s="126"/>
      <c r="U66" s="126"/>
      <c r="V66" s="126"/>
      <c r="W66" s="126"/>
      <c r="X66" s="126"/>
      <c r="Y66" s="126"/>
      <c r="Z66" s="126"/>
      <c r="AA66" s="126"/>
      <c r="AB66" s="126"/>
    </row>
    <row r="67" spans="1:28" s="229" customFormat="1" x14ac:dyDescent="0.2">
      <c r="A67" s="20">
        <v>1</v>
      </c>
      <c r="B67" s="24" t="s">
        <v>123</v>
      </c>
      <c r="C67" s="74">
        <v>15581</v>
      </c>
      <c r="D67" s="74" t="s">
        <v>10</v>
      </c>
      <c r="E67" s="20" t="s">
        <v>10</v>
      </c>
      <c r="F67" s="37">
        <v>161630</v>
      </c>
      <c r="G67" s="112" t="s">
        <v>0</v>
      </c>
      <c r="H67" s="448"/>
      <c r="I67" s="494" t="s">
        <v>609</v>
      </c>
      <c r="J67" s="448" t="s">
        <v>612</v>
      </c>
      <c r="K67" s="159" t="s">
        <v>522</v>
      </c>
      <c r="L67" s="382"/>
      <c r="M67" s="382"/>
      <c r="N67" s="117" t="s">
        <v>429</v>
      </c>
      <c r="O67" s="427"/>
      <c r="P67" s="317"/>
      <c r="Q67" s="120"/>
      <c r="R67" s="233"/>
      <c r="S67" s="233"/>
    </row>
    <row r="68" spans="1:28" s="229" customFormat="1" x14ac:dyDescent="0.2">
      <c r="A68" s="20">
        <v>1</v>
      </c>
      <c r="B68" s="24" t="s">
        <v>91</v>
      </c>
      <c r="C68" s="74">
        <v>15557</v>
      </c>
      <c r="D68" s="74" t="s">
        <v>24</v>
      </c>
      <c r="E68" s="20" t="s">
        <v>17</v>
      </c>
      <c r="F68" s="37">
        <v>2000000</v>
      </c>
      <c r="G68" s="112" t="s">
        <v>19</v>
      </c>
      <c r="H68" s="448">
        <v>3</v>
      </c>
      <c r="I68" s="494" t="s">
        <v>604</v>
      </c>
      <c r="J68" s="448" t="s">
        <v>613</v>
      </c>
      <c r="K68" s="159" t="s">
        <v>522</v>
      </c>
      <c r="L68" s="382"/>
      <c r="M68" s="382"/>
      <c r="N68" s="117" t="s">
        <v>757</v>
      </c>
      <c r="O68" s="427"/>
      <c r="P68" s="317"/>
      <c r="Q68" s="120"/>
      <c r="R68" s="233"/>
      <c r="S68" s="233"/>
    </row>
    <row r="69" spans="1:28" s="139" customFormat="1" x14ac:dyDescent="0.2">
      <c r="A69" s="54">
        <v>1</v>
      </c>
      <c r="B69" s="126" t="s">
        <v>116</v>
      </c>
      <c r="C69" s="59">
        <v>15576</v>
      </c>
      <c r="D69" s="59" t="s">
        <v>10</v>
      </c>
      <c r="E69" s="54" t="s">
        <v>10</v>
      </c>
      <c r="F69" s="56">
        <v>55000</v>
      </c>
      <c r="G69" s="106" t="s">
        <v>15</v>
      </c>
      <c r="H69" s="214"/>
      <c r="I69" s="493" t="s">
        <v>609</v>
      </c>
      <c r="J69" s="107" t="s">
        <v>612</v>
      </c>
      <c r="K69" s="426" t="s">
        <v>523</v>
      </c>
      <c r="L69" s="53">
        <v>5712</v>
      </c>
      <c r="M69" s="53"/>
      <c r="N69" s="53" t="s">
        <v>429</v>
      </c>
      <c r="O69" s="54"/>
      <c r="P69" s="317"/>
      <c r="Q69" s="54"/>
      <c r="R69" s="126"/>
      <c r="S69" s="126"/>
      <c r="T69" s="126"/>
      <c r="U69" s="126"/>
      <c r="V69" s="126"/>
      <c r="W69" s="126"/>
      <c r="X69" s="126"/>
      <c r="Y69" s="126"/>
      <c r="Z69" s="126"/>
      <c r="AA69" s="126"/>
      <c r="AB69" s="126"/>
    </row>
    <row r="70" spans="1:28" s="139" customFormat="1" x14ac:dyDescent="0.2">
      <c r="A70" s="54">
        <v>1</v>
      </c>
      <c r="B70" s="126" t="s">
        <v>119</v>
      </c>
      <c r="C70" s="59">
        <v>15577</v>
      </c>
      <c r="D70" s="59" t="s">
        <v>10</v>
      </c>
      <c r="E70" s="54" t="s">
        <v>10</v>
      </c>
      <c r="F70" s="56">
        <v>3120</v>
      </c>
      <c r="G70" s="106"/>
      <c r="H70" s="214"/>
      <c r="I70" s="493" t="s">
        <v>609</v>
      </c>
      <c r="J70" s="107" t="s">
        <v>612</v>
      </c>
      <c r="K70" s="426" t="s">
        <v>523</v>
      </c>
      <c r="L70" s="53">
        <v>5680</v>
      </c>
      <c r="M70" s="53"/>
      <c r="N70" s="53" t="s">
        <v>429</v>
      </c>
      <c r="O70" s="54"/>
      <c r="P70" s="317"/>
      <c r="Q70" s="54"/>
      <c r="R70" s="126"/>
      <c r="S70" s="126"/>
      <c r="T70" s="126"/>
      <c r="U70" s="126"/>
      <c r="V70" s="126"/>
      <c r="W70" s="126"/>
      <c r="X70" s="126"/>
      <c r="Y70" s="126"/>
      <c r="Z70" s="126"/>
      <c r="AA70" s="126"/>
      <c r="AB70" s="126"/>
    </row>
    <row r="71" spans="1:28" s="229" customFormat="1" x14ac:dyDescent="0.2">
      <c r="A71" s="20">
        <v>1</v>
      </c>
      <c r="B71" s="24" t="s">
        <v>113</v>
      </c>
      <c r="C71" s="74">
        <v>15575</v>
      </c>
      <c r="D71" s="74" t="s">
        <v>24</v>
      </c>
      <c r="E71" s="20" t="s">
        <v>11</v>
      </c>
      <c r="F71" s="37">
        <v>483047.5</v>
      </c>
      <c r="G71" s="112"/>
      <c r="H71" s="448"/>
      <c r="I71" s="494" t="s">
        <v>607</v>
      </c>
      <c r="J71" s="448" t="s">
        <v>612</v>
      </c>
      <c r="K71" s="159" t="s">
        <v>522</v>
      </c>
      <c r="L71" s="382"/>
      <c r="M71" s="382"/>
      <c r="N71" s="117" t="s">
        <v>429</v>
      </c>
      <c r="O71" s="427"/>
      <c r="P71" s="317"/>
      <c r="Q71" s="120" t="s">
        <v>22</v>
      </c>
      <c r="R71" s="233"/>
      <c r="S71" s="233"/>
    </row>
    <row r="72" spans="1:28" s="229" customFormat="1" x14ac:dyDescent="0.2">
      <c r="A72" s="20">
        <v>1</v>
      </c>
      <c r="B72" s="24" t="s">
        <v>109</v>
      </c>
      <c r="C72" s="74">
        <v>15573</v>
      </c>
      <c r="D72" s="74" t="s">
        <v>10</v>
      </c>
      <c r="E72" s="20" t="s">
        <v>10</v>
      </c>
      <c r="F72" s="37">
        <v>13380</v>
      </c>
      <c r="G72" s="112" t="s">
        <v>0</v>
      </c>
      <c r="H72" s="448"/>
      <c r="I72" s="494" t="s">
        <v>609</v>
      </c>
      <c r="J72" s="448" t="s">
        <v>612</v>
      </c>
      <c r="K72" s="159" t="s">
        <v>522</v>
      </c>
      <c r="L72" s="382"/>
      <c r="M72" s="382"/>
      <c r="N72" s="117" t="s">
        <v>429</v>
      </c>
      <c r="O72" s="427"/>
      <c r="P72" s="317"/>
      <c r="Q72" s="120" t="s">
        <v>37</v>
      </c>
      <c r="R72" s="233"/>
      <c r="S72" s="233"/>
    </row>
    <row r="73" spans="1:28" s="229" customFormat="1" x14ac:dyDescent="0.2">
      <c r="A73" s="20">
        <v>1</v>
      </c>
      <c r="B73" s="24" t="s">
        <v>110</v>
      </c>
      <c r="C73" s="74">
        <v>15574</v>
      </c>
      <c r="D73" s="74" t="s">
        <v>10</v>
      </c>
      <c r="E73" s="20" t="s">
        <v>10</v>
      </c>
      <c r="F73" s="37">
        <v>631146</v>
      </c>
      <c r="G73" s="112"/>
      <c r="H73" s="448"/>
      <c r="I73" s="494" t="s">
        <v>609</v>
      </c>
      <c r="J73" s="448" t="s">
        <v>612</v>
      </c>
      <c r="K73" s="159" t="s">
        <v>522</v>
      </c>
      <c r="L73" s="382"/>
      <c r="M73" s="382"/>
      <c r="N73" s="117" t="s">
        <v>429</v>
      </c>
      <c r="O73" s="427"/>
      <c r="P73" s="317"/>
      <c r="Q73" s="120" t="s">
        <v>37</v>
      </c>
      <c r="R73" s="233"/>
      <c r="S73" s="233"/>
    </row>
    <row r="74" spans="1:28" s="229" customFormat="1" x14ac:dyDescent="0.2">
      <c r="A74" s="21">
        <v>1</v>
      </c>
      <c r="B74" s="25" t="s">
        <v>108</v>
      </c>
      <c r="C74" s="66">
        <v>15572</v>
      </c>
      <c r="D74" s="66" t="s">
        <v>10</v>
      </c>
      <c r="E74" s="21" t="s">
        <v>10</v>
      </c>
      <c r="F74" s="36">
        <v>26700</v>
      </c>
      <c r="G74" s="111" t="s">
        <v>0</v>
      </c>
      <c r="H74" s="313"/>
      <c r="I74" s="463" t="s">
        <v>609</v>
      </c>
      <c r="J74" s="313" t="s">
        <v>612</v>
      </c>
      <c r="K74" s="159" t="s">
        <v>522</v>
      </c>
      <c r="L74" s="384"/>
      <c r="M74" s="384"/>
      <c r="N74" s="387" t="s">
        <v>429</v>
      </c>
      <c r="O74" s="428"/>
      <c r="P74" s="317"/>
      <c r="Q74" s="118" t="s">
        <v>37</v>
      </c>
    </row>
    <row r="75" spans="1:28" s="231" customFormat="1" x14ac:dyDescent="0.2">
      <c r="A75" s="60"/>
      <c r="B75" s="230" t="s">
        <v>104</v>
      </c>
      <c r="C75" s="61">
        <v>15568</v>
      </c>
      <c r="D75" s="61" t="s">
        <v>10</v>
      </c>
      <c r="E75" s="60" t="s">
        <v>10</v>
      </c>
      <c r="F75" s="63"/>
      <c r="G75" s="113"/>
      <c r="H75" s="215"/>
      <c r="I75" s="325"/>
      <c r="J75" s="215"/>
      <c r="K75" s="110" t="s">
        <v>0</v>
      </c>
      <c r="L75" s="132"/>
      <c r="M75" s="132"/>
      <c r="N75" s="132"/>
      <c r="O75" s="60"/>
      <c r="P75" s="317"/>
      <c r="Q75" s="123"/>
    </row>
    <row r="76" spans="1:28" s="231" customFormat="1" x14ac:dyDescent="0.2">
      <c r="A76" s="60"/>
      <c r="B76" s="230" t="s">
        <v>157</v>
      </c>
      <c r="C76" s="61">
        <v>15567</v>
      </c>
      <c r="D76" s="61" t="s">
        <v>24</v>
      </c>
      <c r="E76" s="60" t="s">
        <v>17</v>
      </c>
      <c r="F76" s="63"/>
      <c r="G76" s="113"/>
      <c r="H76" s="215"/>
      <c r="I76" s="325"/>
      <c r="J76" s="215"/>
      <c r="K76" s="110" t="s">
        <v>0</v>
      </c>
      <c r="L76" s="132"/>
      <c r="M76" s="132"/>
      <c r="N76" s="132"/>
      <c r="O76" s="60"/>
      <c r="P76" s="317"/>
      <c r="Q76" s="123"/>
    </row>
    <row r="77" spans="1:28" s="229" customFormat="1" x14ac:dyDescent="0.2">
      <c r="A77" s="21">
        <v>1</v>
      </c>
      <c r="B77" s="25" t="s">
        <v>106</v>
      </c>
      <c r="C77" s="66">
        <v>15570</v>
      </c>
      <c r="D77" s="66" t="s">
        <v>10</v>
      </c>
      <c r="E77" s="21" t="s">
        <v>10</v>
      </c>
      <c r="F77" s="36">
        <v>110400</v>
      </c>
      <c r="G77" s="111"/>
      <c r="H77" s="313"/>
      <c r="I77" s="463" t="s">
        <v>609</v>
      </c>
      <c r="J77" s="313" t="s">
        <v>612</v>
      </c>
      <c r="K77" s="159" t="s">
        <v>522</v>
      </c>
      <c r="L77" s="384"/>
      <c r="M77" s="384"/>
      <c r="N77" s="387" t="s">
        <v>429</v>
      </c>
      <c r="O77" s="428"/>
      <c r="P77" s="317"/>
      <c r="Q77" s="118"/>
    </row>
    <row r="78" spans="1:28" s="231" customFormat="1" x14ac:dyDescent="0.2">
      <c r="A78" s="60"/>
      <c r="B78" s="230" t="s">
        <v>158</v>
      </c>
      <c r="C78" s="61">
        <v>15569</v>
      </c>
      <c r="D78" s="61" t="s">
        <v>24</v>
      </c>
      <c r="E78" s="60" t="s">
        <v>11</v>
      </c>
      <c r="F78" s="63"/>
      <c r="G78" s="113"/>
      <c r="H78" s="215"/>
      <c r="I78" s="325"/>
      <c r="J78" s="215"/>
      <c r="K78" s="110" t="s">
        <v>0</v>
      </c>
      <c r="L78" s="132"/>
      <c r="M78" s="132"/>
      <c r="N78" s="132"/>
      <c r="O78" s="97"/>
      <c r="P78" s="317"/>
      <c r="Q78" s="123"/>
    </row>
    <row r="79" spans="1:28" s="229" customFormat="1" x14ac:dyDescent="0.2">
      <c r="A79" s="21">
        <v>1</v>
      </c>
      <c r="B79" s="25" t="s">
        <v>107</v>
      </c>
      <c r="C79" s="66">
        <v>15571</v>
      </c>
      <c r="D79" s="66" t="s">
        <v>10</v>
      </c>
      <c r="E79" s="21" t="s">
        <v>10</v>
      </c>
      <c r="F79" s="36">
        <v>52000</v>
      </c>
      <c r="G79" s="111"/>
      <c r="H79" s="313"/>
      <c r="I79" s="463" t="s">
        <v>609</v>
      </c>
      <c r="J79" s="313" t="s">
        <v>612</v>
      </c>
      <c r="K79" s="159" t="s">
        <v>522</v>
      </c>
      <c r="L79" s="384"/>
      <c r="M79" s="384"/>
      <c r="N79" s="387" t="s">
        <v>429</v>
      </c>
      <c r="O79" s="428"/>
      <c r="P79" s="317"/>
      <c r="Q79" s="118"/>
    </row>
    <row r="80" spans="1:28" s="229" customFormat="1" x14ac:dyDescent="0.2">
      <c r="A80" s="21">
        <v>1</v>
      </c>
      <c r="B80" s="25" t="s">
        <v>102</v>
      </c>
      <c r="C80" s="66">
        <v>15565</v>
      </c>
      <c r="D80" s="66" t="s">
        <v>24</v>
      </c>
      <c r="E80" s="21" t="s">
        <v>11</v>
      </c>
      <c r="F80" s="36">
        <v>2963586.66</v>
      </c>
      <c r="G80" s="111"/>
      <c r="H80" s="313"/>
      <c r="I80" s="463" t="s">
        <v>605</v>
      </c>
      <c r="J80" s="313" t="s">
        <v>612</v>
      </c>
      <c r="K80" s="159" t="s">
        <v>522</v>
      </c>
      <c r="L80" s="384"/>
      <c r="M80" s="384"/>
      <c r="N80" s="387" t="s">
        <v>757</v>
      </c>
      <c r="O80" s="428"/>
      <c r="P80" s="432" t="s">
        <v>434</v>
      </c>
      <c r="Q80" s="118" t="s">
        <v>23</v>
      </c>
    </row>
    <row r="81" spans="1:28" s="229" customFormat="1" x14ac:dyDescent="0.2">
      <c r="A81" s="657"/>
      <c r="B81" s="25" t="s">
        <v>90</v>
      </c>
      <c r="C81" s="66">
        <v>15556</v>
      </c>
      <c r="D81" s="66" t="s">
        <v>24</v>
      </c>
      <c r="E81" s="21" t="s">
        <v>11</v>
      </c>
      <c r="F81" s="36">
        <v>2963586.66</v>
      </c>
      <c r="G81" s="111"/>
      <c r="H81" s="313"/>
      <c r="I81" s="463" t="s">
        <v>605</v>
      </c>
      <c r="J81" s="313" t="s">
        <v>612</v>
      </c>
      <c r="K81" s="873"/>
      <c r="L81" s="384"/>
      <c r="M81" s="384"/>
      <c r="N81" s="387" t="s">
        <v>757</v>
      </c>
      <c r="O81" s="428"/>
      <c r="P81" s="432" t="s">
        <v>434</v>
      </c>
      <c r="Q81" s="118"/>
    </row>
    <row r="82" spans="1:28" s="229" customFormat="1" x14ac:dyDescent="0.2">
      <c r="A82" s="21">
        <v>1</v>
      </c>
      <c r="B82" s="25" t="s">
        <v>88</v>
      </c>
      <c r="C82" s="66">
        <v>15554</v>
      </c>
      <c r="D82" s="66" t="s">
        <v>24</v>
      </c>
      <c r="E82" s="21" t="s">
        <v>17</v>
      </c>
      <c r="F82" s="36">
        <v>1046127</v>
      </c>
      <c r="G82" s="111"/>
      <c r="H82" s="313"/>
      <c r="I82" s="463" t="s">
        <v>607</v>
      </c>
      <c r="J82" s="313" t="s">
        <v>612</v>
      </c>
      <c r="K82" s="159" t="s">
        <v>522</v>
      </c>
      <c r="L82" s="384"/>
      <c r="M82" s="384"/>
      <c r="N82" s="387" t="s">
        <v>429</v>
      </c>
      <c r="O82" s="428"/>
      <c r="P82" s="317"/>
      <c r="Q82" s="118"/>
    </row>
    <row r="83" spans="1:28" s="229" customFormat="1" x14ac:dyDescent="0.2">
      <c r="A83" s="21">
        <v>1</v>
      </c>
      <c r="B83" s="25" t="s">
        <v>103</v>
      </c>
      <c r="C83" s="66">
        <v>15566</v>
      </c>
      <c r="D83" s="66" t="s">
        <v>24</v>
      </c>
      <c r="E83" s="21" t="s">
        <v>11</v>
      </c>
      <c r="F83" s="36">
        <v>1590000</v>
      </c>
      <c r="G83" s="111" t="s">
        <v>0</v>
      </c>
      <c r="H83" s="313">
        <v>1</v>
      </c>
      <c r="I83" s="463" t="s">
        <v>608</v>
      </c>
      <c r="J83" s="313" t="s">
        <v>612</v>
      </c>
      <c r="K83" s="159" t="s">
        <v>522</v>
      </c>
      <c r="L83" s="384"/>
      <c r="M83" s="384"/>
      <c r="N83" s="387" t="s">
        <v>757</v>
      </c>
      <c r="O83" s="428"/>
      <c r="P83" s="317"/>
      <c r="Q83" s="118"/>
    </row>
    <row r="84" spans="1:28" s="139" customFormat="1" x14ac:dyDescent="0.2">
      <c r="A84" s="194">
        <v>1</v>
      </c>
      <c r="B84" s="139" t="s">
        <v>100</v>
      </c>
      <c r="C84" s="58">
        <v>15563</v>
      </c>
      <c r="D84" s="58" t="s">
        <v>10</v>
      </c>
      <c r="E84" s="194" t="s">
        <v>10</v>
      </c>
      <c r="F84" s="72">
        <v>26000</v>
      </c>
      <c r="G84" s="100"/>
      <c r="H84" s="216"/>
      <c r="I84" s="466" t="s">
        <v>609</v>
      </c>
      <c r="J84" s="108" t="s">
        <v>612</v>
      </c>
      <c r="K84" s="426" t="s">
        <v>523</v>
      </c>
      <c r="L84" s="71">
        <v>5678</v>
      </c>
      <c r="M84" s="71"/>
      <c r="N84" s="71" t="s">
        <v>429</v>
      </c>
      <c r="O84" s="194"/>
      <c r="P84" s="317"/>
      <c r="Q84" s="194"/>
    </row>
    <row r="85" spans="1:28" s="139" customFormat="1" x14ac:dyDescent="0.2">
      <c r="A85" s="194">
        <v>1</v>
      </c>
      <c r="B85" s="139" t="s">
        <v>101</v>
      </c>
      <c r="C85" s="58">
        <v>15564</v>
      </c>
      <c r="D85" s="58" t="s">
        <v>10</v>
      </c>
      <c r="E85" s="194" t="s">
        <v>10</v>
      </c>
      <c r="F85" s="72">
        <v>15200</v>
      </c>
      <c r="G85" s="100" t="s">
        <v>0</v>
      </c>
      <c r="H85" s="216"/>
      <c r="I85" s="466" t="s">
        <v>609</v>
      </c>
      <c r="J85" s="108" t="s">
        <v>612</v>
      </c>
      <c r="K85" s="426" t="s">
        <v>523</v>
      </c>
      <c r="L85" s="71">
        <v>5706</v>
      </c>
      <c r="M85" s="71"/>
      <c r="N85" s="71" t="s">
        <v>429</v>
      </c>
      <c r="O85" s="194"/>
      <c r="P85" s="317"/>
      <c r="Q85" s="194"/>
    </row>
    <row r="86" spans="1:28" s="139" customFormat="1" x14ac:dyDescent="0.2">
      <c r="A86" s="194">
        <v>1</v>
      </c>
      <c r="B86" s="139" t="s">
        <v>89</v>
      </c>
      <c r="C86" s="58">
        <v>15555</v>
      </c>
      <c r="D86" s="58" t="s">
        <v>24</v>
      </c>
      <c r="E86" s="194" t="s">
        <v>11</v>
      </c>
      <c r="F86" s="72">
        <v>3549000</v>
      </c>
      <c r="G86" s="100" t="s">
        <v>15</v>
      </c>
      <c r="H86" s="216">
        <v>2</v>
      </c>
      <c r="I86" s="466" t="s">
        <v>604</v>
      </c>
      <c r="J86" s="108" t="s">
        <v>613</v>
      </c>
      <c r="K86" s="426" t="s">
        <v>523</v>
      </c>
      <c r="L86" s="71">
        <v>5682</v>
      </c>
      <c r="M86" s="71"/>
      <c r="N86" s="71" t="s">
        <v>757</v>
      </c>
      <c r="O86" s="194"/>
      <c r="P86" s="317"/>
      <c r="Q86" s="194"/>
    </row>
    <row r="87" spans="1:28" s="229" customFormat="1" x14ac:dyDescent="0.2">
      <c r="A87" s="20">
        <v>1</v>
      </c>
      <c r="B87" s="24" t="s">
        <v>96</v>
      </c>
      <c r="C87" s="74">
        <v>15561</v>
      </c>
      <c r="D87" s="74" t="s">
        <v>10</v>
      </c>
      <c r="E87" s="20" t="s">
        <v>10</v>
      </c>
      <c r="F87" s="37">
        <v>192160</v>
      </c>
      <c r="G87" s="112" t="s">
        <v>0</v>
      </c>
      <c r="H87" s="448"/>
      <c r="I87" s="448" t="s">
        <v>609</v>
      </c>
      <c r="J87" s="448" t="s">
        <v>612</v>
      </c>
      <c r="K87" s="159" t="s">
        <v>522</v>
      </c>
      <c r="L87" s="382"/>
      <c r="M87" s="382"/>
      <c r="N87" s="647" t="s">
        <v>757</v>
      </c>
      <c r="O87" s="73"/>
      <c r="P87" s="317"/>
      <c r="Q87" s="120"/>
      <c r="R87" s="233"/>
      <c r="S87" s="233"/>
    </row>
    <row r="88" spans="1:28" s="238" customFormat="1" x14ac:dyDescent="0.2">
      <c r="A88" s="42">
        <v>1</v>
      </c>
      <c r="B88" s="234" t="s">
        <v>97</v>
      </c>
      <c r="C88" s="59">
        <v>15662</v>
      </c>
      <c r="D88" s="59" t="s">
        <v>394</v>
      </c>
      <c r="E88" s="86" t="s">
        <v>12</v>
      </c>
      <c r="F88" s="29">
        <v>290</v>
      </c>
      <c r="G88" s="133"/>
      <c r="H88" s="213"/>
      <c r="I88" s="213" t="s">
        <v>609</v>
      </c>
      <c r="J88" s="213" t="s">
        <v>612</v>
      </c>
      <c r="K88" s="133" t="s">
        <v>521</v>
      </c>
      <c r="L88" s="237"/>
      <c r="M88" s="237"/>
      <c r="N88" s="117" t="s">
        <v>429</v>
      </c>
      <c r="O88" s="20"/>
      <c r="P88" s="317"/>
      <c r="Q88" s="124"/>
    </row>
    <row r="89" spans="1:28" s="229" customFormat="1" x14ac:dyDescent="0.2">
      <c r="A89" s="20">
        <v>1</v>
      </c>
      <c r="B89" s="24" t="s">
        <v>95</v>
      </c>
      <c r="C89" s="74">
        <v>15560</v>
      </c>
      <c r="D89" s="74" t="s">
        <v>10</v>
      </c>
      <c r="E89" s="20" t="s">
        <v>10</v>
      </c>
      <c r="F89" s="37">
        <v>76660</v>
      </c>
      <c r="G89" s="112"/>
      <c r="H89" s="448"/>
      <c r="I89" s="448" t="s">
        <v>609</v>
      </c>
      <c r="J89" s="448" t="s">
        <v>612</v>
      </c>
      <c r="K89" s="159" t="s">
        <v>522</v>
      </c>
      <c r="L89" s="382"/>
      <c r="M89" s="382"/>
      <c r="N89" s="647" t="s">
        <v>429</v>
      </c>
      <c r="O89" s="73"/>
      <c r="P89" s="317"/>
      <c r="Q89" s="120"/>
      <c r="R89" s="233"/>
      <c r="S89" s="233"/>
    </row>
    <row r="90" spans="1:28" s="229" customFormat="1" x14ac:dyDescent="0.2">
      <c r="A90" s="20">
        <v>1</v>
      </c>
      <c r="B90" s="24" t="s">
        <v>84</v>
      </c>
      <c r="C90" s="74">
        <v>15552</v>
      </c>
      <c r="D90" s="74" t="s">
        <v>24</v>
      </c>
      <c r="E90" s="20" t="s">
        <v>17</v>
      </c>
      <c r="F90" s="37">
        <v>1802500</v>
      </c>
      <c r="G90" s="112" t="s">
        <v>19</v>
      </c>
      <c r="H90" s="448">
        <v>3</v>
      </c>
      <c r="I90" s="448" t="s">
        <v>607</v>
      </c>
      <c r="J90" s="448" t="s">
        <v>612</v>
      </c>
      <c r="K90" s="159" t="s">
        <v>522</v>
      </c>
      <c r="L90" s="382"/>
      <c r="M90" s="117" t="s">
        <v>1240</v>
      </c>
      <c r="N90" s="647" t="s">
        <v>429</v>
      </c>
      <c r="O90" s="73"/>
      <c r="P90" s="317"/>
      <c r="Q90" s="120"/>
      <c r="R90" s="233"/>
      <c r="S90" s="233"/>
    </row>
    <row r="91" spans="1:28" s="229" customFormat="1" x14ac:dyDescent="0.2">
      <c r="A91" s="20">
        <v>1</v>
      </c>
      <c r="B91" s="24" t="s">
        <v>92</v>
      </c>
      <c r="C91" s="74">
        <v>15558</v>
      </c>
      <c r="D91" s="74" t="s">
        <v>10</v>
      </c>
      <c r="E91" s="20" t="s">
        <v>10</v>
      </c>
      <c r="F91" s="37">
        <v>39855</v>
      </c>
      <c r="G91" s="112"/>
      <c r="H91" s="448"/>
      <c r="I91" s="448" t="s">
        <v>609</v>
      </c>
      <c r="J91" s="448" t="s">
        <v>612</v>
      </c>
      <c r="K91" s="159" t="s">
        <v>522</v>
      </c>
      <c r="L91" s="382"/>
      <c r="M91" s="382"/>
      <c r="N91" s="647" t="s">
        <v>429</v>
      </c>
      <c r="O91" s="73"/>
      <c r="P91" s="317"/>
      <c r="Q91" s="120"/>
      <c r="R91" s="233"/>
      <c r="S91" s="233"/>
    </row>
    <row r="92" spans="1:28" s="139" customFormat="1" x14ac:dyDescent="0.2">
      <c r="A92" s="54">
        <v>1</v>
      </c>
      <c r="B92" s="126" t="s">
        <v>93</v>
      </c>
      <c r="C92" s="59">
        <v>15559</v>
      </c>
      <c r="D92" s="59" t="s">
        <v>10</v>
      </c>
      <c r="E92" s="54" t="s">
        <v>10</v>
      </c>
      <c r="F92" s="56">
        <v>3910</v>
      </c>
      <c r="G92" s="106"/>
      <c r="H92" s="214"/>
      <c r="I92" s="107" t="s">
        <v>609</v>
      </c>
      <c r="J92" s="107" t="s">
        <v>612</v>
      </c>
      <c r="K92" s="426" t="s">
        <v>523</v>
      </c>
      <c r="L92" s="53">
        <v>5676</v>
      </c>
      <c r="M92" s="53"/>
      <c r="N92" s="53" t="s">
        <v>429</v>
      </c>
      <c r="O92" s="54"/>
      <c r="P92" s="317"/>
      <c r="Q92" s="54"/>
      <c r="R92" s="126"/>
      <c r="S92" s="126"/>
      <c r="T92" s="126"/>
      <c r="U92" s="126"/>
      <c r="V92" s="126"/>
      <c r="W92" s="126"/>
      <c r="X92" s="126"/>
      <c r="Y92" s="126"/>
      <c r="Z92" s="126"/>
      <c r="AA92" s="126"/>
      <c r="AB92" s="126"/>
    </row>
    <row r="93" spans="1:28" s="139" customFormat="1" x14ac:dyDescent="0.2">
      <c r="A93" s="54">
        <v>1</v>
      </c>
      <c r="B93" s="126" t="s">
        <v>85</v>
      </c>
      <c r="C93" s="59">
        <v>15551</v>
      </c>
      <c r="D93" s="59" t="s">
        <v>10</v>
      </c>
      <c r="E93" s="54" t="s">
        <v>10</v>
      </c>
      <c r="F93" s="56">
        <v>36000</v>
      </c>
      <c r="G93" s="106" t="s">
        <v>0</v>
      </c>
      <c r="H93" s="214"/>
      <c r="I93" s="107" t="s">
        <v>609</v>
      </c>
      <c r="J93" s="107" t="s">
        <v>612</v>
      </c>
      <c r="K93" s="426" t="s">
        <v>523</v>
      </c>
      <c r="L93" s="53">
        <v>5675</v>
      </c>
      <c r="M93" s="53"/>
      <c r="N93" s="53" t="s">
        <v>429</v>
      </c>
      <c r="O93" s="54"/>
      <c r="P93" s="317"/>
      <c r="Q93" s="54"/>
      <c r="R93" s="126"/>
      <c r="S93" s="126"/>
      <c r="T93" s="126"/>
      <c r="U93" s="126"/>
      <c r="V93" s="126"/>
      <c r="W93" s="126"/>
      <c r="X93" s="126"/>
      <c r="Y93" s="126"/>
      <c r="Z93" s="126"/>
      <c r="AA93" s="126"/>
      <c r="AB93" s="126"/>
    </row>
    <row r="94" spans="1:28" s="139" customFormat="1" x14ac:dyDescent="0.2">
      <c r="A94" s="54">
        <v>1</v>
      </c>
      <c r="B94" s="126" t="s">
        <v>87</v>
      </c>
      <c r="C94" s="59">
        <v>15553</v>
      </c>
      <c r="D94" s="59" t="s">
        <v>10</v>
      </c>
      <c r="E94" s="54" t="s">
        <v>10</v>
      </c>
      <c r="F94" s="56">
        <v>34500</v>
      </c>
      <c r="G94" s="106" t="s">
        <v>0</v>
      </c>
      <c r="H94" s="214"/>
      <c r="I94" s="107" t="s">
        <v>609</v>
      </c>
      <c r="J94" s="107" t="s">
        <v>612</v>
      </c>
      <c r="K94" s="426" t="s">
        <v>523</v>
      </c>
      <c r="L94" s="53">
        <v>5683</v>
      </c>
      <c r="M94" s="53"/>
      <c r="N94" s="53" t="s">
        <v>429</v>
      </c>
      <c r="O94" s="54"/>
      <c r="P94" s="317"/>
      <c r="Q94" s="54"/>
      <c r="R94" s="126"/>
      <c r="S94" s="126"/>
      <c r="T94" s="126"/>
      <c r="U94" s="126"/>
      <c r="V94" s="126"/>
      <c r="W94" s="126"/>
      <c r="X94" s="126"/>
      <c r="Y94" s="126"/>
      <c r="Z94" s="126"/>
      <c r="AA94" s="126"/>
      <c r="AB94" s="126"/>
    </row>
    <row r="95" spans="1:28" s="229" customFormat="1" x14ac:dyDescent="0.2">
      <c r="A95" s="20">
        <v>1</v>
      </c>
      <c r="B95" s="24" t="s">
        <v>83</v>
      </c>
      <c r="C95" s="74">
        <v>15550</v>
      </c>
      <c r="D95" s="74" t="s">
        <v>24</v>
      </c>
      <c r="E95" s="20" t="s">
        <v>11</v>
      </c>
      <c r="F95" s="37">
        <v>308459.96000000002</v>
      </c>
      <c r="G95" s="112"/>
      <c r="H95" s="448"/>
      <c r="I95" s="448" t="s">
        <v>604</v>
      </c>
      <c r="J95" s="448" t="s">
        <v>612</v>
      </c>
      <c r="K95" s="159" t="s">
        <v>522</v>
      </c>
      <c r="L95" s="382"/>
      <c r="M95" s="382"/>
      <c r="N95" s="647" t="s">
        <v>757</v>
      </c>
      <c r="O95" s="73"/>
      <c r="P95" s="317"/>
      <c r="Q95" s="120"/>
      <c r="R95" s="233"/>
      <c r="S95" s="233"/>
    </row>
    <row r="96" spans="1:28" s="229" customFormat="1" x14ac:dyDescent="0.2">
      <c r="A96" s="20">
        <v>1</v>
      </c>
      <c r="B96" s="24" t="s">
        <v>82</v>
      </c>
      <c r="C96" s="74">
        <v>15546</v>
      </c>
      <c r="D96" s="74" t="s">
        <v>24</v>
      </c>
      <c r="E96" s="20" t="s">
        <v>11</v>
      </c>
      <c r="F96" s="37">
        <v>543457.19999999995</v>
      </c>
      <c r="G96" s="112"/>
      <c r="H96" s="448"/>
      <c r="I96" s="448" t="s">
        <v>607</v>
      </c>
      <c r="J96" s="448" t="s">
        <v>612</v>
      </c>
      <c r="K96" s="159" t="s">
        <v>522</v>
      </c>
      <c r="L96" s="382"/>
      <c r="M96" s="382"/>
      <c r="N96" s="647" t="s">
        <v>757</v>
      </c>
      <c r="O96" s="73"/>
      <c r="P96" s="317"/>
      <c r="Q96" s="120"/>
      <c r="R96" s="233"/>
      <c r="S96" s="233"/>
    </row>
    <row r="97" spans="1:17" s="231" customFormat="1" x14ac:dyDescent="0.2">
      <c r="A97" s="60"/>
      <c r="B97" s="230" t="s">
        <v>69</v>
      </c>
      <c r="C97" s="61">
        <v>15534</v>
      </c>
      <c r="D97" s="61" t="s">
        <v>10</v>
      </c>
      <c r="E97" s="60" t="s">
        <v>10</v>
      </c>
      <c r="F97" s="63"/>
      <c r="G97" s="113"/>
      <c r="H97" s="215"/>
      <c r="I97" s="215"/>
      <c r="J97" s="215" t="s">
        <v>612</v>
      </c>
      <c r="K97" s="110" t="s">
        <v>0</v>
      </c>
      <c r="L97" s="132"/>
      <c r="M97" s="132"/>
      <c r="N97" s="132"/>
      <c r="O97" s="97"/>
      <c r="P97" s="317"/>
      <c r="Q97" s="123"/>
    </row>
    <row r="98" spans="1:17" s="229" customFormat="1" ht="25.5" x14ac:dyDescent="0.2">
      <c r="A98" s="21">
        <v>1</v>
      </c>
      <c r="B98" s="25" t="s">
        <v>86</v>
      </c>
      <c r="C98" s="66">
        <v>15540</v>
      </c>
      <c r="D98" s="66" t="s">
        <v>24</v>
      </c>
      <c r="E98" s="21" t="s">
        <v>17</v>
      </c>
      <c r="F98" s="36">
        <v>4574282.4000000004</v>
      </c>
      <c r="G98" s="111" t="s">
        <v>0</v>
      </c>
      <c r="H98" s="313">
        <v>1</v>
      </c>
      <c r="I98" s="313" t="s">
        <v>605</v>
      </c>
      <c r="J98" s="313" t="s">
        <v>612</v>
      </c>
      <c r="K98" s="159" t="s">
        <v>522</v>
      </c>
      <c r="L98" s="384"/>
      <c r="M98" s="384"/>
      <c r="N98" s="648" t="s">
        <v>757</v>
      </c>
      <c r="O98" s="654" t="s">
        <v>94</v>
      </c>
      <c r="P98" s="317"/>
      <c r="Q98" s="118" t="s">
        <v>22</v>
      </c>
    </row>
    <row r="99" spans="1:17" s="231" customFormat="1" x14ac:dyDescent="0.2">
      <c r="A99" s="60"/>
      <c r="B99" s="230" t="s">
        <v>105</v>
      </c>
      <c r="C99" s="61">
        <v>15539</v>
      </c>
      <c r="D99" s="61" t="s">
        <v>24</v>
      </c>
      <c r="E99" s="60" t="s">
        <v>17</v>
      </c>
      <c r="F99" s="63"/>
      <c r="G99" s="113"/>
      <c r="H99" s="215"/>
      <c r="I99" s="215"/>
      <c r="J99" s="215"/>
      <c r="K99" s="110" t="s">
        <v>0</v>
      </c>
      <c r="L99" s="132"/>
      <c r="M99" s="132"/>
      <c r="N99" s="132"/>
      <c r="O99" s="97"/>
      <c r="P99" s="317"/>
      <c r="Q99" s="123"/>
    </row>
    <row r="100" spans="1:17" s="229" customFormat="1" x14ac:dyDescent="0.2">
      <c r="A100" s="21">
        <v>1</v>
      </c>
      <c r="B100" s="25" t="s">
        <v>81</v>
      </c>
      <c r="C100" s="66">
        <v>15549</v>
      </c>
      <c r="D100" s="66" t="s">
        <v>394</v>
      </c>
      <c r="E100" s="21" t="s">
        <v>17</v>
      </c>
      <c r="F100" s="36">
        <v>58500</v>
      </c>
      <c r="G100" s="111"/>
      <c r="H100" s="313"/>
      <c r="I100" s="313" t="s">
        <v>609</v>
      </c>
      <c r="J100" s="313" t="s">
        <v>612</v>
      </c>
      <c r="K100" s="159" t="s">
        <v>522</v>
      </c>
      <c r="L100" s="384"/>
      <c r="M100" s="384"/>
      <c r="N100" s="648" t="s">
        <v>429</v>
      </c>
      <c r="O100" s="96"/>
      <c r="P100" s="317"/>
      <c r="Q100" s="118"/>
    </row>
    <row r="101" spans="1:17" s="229" customFormat="1" x14ac:dyDescent="0.2">
      <c r="A101" s="21">
        <v>1</v>
      </c>
      <c r="B101" s="25" t="s">
        <v>80</v>
      </c>
      <c r="C101" s="66">
        <v>15548</v>
      </c>
      <c r="D101" s="66" t="s">
        <v>10</v>
      </c>
      <c r="E101" s="21" t="s">
        <v>10</v>
      </c>
      <c r="F101" s="36">
        <v>33920</v>
      </c>
      <c r="G101" s="111"/>
      <c r="H101" s="313"/>
      <c r="I101" s="313" t="s">
        <v>609</v>
      </c>
      <c r="J101" s="313" t="s">
        <v>612</v>
      </c>
      <c r="K101" s="159" t="s">
        <v>522</v>
      </c>
      <c r="L101" s="384"/>
      <c r="M101" s="384"/>
      <c r="N101" s="648" t="s">
        <v>429</v>
      </c>
      <c r="O101" s="96"/>
      <c r="P101" s="317"/>
      <c r="Q101" s="118"/>
    </row>
    <row r="102" spans="1:17" s="229" customFormat="1" x14ac:dyDescent="0.2">
      <c r="A102" s="21">
        <v>1</v>
      </c>
      <c r="B102" s="25" t="s">
        <v>79</v>
      </c>
      <c r="C102" s="66">
        <v>15547</v>
      </c>
      <c r="D102" s="66" t="s">
        <v>10</v>
      </c>
      <c r="E102" s="21" t="s">
        <v>10</v>
      </c>
      <c r="F102" s="36">
        <v>130400</v>
      </c>
      <c r="G102" s="111"/>
      <c r="H102" s="313"/>
      <c r="I102" s="313" t="s">
        <v>609</v>
      </c>
      <c r="J102" s="313" t="s">
        <v>612</v>
      </c>
      <c r="K102" s="159" t="s">
        <v>522</v>
      </c>
      <c r="L102" s="384"/>
      <c r="M102" s="384"/>
      <c r="N102" s="648" t="s">
        <v>429</v>
      </c>
      <c r="O102" s="96"/>
      <c r="P102" s="317"/>
      <c r="Q102" s="118"/>
    </row>
    <row r="103" spans="1:17" s="229" customFormat="1" x14ac:dyDescent="0.2">
      <c r="A103" s="21">
        <v>1</v>
      </c>
      <c r="B103" s="25" t="s">
        <v>71</v>
      </c>
      <c r="C103" s="66">
        <v>15536</v>
      </c>
      <c r="D103" s="66" t="s">
        <v>24</v>
      </c>
      <c r="E103" s="21" t="s">
        <v>11</v>
      </c>
      <c r="F103" s="36">
        <v>1340342</v>
      </c>
      <c r="G103" s="111"/>
      <c r="H103" s="313"/>
      <c r="I103" s="313" t="s">
        <v>608</v>
      </c>
      <c r="J103" s="313" t="s">
        <v>612</v>
      </c>
      <c r="K103" s="159" t="s">
        <v>522</v>
      </c>
      <c r="L103" s="384"/>
      <c r="M103" s="384"/>
      <c r="N103" s="648" t="s">
        <v>429</v>
      </c>
      <c r="O103" s="96"/>
      <c r="P103" s="317"/>
      <c r="Q103" s="118" t="s">
        <v>23</v>
      </c>
    </row>
    <row r="104" spans="1:17" s="139" customFormat="1" x14ac:dyDescent="0.2">
      <c r="A104" s="194">
        <v>1</v>
      </c>
      <c r="B104" s="139" t="s">
        <v>73</v>
      </c>
      <c r="C104" s="58">
        <v>15538</v>
      </c>
      <c r="D104" s="58" t="s">
        <v>24</v>
      </c>
      <c r="E104" s="194" t="s">
        <v>11</v>
      </c>
      <c r="F104" s="72">
        <v>3048039.22</v>
      </c>
      <c r="G104" s="100" t="s">
        <v>15</v>
      </c>
      <c r="H104" s="216">
        <v>2</v>
      </c>
      <c r="I104" s="108" t="s">
        <v>607</v>
      </c>
      <c r="J104" s="108" t="s">
        <v>612</v>
      </c>
      <c r="K104" s="426" t="s">
        <v>523</v>
      </c>
      <c r="L104" s="71">
        <v>5686</v>
      </c>
      <c r="M104" s="71"/>
      <c r="N104" s="71" t="s">
        <v>757</v>
      </c>
      <c r="O104" s="194"/>
      <c r="P104" s="317" t="s">
        <v>291</v>
      </c>
      <c r="Q104" s="194"/>
    </row>
    <row r="105" spans="1:17" s="231" customFormat="1" x14ac:dyDescent="0.2">
      <c r="A105" s="60"/>
      <c r="B105" s="230" t="s">
        <v>78</v>
      </c>
      <c r="C105" s="61">
        <v>15545</v>
      </c>
      <c r="D105" s="61" t="s">
        <v>10</v>
      </c>
      <c r="E105" s="60" t="s">
        <v>10</v>
      </c>
      <c r="F105" s="63"/>
      <c r="G105" s="113"/>
      <c r="H105" s="215"/>
      <c r="I105" s="215"/>
      <c r="J105" s="215"/>
      <c r="K105" s="110" t="s">
        <v>0</v>
      </c>
      <c r="L105" s="132"/>
      <c r="M105" s="132"/>
      <c r="N105" s="132"/>
      <c r="O105" s="97"/>
      <c r="P105" s="317"/>
      <c r="Q105" s="123"/>
    </row>
    <row r="106" spans="1:17" s="139" customFormat="1" x14ac:dyDescent="0.2">
      <c r="A106" s="194">
        <v>1</v>
      </c>
      <c r="B106" s="139" t="s">
        <v>77</v>
      </c>
      <c r="C106" s="58">
        <v>15544</v>
      </c>
      <c r="D106" s="58" t="s">
        <v>24</v>
      </c>
      <c r="E106" s="194" t="s">
        <v>17</v>
      </c>
      <c r="F106" s="72">
        <v>196000</v>
      </c>
      <c r="G106" s="100"/>
      <c r="H106" s="216"/>
      <c r="I106" s="108" t="s">
        <v>604</v>
      </c>
      <c r="J106" s="108" t="s">
        <v>612</v>
      </c>
      <c r="K106" s="426" t="s">
        <v>523</v>
      </c>
      <c r="L106" s="71">
        <v>5652</v>
      </c>
      <c r="M106" s="71"/>
      <c r="N106" s="71" t="s">
        <v>757</v>
      </c>
      <c r="O106" s="194"/>
      <c r="P106" s="317"/>
      <c r="Q106" s="194"/>
    </row>
    <row r="107" spans="1:17" s="231" customFormat="1" x14ac:dyDescent="0.2">
      <c r="A107" s="60"/>
      <c r="B107" s="230" t="s">
        <v>68</v>
      </c>
      <c r="C107" s="61">
        <v>15533</v>
      </c>
      <c r="D107" s="61" t="s">
        <v>10</v>
      </c>
      <c r="E107" s="60" t="s">
        <v>10</v>
      </c>
      <c r="F107" s="63"/>
      <c r="G107" s="113"/>
      <c r="H107" s="215"/>
      <c r="I107" s="215"/>
      <c r="J107" s="215"/>
      <c r="K107" s="110" t="s">
        <v>0</v>
      </c>
      <c r="L107" s="132"/>
      <c r="M107" s="132"/>
      <c r="N107" s="132"/>
      <c r="O107" s="97"/>
      <c r="P107" s="317"/>
      <c r="Q107" s="123"/>
    </row>
    <row r="108" spans="1:17" s="229" customFormat="1" x14ac:dyDescent="0.2">
      <c r="A108" s="21">
        <v>1</v>
      </c>
      <c r="B108" s="25" t="s">
        <v>62</v>
      </c>
      <c r="C108" s="66">
        <v>15529</v>
      </c>
      <c r="D108" s="66" t="s">
        <v>10</v>
      </c>
      <c r="E108" s="21" t="s">
        <v>10</v>
      </c>
      <c r="F108" s="36">
        <v>1139350</v>
      </c>
      <c r="G108" s="111" t="s">
        <v>0</v>
      </c>
      <c r="H108" s="313"/>
      <c r="I108" s="313" t="s">
        <v>609</v>
      </c>
      <c r="J108" s="313" t="s">
        <v>612</v>
      </c>
      <c r="K108" s="159" t="s">
        <v>522</v>
      </c>
      <c r="L108" s="384"/>
      <c r="M108" s="384"/>
      <c r="N108" s="648" t="s">
        <v>429</v>
      </c>
      <c r="O108" s="96"/>
      <c r="P108" s="317"/>
      <c r="Q108" s="118"/>
    </row>
    <row r="109" spans="1:17" s="229" customFormat="1" x14ac:dyDescent="0.2">
      <c r="A109" s="21">
        <v>1</v>
      </c>
      <c r="B109" s="25" t="s">
        <v>72</v>
      </c>
      <c r="C109" s="66">
        <v>15537</v>
      </c>
      <c r="D109" s="66" t="s">
        <v>24</v>
      </c>
      <c r="E109" s="21" t="s">
        <v>11</v>
      </c>
      <c r="F109" s="36">
        <v>374570</v>
      </c>
      <c r="G109" s="111"/>
      <c r="H109" s="313"/>
      <c r="I109" s="313" t="s">
        <v>606</v>
      </c>
      <c r="J109" s="313" t="s">
        <v>612</v>
      </c>
      <c r="K109" s="159" t="s">
        <v>522</v>
      </c>
      <c r="L109" s="384"/>
      <c r="M109" s="384"/>
      <c r="N109" s="648" t="s">
        <v>757</v>
      </c>
      <c r="O109" s="96"/>
      <c r="P109" s="317"/>
      <c r="Q109" s="118" t="s">
        <v>22</v>
      </c>
    </row>
    <row r="110" spans="1:17" s="229" customFormat="1" x14ac:dyDescent="0.2">
      <c r="A110" s="21">
        <v>1</v>
      </c>
      <c r="B110" s="25" t="s">
        <v>63</v>
      </c>
      <c r="C110" s="66">
        <v>15530</v>
      </c>
      <c r="D110" s="66" t="s">
        <v>24</v>
      </c>
      <c r="E110" s="21" t="s">
        <v>17</v>
      </c>
      <c r="F110" s="36">
        <v>2940000</v>
      </c>
      <c r="G110" s="111" t="s">
        <v>19</v>
      </c>
      <c r="H110" s="313">
        <v>3</v>
      </c>
      <c r="I110" s="313" t="s">
        <v>607</v>
      </c>
      <c r="J110" s="313" t="s">
        <v>612</v>
      </c>
      <c r="K110" s="159" t="s">
        <v>522</v>
      </c>
      <c r="L110" s="384"/>
      <c r="M110" s="384"/>
      <c r="N110" s="648" t="s">
        <v>757</v>
      </c>
      <c r="O110" s="96"/>
      <c r="P110" s="317"/>
      <c r="Q110" s="118"/>
    </row>
    <row r="111" spans="1:17" s="229" customFormat="1" x14ac:dyDescent="0.2">
      <c r="A111" s="21">
        <v>1</v>
      </c>
      <c r="B111" s="25" t="s">
        <v>76</v>
      </c>
      <c r="C111" s="66">
        <v>15541</v>
      </c>
      <c r="D111" s="66" t="s">
        <v>10</v>
      </c>
      <c r="E111" s="21" t="s">
        <v>10</v>
      </c>
      <c r="F111" s="36">
        <v>9600</v>
      </c>
      <c r="G111" s="111"/>
      <c r="H111" s="313"/>
      <c r="I111" s="313" t="s">
        <v>609</v>
      </c>
      <c r="J111" s="313" t="s">
        <v>612</v>
      </c>
      <c r="K111" s="159" t="s">
        <v>522</v>
      </c>
      <c r="L111" s="384"/>
      <c r="M111" s="384"/>
      <c r="N111" s="648" t="s">
        <v>429</v>
      </c>
      <c r="O111" s="96"/>
      <c r="P111" s="317"/>
      <c r="Q111" s="118"/>
    </row>
    <row r="112" spans="1:17" s="139" customFormat="1" x14ac:dyDescent="0.2">
      <c r="A112" s="194">
        <v>1</v>
      </c>
      <c r="B112" s="232" t="s">
        <v>75</v>
      </c>
      <c r="C112" s="58">
        <v>15542</v>
      </c>
      <c r="D112" s="58" t="s">
        <v>10</v>
      </c>
      <c r="E112" s="194" t="s">
        <v>10</v>
      </c>
      <c r="F112" s="72">
        <v>10000</v>
      </c>
      <c r="G112" s="138" t="s">
        <v>0</v>
      </c>
      <c r="H112" s="194"/>
      <c r="I112" s="71" t="s">
        <v>609</v>
      </c>
      <c r="J112" s="71" t="s">
        <v>612</v>
      </c>
      <c r="K112" s="426" t="s">
        <v>523</v>
      </c>
      <c r="L112" s="1928">
        <v>5676</v>
      </c>
      <c r="M112" s="194"/>
      <c r="N112" s="194" t="s">
        <v>429</v>
      </c>
      <c r="O112" s="194"/>
      <c r="P112" s="317"/>
      <c r="Q112" s="127"/>
    </row>
    <row r="113" spans="1:28" s="139" customFormat="1" x14ac:dyDescent="0.2">
      <c r="A113" s="194">
        <v>1</v>
      </c>
      <c r="B113" s="232" t="s">
        <v>74</v>
      </c>
      <c r="C113" s="58">
        <v>15543</v>
      </c>
      <c r="D113" s="58" t="s">
        <v>10</v>
      </c>
      <c r="E113" s="194" t="s">
        <v>10</v>
      </c>
      <c r="F113" s="72">
        <v>27000</v>
      </c>
      <c r="G113" s="138" t="s">
        <v>0</v>
      </c>
      <c r="H113" s="194"/>
      <c r="I113" s="71" t="s">
        <v>609</v>
      </c>
      <c r="J113" s="71" t="s">
        <v>612</v>
      </c>
      <c r="K113" s="426" t="s">
        <v>523</v>
      </c>
      <c r="L113" s="1929"/>
      <c r="M113" s="194"/>
      <c r="N113" s="194" t="s">
        <v>429</v>
      </c>
      <c r="O113" s="194"/>
      <c r="P113" s="317"/>
      <c r="Q113" s="127"/>
    </row>
    <row r="114" spans="1:28" s="238" customFormat="1" x14ac:dyDescent="0.2">
      <c r="A114" s="42">
        <v>1</v>
      </c>
      <c r="B114" s="234" t="s">
        <v>65</v>
      </c>
      <c r="C114" s="59">
        <v>15532</v>
      </c>
      <c r="D114" s="59" t="s">
        <v>10</v>
      </c>
      <c r="E114" s="86" t="s">
        <v>10</v>
      </c>
      <c r="F114" s="29">
        <v>298000</v>
      </c>
      <c r="G114" s="133" t="s">
        <v>0</v>
      </c>
      <c r="H114" s="213"/>
      <c r="I114" s="213" t="s">
        <v>609</v>
      </c>
      <c r="J114" s="213" t="s">
        <v>612</v>
      </c>
      <c r="K114" s="133" t="s">
        <v>521</v>
      </c>
      <c r="L114" s="237"/>
      <c r="M114" s="237"/>
      <c r="N114" s="117" t="s">
        <v>429</v>
      </c>
      <c r="O114" s="20"/>
      <c r="P114" s="317"/>
      <c r="Q114" s="124"/>
    </row>
    <row r="115" spans="1:28" s="229" customFormat="1" x14ac:dyDescent="0.2">
      <c r="A115" s="20">
        <v>1</v>
      </c>
      <c r="B115" s="24" t="s">
        <v>64</v>
      </c>
      <c r="C115" s="74">
        <v>15531</v>
      </c>
      <c r="D115" s="74" t="s">
        <v>24</v>
      </c>
      <c r="E115" s="20" t="s">
        <v>17</v>
      </c>
      <c r="F115" s="37">
        <v>253000</v>
      </c>
      <c r="G115" s="112" t="s">
        <v>0</v>
      </c>
      <c r="H115" s="448">
        <v>1</v>
      </c>
      <c r="I115" s="448" t="s">
        <v>607</v>
      </c>
      <c r="J115" s="448" t="s">
        <v>612</v>
      </c>
      <c r="K115" s="159" t="s">
        <v>522</v>
      </c>
      <c r="L115" s="382"/>
      <c r="M115" s="382"/>
      <c r="N115" s="647" t="s">
        <v>429</v>
      </c>
      <c r="O115" s="73"/>
      <c r="P115" s="317"/>
      <c r="Q115" s="120"/>
      <c r="R115" s="233"/>
      <c r="S115" s="233"/>
    </row>
    <row r="116" spans="1:28" s="229" customFormat="1" x14ac:dyDescent="0.2">
      <c r="A116" s="20">
        <v>1</v>
      </c>
      <c r="B116" s="24" t="s">
        <v>59</v>
      </c>
      <c r="C116" s="74">
        <v>15526</v>
      </c>
      <c r="D116" s="74" t="s">
        <v>24</v>
      </c>
      <c r="E116" s="20" t="s">
        <v>11</v>
      </c>
      <c r="F116" s="37">
        <v>1149553</v>
      </c>
      <c r="G116" s="112" t="s">
        <v>0</v>
      </c>
      <c r="H116" s="448">
        <v>1</v>
      </c>
      <c r="I116" s="448" t="s">
        <v>610</v>
      </c>
      <c r="J116" s="448" t="s">
        <v>612</v>
      </c>
      <c r="K116" s="159" t="s">
        <v>522</v>
      </c>
      <c r="L116" s="382"/>
      <c r="M116" s="382"/>
      <c r="N116" s="647" t="s">
        <v>429</v>
      </c>
      <c r="O116" s="73"/>
      <c r="P116" s="317"/>
      <c r="Q116" s="120" t="s">
        <v>23</v>
      </c>
      <c r="R116" s="233"/>
      <c r="S116" s="233"/>
    </row>
    <row r="117" spans="1:28" s="238" customFormat="1" x14ac:dyDescent="0.2">
      <c r="A117" s="42">
        <v>1</v>
      </c>
      <c r="B117" s="234" t="s">
        <v>70</v>
      </c>
      <c r="C117" s="59">
        <v>15535</v>
      </c>
      <c r="D117" s="59" t="s">
        <v>10</v>
      </c>
      <c r="E117" s="86" t="s">
        <v>10</v>
      </c>
      <c r="F117" s="29">
        <v>13300</v>
      </c>
      <c r="G117" s="154"/>
      <c r="H117" s="214"/>
      <c r="I117" s="107" t="s">
        <v>609</v>
      </c>
      <c r="J117" s="107" t="s">
        <v>612</v>
      </c>
      <c r="K117" s="426" t="s">
        <v>523</v>
      </c>
      <c r="L117" s="135">
        <v>5677</v>
      </c>
      <c r="M117" s="135"/>
      <c r="N117" s="135" t="s">
        <v>429</v>
      </c>
      <c r="O117" s="20"/>
      <c r="P117" s="317"/>
      <c r="Q117" s="124"/>
    </row>
    <row r="118" spans="1:28" s="229" customFormat="1" x14ac:dyDescent="0.2">
      <c r="A118" s="20">
        <v>1</v>
      </c>
      <c r="B118" s="24" t="s">
        <v>60</v>
      </c>
      <c r="C118" s="59">
        <v>15527</v>
      </c>
      <c r="D118" s="74" t="s">
        <v>24</v>
      </c>
      <c r="E118" s="20" t="s">
        <v>17</v>
      </c>
      <c r="F118" s="37">
        <v>308508.64</v>
      </c>
      <c r="G118" s="112" t="s">
        <v>0</v>
      </c>
      <c r="H118" s="448">
        <v>1</v>
      </c>
      <c r="I118" s="448" t="s">
        <v>608</v>
      </c>
      <c r="J118" s="448" t="s">
        <v>612</v>
      </c>
      <c r="K118" s="159" t="s">
        <v>522</v>
      </c>
      <c r="L118" s="382"/>
      <c r="M118" s="382"/>
      <c r="N118" s="647" t="s">
        <v>757</v>
      </c>
      <c r="O118" s="73"/>
      <c r="P118" s="317"/>
      <c r="Q118" s="120"/>
      <c r="R118" s="233"/>
      <c r="S118" s="233"/>
    </row>
    <row r="119" spans="1:28" s="139" customFormat="1" x14ac:dyDescent="0.2">
      <c r="A119" s="54">
        <v>1</v>
      </c>
      <c r="B119" s="126" t="s">
        <v>61</v>
      </c>
      <c r="C119" s="59">
        <v>15528</v>
      </c>
      <c r="D119" s="59" t="s">
        <v>10</v>
      </c>
      <c r="E119" s="54" t="s">
        <v>10</v>
      </c>
      <c r="F119" s="56">
        <v>430000</v>
      </c>
      <c r="G119" s="106" t="s">
        <v>15</v>
      </c>
      <c r="H119" s="214"/>
      <c r="I119" s="107" t="s">
        <v>609</v>
      </c>
      <c r="J119" s="107" t="s">
        <v>612</v>
      </c>
      <c r="K119" s="426" t="s">
        <v>523</v>
      </c>
      <c r="L119" s="53">
        <v>5673</v>
      </c>
      <c r="M119" s="53"/>
      <c r="N119" s="53" t="s">
        <v>429</v>
      </c>
      <c r="O119" s="54"/>
      <c r="P119" s="317"/>
      <c r="Q119" s="54"/>
      <c r="R119" s="126"/>
      <c r="S119" s="126"/>
      <c r="T119" s="126"/>
      <c r="U119" s="126"/>
      <c r="V119" s="126"/>
      <c r="W119" s="126"/>
      <c r="X119" s="126"/>
      <c r="Y119" s="126"/>
      <c r="Z119" s="126"/>
      <c r="AA119" s="126"/>
      <c r="AB119" s="126"/>
    </row>
    <row r="120" spans="1:28" s="231" customFormat="1" x14ac:dyDescent="0.2">
      <c r="A120" s="60"/>
      <c r="B120" s="230" t="s">
        <v>38</v>
      </c>
      <c r="C120" s="61">
        <v>15507</v>
      </c>
      <c r="D120" s="61" t="s">
        <v>24</v>
      </c>
      <c r="E120" s="60" t="s">
        <v>11</v>
      </c>
      <c r="F120" s="63"/>
      <c r="G120" s="113"/>
      <c r="H120" s="215"/>
      <c r="I120" s="215"/>
      <c r="J120" s="215"/>
      <c r="K120" s="110" t="s">
        <v>0</v>
      </c>
      <c r="L120" s="132"/>
      <c r="M120" s="132"/>
      <c r="N120" s="132"/>
      <c r="O120" s="97"/>
      <c r="P120" s="317"/>
      <c r="Q120" s="123"/>
    </row>
    <row r="121" spans="1:28" s="229" customFormat="1" x14ac:dyDescent="0.2">
      <c r="A121" s="20">
        <v>1</v>
      </c>
      <c r="B121" s="24" t="s">
        <v>159</v>
      </c>
      <c r="C121" s="74">
        <v>15525</v>
      </c>
      <c r="D121" s="74" t="s">
        <v>24</v>
      </c>
      <c r="E121" s="20" t="s">
        <v>17</v>
      </c>
      <c r="F121" s="37">
        <v>2920000</v>
      </c>
      <c r="G121" s="112" t="s">
        <v>215</v>
      </c>
      <c r="H121" s="448">
        <v>10</v>
      </c>
      <c r="I121" s="448" t="s">
        <v>607</v>
      </c>
      <c r="J121" s="448" t="s">
        <v>612</v>
      </c>
      <c r="K121" s="159" t="s">
        <v>522</v>
      </c>
      <c r="L121" s="382"/>
      <c r="M121" s="382"/>
      <c r="N121" s="647" t="s">
        <v>757</v>
      </c>
      <c r="O121" s="73"/>
      <c r="P121" s="317"/>
      <c r="Q121" s="120"/>
      <c r="R121" s="233"/>
      <c r="S121" s="233"/>
    </row>
    <row r="122" spans="1:28" s="224" customFormat="1" x14ac:dyDescent="0.2">
      <c r="A122" s="41">
        <v>1</v>
      </c>
      <c r="B122" s="146" t="s">
        <v>57</v>
      </c>
      <c r="C122" s="58">
        <v>15522</v>
      </c>
      <c r="D122" s="58" t="s">
        <v>10</v>
      </c>
      <c r="E122" s="17" t="s">
        <v>10</v>
      </c>
      <c r="F122" s="28">
        <v>133600</v>
      </c>
      <c r="G122" s="131"/>
      <c r="H122" s="212"/>
      <c r="I122" s="212" t="s">
        <v>609</v>
      </c>
      <c r="J122" s="212" t="s">
        <v>612</v>
      </c>
      <c r="K122" s="131" t="s">
        <v>521</v>
      </c>
      <c r="L122" s="225"/>
      <c r="M122" s="225"/>
      <c r="N122" s="387" t="s">
        <v>429</v>
      </c>
      <c r="O122" s="21"/>
      <c r="P122" s="317"/>
      <c r="Q122" s="123"/>
    </row>
    <row r="123" spans="1:28" s="229" customFormat="1" x14ac:dyDescent="0.2">
      <c r="A123" s="21">
        <v>1</v>
      </c>
      <c r="B123" s="25" t="s">
        <v>58</v>
      </c>
      <c r="C123" s="66">
        <v>15523</v>
      </c>
      <c r="D123" s="66" t="s">
        <v>24</v>
      </c>
      <c r="E123" s="21" t="s">
        <v>11</v>
      </c>
      <c r="F123" s="36">
        <v>504421.87</v>
      </c>
      <c r="G123" s="111"/>
      <c r="H123" s="313"/>
      <c r="I123" s="313" t="s">
        <v>604</v>
      </c>
      <c r="J123" s="313" t="s">
        <v>612</v>
      </c>
      <c r="K123" s="159" t="s">
        <v>522</v>
      </c>
      <c r="L123" s="384"/>
      <c r="M123" s="384"/>
      <c r="N123" s="648" t="s">
        <v>757</v>
      </c>
      <c r="O123" s="96"/>
      <c r="P123" s="317"/>
      <c r="Q123" s="118"/>
    </row>
    <row r="124" spans="1:28" s="229" customFormat="1" x14ac:dyDescent="0.2">
      <c r="A124" s="21">
        <v>1</v>
      </c>
      <c r="B124" s="25" t="s">
        <v>56</v>
      </c>
      <c r="C124" s="66">
        <v>15524</v>
      </c>
      <c r="D124" s="66" t="s">
        <v>10</v>
      </c>
      <c r="E124" s="21" t="s">
        <v>17</v>
      </c>
      <c r="F124" s="36">
        <v>243870</v>
      </c>
      <c r="G124" s="111"/>
      <c r="H124" s="313"/>
      <c r="I124" s="313" t="s">
        <v>609</v>
      </c>
      <c r="J124" s="313" t="s">
        <v>612</v>
      </c>
      <c r="K124" s="159" t="s">
        <v>522</v>
      </c>
      <c r="L124" s="384"/>
      <c r="M124" s="384"/>
      <c r="N124" s="648" t="s">
        <v>757</v>
      </c>
      <c r="O124" s="96"/>
      <c r="P124" s="432" t="s">
        <v>435</v>
      </c>
      <c r="Q124" s="118"/>
    </row>
    <row r="125" spans="1:28" s="229" customFormat="1" x14ac:dyDescent="0.2">
      <c r="A125" s="21">
        <v>1</v>
      </c>
      <c r="B125" s="25" t="s">
        <v>55</v>
      </c>
      <c r="C125" s="66">
        <v>15521</v>
      </c>
      <c r="D125" s="66" t="s">
        <v>24</v>
      </c>
      <c r="E125" s="21" t="s">
        <v>11</v>
      </c>
      <c r="F125" s="36">
        <v>1544973.9</v>
      </c>
      <c r="G125" s="111"/>
      <c r="H125" s="313"/>
      <c r="I125" s="313" t="s">
        <v>608</v>
      </c>
      <c r="J125" s="313" t="s">
        <v>612</v>
      </c>
      <c r="K125" s="159" t="s">
        <v>522</v>
      </c>
      <c r="L125" s="384"/>
      <c r="M125" s="384"/>
      <c r="N125" s="648" t="s">
        <v>757</v>
      </c>
      <c r="O125" s="96"/>
      <c r="P125" s="317"/>
      <c r="Q125" s="118"/>
    </row>
    <row r="126" spans="1:28" s="224" customFormat="1" x14ac:dyDescent="0.2">
      <c r="A126" s="41">
        <v>1</v>
      </c>
      <c r="B126" s="146" t="s">
        <v>50</v>
      </c>
      <c r="C126" s="58">
        <v>15519</v>
      </c>
      <c r="D126" s="58" t="s">
        <v>10</v>
      </c>
      <c r="E126" s="17" t="s">
        <v>10</v>
      </c>
      <c r="F126" s="28">
        <v>133600</v>
      </c>
      <c r="G126" s="131"/>
      <c r="H126" s="212"/>
      <c r="I126" s="212" t="s">
        <v>609</v>
      </c>
      <c r="J126" s="212" t="s">
        <v>612</v>
      </c>
      <c r="K126" s="131" t="s">
        <v>521</v>
      </c>
      <c r="L126" s="225"/>
      <c r="M126" s="225"/>
      <c r="N126" s="387" t="s">
        <v>429</v>
      </c>
      <c r="O126" s="21"/>
      <c r="P126" s="317"/>
      <c r="Q126" s="123"/>
    </row>
    <row r="127" spans="1:28" s="139" customFormat="1" x14ac:dyDescent="0.2">
      <c r="A127" s="194">
        <v>1</v>
      </c>
      <c r="B127" s="139" t="s">
        <v>36</v>
      </c>
      <c r="C127" s="58">
        <v>15511</v>
      </c>
      <c r="D127" s="58" t="s">
        <v>24</v>
      </c>
      <c r="E127" s="194" t="s">
        <v>17</v>
      </c>
      <c r="F127" s="72">
        <v>3065000</v>
      </c>
      <c r="G127" s="100" t="s">
        <v>0</v>
      </c>
      <c r="H127" s="216">
        <v>1</v>
      </c>
      <c r="I127" s="108" t="s">
        <v>605</v>
      </c>
      <c r="J127" s="108" t="s">
        <v>612</v>
      </c>
      <c r="K127" s="426" t="s">
        <v>523</v>
      </c>
      <c r="L127" s="71">
        <v>5684</v>
      </c>
      <c r="M127" s="71"/>
      <c r="N127" s="71" t="s">
        <v>757</v>
      </c>
      <c r="O127" s="194"/>
      <c r="P127" s="317" t="s">
        <v>43</v>
      </c>
      <c r="Q127" s="194"/>
    </row>
    <row r="128" spans="1:28" s="229" customFormat="1" x14ac:dyDescent="0.2">
      <c r="A128" s="21">
        <v>1</v>
      </c>
      <c r="B128" s="25" t="s">
        <v>54</v>
      </c>
      <c r="C128" s="66">
        <v>15520</v>
      </c>
      <c r="D128" s="66" t="s">
        <v>24</v>
      </c>
      <c r="E128" s="21" t="s">
        <v>17</v>
      </c>
      <c r="F128" s="36">
        <v>479620</v>
      </c>
      <c r="G128" s="111"/>
      <c r="H128" s="313"/>
      <c r="I128" s="313" t="s">
        <v>607</v>
      </c>
      <c r="J128" s="313" t="s">
        <v>612</v>
      </c>
      <c r="K128" s="159" t="s">
        <v>522</v>
      </c>
      <c r="L128" s="384"/>
      <c r="M128" s="384"/>
      <c r="N128" s="648" t="s">
        <v>757</v>
      </c>
      <c r="O128" s="96"/>
      <c r="P128" s="317"/>
      <c r="Q128" s="118" t="s">
        <v>22</v>
      </c>
    </row>
    <row r="129" spans="1:28" s="229" customFormat="1" x14ac:dyDescent="0.2">
      <c r="A129" s="21">
        <v>1</v>
      </c>
      <c r="B129" s="25" t="s">
        <v>51</v>
      </c>
      <c r="C129" s="66">
        <v>15518</v>
      </c>
      <c r="D129" s="66" t="s">
        <v>10</v>
      </c>
      <c r="E129" s="21" t="s">
        <v>10</v>
      </c>
      <c r="F129" s="36">
        <v>260000</v>
      </c>
      <c r="G129" s="111" t="s">
        <v>0</v>
      </c>
      <c r="H129" s="313"/>
      <c r="I129" s="313" t="s">
        <v>609</v>
      </c>
      <c r="J129" s="313" t="s">
        <v>612</v>
      </c>
      <c r="K129" s="159" t="s">
        <v>522</v>
      </c>
      <c r="L129" s="384"/>
      <c r="M129" s="384"/>
      <c r="N129" s="648" t="s">
        <v>429</v>
      </c>
      <c r="O129" s="96"/>
      <c r="P129" s="317"/>
      <c r="Q129" s="118"/>
    </row>
    <row r="130" spans="1:28" s="229" customFormat="1" x14ac:dyDescent="0.2">
      <c r="A130" s="21">
        <v>1</v>
      </c>
      <c r="B130" s="25" t="s">
        <v>35</v>
      </c>
      <c r="C130" s="66">
        <v>15510</v>
      </c>
      <c r="D130" s="66" t="s">
        <v>24</v>
      </c>
      <c r="E130" s="21" t="s">
        <v>17</v>
      </c>
      <c r="F130" s="36">
        <v>211957</v>
      </c>
      <c r="G130" s="111"/>
      <c r="H130" s="313"/>
      <c r="I130" s="313" t="s">
        <v>604</v>
      </c>
      <c r="J130" s="313" t="s">
        <v>612</v>
      </c>
      <c r="K130" s="159" t="s">
        <v>522</v>
      </c>
      <c r="L130" s="384"/>
      <c r="M130" s="384"/>
      <c r="N130" s="648" t="s">
        <v>757</v>
      </c>
      <c r="O130" s="96"/>
      <c r="P130" s="317" t="s">
        <v>39</v>
      </c>
      <c r="Q130" s="118"/>
    </row>
    <row r="131" spans="1:28" s="229" customFormat="1" x14ac:dyDescent="0.2">
      <c r="A131" s="21">
        <v>1</v>
      </c>
      <c r="B131" s="25" t="s">
        <v>52</v>
      </c>
      <c r="C131" s="66">
        <v>15509</v>
      </c>
      <c r="D131" s="66" t="s">
        <v>24</v>
      </c>
      <c r="E131" s="21" t="s">
        <v>11</v>
      </c>
      <c r="F131" s="36">
        <v>3588100</v>
      </c>
      <c r="G131" s="111"/>
      <c r="H131" s="313"/>
      <c r="I131" s="313" t="s">
        <v>604</v>
      </c>
      <c r="J131" s="313" t="s">
        <v>612</v>
      </c>
      <c r="K131" s="159" t="s">
        <v>522</v>
      </c>
      <c r="L131" s="384"/>
      <c r="M131" s="384"/>
      <c r="N131" s="648" t="s">
        <v>757</v>
      </c>
      <c r="O131" s="96"/>
      <c r="P131" s="317" t="s">
        <v>43</v>
      </c>
      <c r="Q131" s="118"/>
    </row>
    <row r="132" spans="1:28" s="229" customFormat="1" x14ac:dyDescent="0.2">
      <c r="A132" s="21">
        <v>1</v>
      </c>
      <c r="B132" s="25" t="s">
        <v>46</v>
      </c>
      <c r="C132" s="66">
        <v>15513</v>
      </c>
      <c r="D132" s="66" t="s">
        <v>10</v>
      </c>
      <c r="E132" s="21" t="s">
        <v>10</v>
      </c>
      <c r="F132" s="36">
        <v>460000</v>
      </c>
      <c r="G132" s="111" t="s">
        <v>0</v>
      </c>
      <c r="H132" s="313"/>
      <c r="I132" s="313" t="s">
        <v>609</v>
      </c>
      <c r="J132" s="313" t="s">
        <v>612</v>
      </c>
      <c r="K132" s="159" t="s">
        <v>522</v>
      </c>
      <c r="L132" s="384"/>
      <c r="M132" s="384"/>
      <c r="N132" s="648" t="s">
        <v>429</v>
      </c>
      <c r="O132" s="96"/>
      <c r="P132" s="317"/>
      <c r="Q132" s="118"/>
    </row>
    <row r="133" spans="1:28" s="229" customFormat="1" x14ac:dyDescent="0.2">
      <c r="A133" s="21">
        <v>1</v>
      </c>
      <c r="B133" s="25" t="s">
        <v>49</v>
      </c>
      <c r="C133" s="66">
        <v>15517</v>
      </c>
      <c r="D133" s="66" t="s">
        <v>10</v>
      </c>
      <c r="E133" s="21" t="s">
        <v>10</v>
      </c>
      <c r="F133" s="36">
        <v>281700</v>
      </c>
      <c r="G133" s="111"/>
      <c r="H133" s="313"/>
      <c r="I133" s="313" t="s">
        <v>609</v>
      </c>
      <c r="J133" s="313" t="s">
        <v>612</v>
      </c>
      <c r="K133" s="159" t="s">
        <v>522</v>
      </c>
      <c r="L133" s="384"/>
      <c r="M133" s="384"/>
      <c r="N133" s="648" t="s">
        <v>429</v>
      </c>
      <c r="O133" s="96"/>
      <c r="P133" s="317"/>
      <c r="Q133" s="118"/>
    </row>
    <row r="134" spans="1:28" s="229" customFormat="1" ht="25.5" x14ac:dyDescent="0.2">
      <c r="A134" s="20">
        <v>1</v>
      </c>
      <c r="B134" s="24" t="s">
        <v>45</v>
      </c>
      <c r="C134" s="74">
        <v>15512</v>
      </c>
      <c r="D134" s="74" t="s">
        <v>24</v>
      </c>
      <c r="E134" s="20" t="s">
        <v>11</v>
      </c>
      <c r="F134" s="37">
        <v>2365724.88</v>
      </c>
      <c r="G134" s="112" t="s">
        <v>0</v>
      </c>
      <c r="H134" s="448">
        <v>1</v>
      </c>
      <c r="I134" s="448" t="s">
        <v>604</v>
      </c>
      <c r="J134" s="448" t="s">
        <v>612</v>
      </c>
      <c r="K134" s="159" t="s">
        <v>522</v>
      </c>
      <c r="L134" s="382"/>
      <c r="M134" s="382"/>
      <c r="N134" s="647" t="s">
        <v>757</v>
      </c>
      <c r="O134" s="73"/>
      <c r="P134" s="432" t="s">
        <v>518</v>
      </c>
      <c r="Q134" s="120"/>
      <c r="R134" s="233"/>
      <c r="S134" s="233"/>
    </row>
    <row r="135" spans="1:28" s="229" customFormat="1" x14ac:dyDescent="0.2">
      <c r="A135" s="20">
        <v>1</v>
      </c>
      <c r="B135" s="24" t="s">
        <v>53</v>
      </c>
      <c r="C135" s="74">
        <v>15516</v>
      </c>
      <c r="D135" s="74" t="s">
        <v>24</v>
      </c>
      <c r="E135" s="20" t="s">
        <v>17</v>
      </c>
      <c r="F135" s="37">
        <v>555000</v>
      </c>
      <c r="G135" s="112" t="s">
        <v>19</v>
      </c>
      <c r="H135" s="448">
        <v>3</v>
      </c>
      <c r="I135" s="448" t="s">
        <v>607</v>
      </c>
      <c r="J135" s="448" t="s">
        <v>612</v>
      </c>
      <c r="K135" s="159" t="s">
        <v>522</v>
      </c>
      <c r="L135" s="382"/>
      <c r="M135" s="382"/>
      <c r="N135" s="647" t="s">
        <v>757</v>
      </c>
      <c r="O135" s="73"/>
      <c r="P135" s="317"/>
      <c r="Q135" s="120" t="s">
        <v>22</v>
      </c>
      <c r="R135" s="233"/>
      <c r="S135" s="233"/>
    </row>
    <row r="136" spans="1:28" s="229" customFormat="1" x14ac:dyDescent="0.2">
      <c r="A136" s="20">
        <v>1</v>
      </c>
      <c r="B136" s="24" t="s">
        <v>48</v>
      </c>
      <c r="C136" s="74">
        <v>15515</v>
      </c>
      <c r="D136" s="74" t="s">
        <v>10</v>
      </c>
      <c r="E136" s="20" t="s">
        <v>10</v>
      </c>
      <c r="F136" s="37">
        <v>39880</v>
      </c>
      <c r="G136" s="112"/>
      <c r="H136" s="448"/>
      <c r="I136" s="448" t="s">
        <v>609</v>
      </c>
      <c r="J136" s="448" t="s">
        <v>612</v>
      </c>
      <c r="K136" s="159" t="s">
        <v>522</v>
      </c>
      <c r="L136" s="382"/>
      <c r="M136" s="382"/>
      <c r="N136" s="647" t="s">
        <v>429</v>
      </c>
      <c r="O136" s="73"/>
      <c r="P136" s="317"/>
      <c r="Q136" s="120"/>
      <c r="R136" s="233"/>
      <c r="S136" s="233"/>
    </row>
    <row r="137" spans="1:28" s="238" customFormat="1" x14ac:dyDescent="0.2">
      <c r="A137" s="42">
        <v>1</v>
      </c>
      <c r="B137" s="238" t="s">
        <v>47</v>
      </c>
      <c r="C137" s="59">
        <v>15514</v>
      </c>
      <c r="D137" s="59" t="s">
        <v>10</v>
      </c>
      <c r="E137" s="18" t="s">
        <v>10</v>
      </c>
      <c r="F137" s="89">
        <v>112800</v>
      </c>
      <c r="G137" s="109"/>
      <c r="H137" s="213"/>
      <c r="I137" s="213" t="s">
        <v>609</v>
      </c>
      <c r="J137" s="213" t="s">
        <v>612</v>
      </c>
      <c r="K137" s="133" t="s">
        <v>521</v>
      </c>
      <c r="L137" s="75"/>
      <c r="M137" s="75"/>
      <c r="N137" s="449" t="s">
        <v>429</v>
      </c>
      <c r="O137" s="20"/>
      <c r="P137" s="317"/>
      <c r="Q137" s="124"/>
    </row>
    <row r="138" spans="1:28" s="229" customFormat="1" x14ac:dyDescent="0.2">
      <c r="A138" s="20">
        <v>1</v>
      </c>
      <c r="B138" s="24" t="s">
        <v>33</v>
      </c>
      <c r="C138" s="74">
        <v>15506</v>
      </c>
      <c r="D138" s="74" t="s">
        <v>24</v>
      </c>
      <c r="E138" s="20" t="s">
        <v>11</v>
      </c>
      <c r="F138" s="37">
        <v>1709959</v>
      </c>
      <c r="G138" s="112" t="s">
        <v>0</v>
      </c>
      <c r="H138" s="448">
        <v>1</v>
      </c>
      <c r="I138" s="448" t="s">
        <v>605</v>
      </c>
      <c r="J138" s="448" t="s">
        <v>612</v>
      </c>
      <c r="K138" s="159" t="s">
        <v>522</v>
      </c>
      <c r="L138" s="382"/>
      <c r="M138" s="382"/>
      <c r="N138" s="647" t="s">
        <v>757</v>
      </c>
      <c r="O138" s="73"/>
      <c r="P138" s="317" t="s">
        <v>41</v>
      </c>
      <c r="Q138" s="120" t="s">
        <v>23</v>
      </c>
      <c r="R138" s="233"/>
      <c r="S138" s="233"/>
    </row>
    <row r="139" spans="1:28" s="139" customFormat="1" x14ac:dyDescent="0.2">
      <c r="A139" s="54">
        <v>1</v>
      </c>
      <c r="B139" s="126" t="s">
        <v>34</v>
      </c>
      <c r="C139" s="59">
        <v>15508</v>
      </c>
      <c r="D139" s="59" t="s">
        <v>24</v>
      </c>
      <c r="E139" s="54" t="s">
        <v>17</v>
      </c>
      <c r="F139" s="56">
        <v>839451</v>
      </c>
      <c r="G139" s="106" t="s">
        <v>0</v>
      </c>
      <c r="H139" s="214">
        <v>1</v>
      </c>
      <c r="I139" s="107" t="s">
        <v>607</v>
      </c>
      <c r="J139" s="107" t="s">
        <v>612</v>
      </c>
      <c r="K139" s="426" t="s">
        <v>523</v>
      </c>
      <c r="L139" s="53">
        <v>5671</v>
      </c>
      <c r="M139" s="53"/>
      <c r="N139" s="53" t="s">
        <v>429</v>
      </c>
      <c r="O139" s="54"/>
      <c r="P139" s="317" t="s">
        <v>42</v>
      </c>
      <c r="Q139" s="54" t="s">
        <v>22</v>
      </c>
      <c r="R139" s="126"/>
      <c r="S139" s="126"/>
      <c r="T139" s="126"/>
      <c r="U139" s="126"/>
      <c r="V139" s="126"/>
      <c r="W139" s="126"/>
      <c r="X139" s="126"/>
      <c r="Y139" s="126"/>
      <c r="Z139" s="126"/>
      <c r="AA139" s="126"/>
      <c r="AB139" s="126"/>
    </row>
    <row r="140" spans="1:28" s="229" customFormat="1" x14ac:dyDescent="0.2">
      <c r="A140" s="657"/>
      <c r="B140" s="24" t="s">
        <v>32</v>
      </c>
      <c r="C140" s="74">
        <v>15505</v>
      </c>
      <c r="D140" s="74" t="s">
        <v>24</v>
      </c>
      <c r="E140" s="20" t="s">
        <v>17</v>
      </c>
      <c r="F140" s="37">
        <v>1460441.9</v>
      </c>
      <c r="G140" s="112"/>
      <c r="H140" s="448"/>
      <c r="I140" s="448" t="s">
        <v>604</v>
      </c>
      <c r="J140" s="448" t="s">
        <v>612</v>
      </c>
      <c r="K140" s="873"/>
      <c r="L140" s="382"/>
      <c r="M140" s="382"/>
      <c r="N140" s="647" t="s">
        <v>757</v>
      </c>
      <c r="O140" s="73"/>
      <c r="P140" s="317" t="s">
        <v>41</v>
      </c>
      <c r="Q140" s="120" t="s">
        <v>37</v>
      </c>
      <c r="R140" s="233"/>
      <c r="S140" s="233"/>
    </row>
    <row r="141" spans="1:28" s="229" customFormat="1" x14ac:dyDescent="0.2">
      <c r="A141" s="20">
        <v>1</v>
      </c>
      <c r="B141" s="24" t="s">
        <v>28</v>
      </c>
      <c r="C141" s="74">
        <v>15502</v>
      </c>
      <c r="D141" s="74" t="s">
        <v>24</v>
      </c>
      <c r="E141" s="20" t="s">
        <v>11</v>
      </c>
      <c r="F141" s="37">
        <v>318755</v>
      </c>
      <c r="G141" s="112"/>
      <c r="H141" s="448"/>
      <c r="I141" s="448" t="s">
        <v>607</v>
      </c>
      <c r="J141" s="448" t="s">
        <v>612</v>
      </c>
      <c r="K141" s="159" t="s">
        <v>522</v>
      </c>
      <c r="L141" s="382"/>
      <c r="M141" s="382"/>
      <c r="N141" s="647" t="s">
        <v>429</v>
      </c>
      <c r="O141" s="73"/>
      <c r="P141" s="317"/>
      <c r="Q141" s="120" t="s">
        <v>23</v>
      </c>
      <c r="R141" s="233"/>
      <c r="S141" s="233"/>
    </row>
    <row r="142" spans="1:28" s="229" customFormat="1" x14ac:dyDescent="0.2">
      <c r="A142" s="20">
        <v>1</v>
      </c>
      <c r="B142" s="24" t="s">
        <v>30</v>
      </c>
      <c r="C142" s="74">
        <v>15503</v>
      </c>
      <c r="D142" s="74" t="s">
        <v>24</v>
      </c>
      <c r="E142" s="20" t="s">
        <v>17</v>
      </c>
      <c r="F142" s="37">
        <v>6350000</v>
      </c>
      <c r="G142" s="112" t="s">
        <v>15</v>
      </c>
      <c r="H142" s="448">
        <v>2</v>
      </c>
      <c r="I142" s="448" t="s">
        <v>608</v>
      </c>
      <c r="J142" s="448" t="s">
        <v>612</v>
      </c>
      <c r="K142" s="159" t="s">
        <v>522</v>
      </c>
      <c r="L142" s="382"/>
      <c r="M142" s="382"/>
      <c r="N142" s="647" t="s">
        <v>757</v>
      </c>
      <c r="O142" s="73"/>
      <c r="P142" s="317" t="s">
        <v>40</v>
      </c>
      <c r="Q142" s="120" t="s">
        <v>23</v>
      </c>
      <c r="R142" s="233"/>
      <c r="S142" s="233"/>
    </row>
    <row r="143" spans="1:28" s="139" customFormat="1" x14ac:dyDescent="0.2">
      <c r="A143" s="54">
        <v>1</v>
      </c>
      <c r="B143" s="126" t="s">
        <v>31</v>
      </c>
      <c r="C143" s="59">
        <v>15504</v>
      </c>
      <c r="D143" s="59" t="s">
        <v>10</v>
      </c>
      <c r="E143" s="54" t="s">
        <v>10</v>
      </c>
      <c r="F143" s="56">
        <v>310000</v>
      </c>
      <c r="G143" s="106" t="s">
        <v>0</v>
      </c>
      <c r="H143" s="214"/>
      <c r="I143" s="107" t="s">
        <v>609</v>
      </c>
      <c r="J143" s="107" t="s">
        <v>612</v>
      </c>
      <c r="K143" s="426" t="s">
        <v>523</v>
      </c>
      <c r="L143" s="53">
        <v>5668</v>
      </c>
      <c r="M143" s="53"/>
      <c r="N143" s="53" t="s">
        <v>429</v>
      </c>
      <c r="O143" s="54"/>
      <c r="P143" s="317" t="s">
        <v>42</v>
      </c>
      <c r="Q143" s="54" t="s">
        <v>37</v>
      </c>
      <c r="R143" s="126"/>
      <c r="S143" s="126"/>
      <c r="T143" s="126"/>
      <c r="U143" s="126"/>
      <c r="V143" s="126"/>
      <c r="W143" s="126"/>
      <c r="X143" s="126"/>
      <c r="Y143" s="126"/>
      <c r="Z143" s="126"/>
      <c r="AA143" s="126"/>
      <c r="AB143" s="126"/>
    </row>
    <row r="144" spans="1:28" s="229" customFormat="1" x14ac:dyDescent="0.2">
      <c r="A144" s="20">
        <v>1</v>
      </c>
      <c r="B144" s="24" t="s">
        <v>29</v>
      </c>
      <c r="C144" s="74">
        <v>15501</v>
      </c>
      <c r="D144" s="74" t="s">
        <v>24</v>
      </c>
      <c r="E144" s="20" t="s">
        <v>17</v>
      </c>
      <c r="F144" s="37">
        <v>1493798.7</v>
      </c>
      <c r="G144" s="112" t="s">
        <v>0</v>
      </c>
      <c r="H144" s="448">
        <v>1</v>
      </c>
      <c r="I144" s="448" t="s">
        <v>604</v>
      </c>
      <c r="J144" s="448" t="s">
        <v>613</v>
      </c>
      <c r="K144" s="159" t="s">
        <v>522</v>
      </c>
      <c r="L144" s="382"/>
      <c r="M144" s="382"/>
      <c r="N144" s="647" t="s">
        <v>757</v>
      </c>
      <c r="O144" s="73"/>
      <c r="P144" s="439" t="s">
        <v>39</v>
      </c>
      <c r="Q144" s="120" t="s">
        <v>37</v>
      </c>
      <c r="R144" s="233"/>
      <c r="S144" s="233"/>
    </row>
    <row r="145" spans="1:17" s="224" customFormat="1" x14ac:dyDescent="0.2">
      <c r="A145" s="361"/>
      <c r="B145" s="362"/>
      <c r="C145" s="399"/>
      <c r="D145" s="399"/>
      <c r="E145" s="399"/>
      <c r="F145" s="399"/>
      <c r="G145" s="399"/>
      <c r="H145" s="400"/>
      <c r="I145" s="495"/>
      <c r="J145" s="495"/>
      <c r="K145" s="363"/>
      <c r="L145" s="401"/>
      <c r="M145" s="363"/>
      <c r="N145" s="363"/>
      <c r="O145" s="402"/>
      <c r="P145" s="402"/>
      <c r="Q145" s="438"/>
    </row>
    <row r="146" spans="1:17" s="224" customFormat="1" x14ac:dyDescent="0.2">
      <c r="A146" s="259">
        <f>SUM(A3:A145)</f>
        <v>116</v>
      </c>
      <c r="B146" s="260" t="s">
        <v>8</v>
      </c>
      <c r="C146" s="261"/>
      <c r="D146" s="261"/>
      <c r="E146" s="262" t="s">
        <v>525</v>
      </c>
      <c r="F146" s="263">
        <f>SUM(F4:F144)</f>
        <v>95997231.680000022</v>
      </c>
      <c r="G146" s="264"/>
      <c r="H146" s="265"/>
      <c r="I146" s="265"/>
      <c r="J146" s="1911" t="s">
        <v>1322</v>
      </c>
      <c r="K146" s="1912"/>
      <c r="L146" s="1913"/>
      <c r="M146" s="1911" t="s">
        <v>1323</v>
      </c>
      <c r="N146" s="1912"/>
      <c r="O146" s="1913"/>
      <c r="P146" s="367"/>
      <c r="Q146" s="438"/>
    </row>
    <row r="147" spans="1:17" s="224" customFormat="1" x14ac:dyDescent="0.2">
      <c r="A147" s="269"/>
      <c r="B147" s="270"/>
      <c r="C147" s="261"/>
      <c r="D147" s="261"/>
      <c r="E147" s="266" t="s">
        <v>527</v>
      </c>
      <c r="F147" s="271">
        <f>SUMIF(K4:K144,"R",F4:F144)</f>
        <v>18892377.380000003</v>
      </c>
      <c r="G147" s="264"/>
      <c r="H147" s="272"/>
      <c r="I147" s="272"/>
      <c r="J147" s="1394"/>
      <c r="K147" s="273" t="s">
        <v>526</v>
      </c>
      <c r="L147" s="1395">
        <f>COUNTIFS($K4:$K144,"R",$A3:$A143,1)</f>
        <v>27</v>
      </c>
      <c r="M147" s="1394"/>
      <c r="N147" s="273" t="s">
        <v>526</v>
      </c>
      <c r="O147" s="1395">
        <f>COUNTIFS($K4:$K144,"R",$A4:$A144,1,D4:D144,"EPO")</f>
        <v>12</v>
      </c>
      <c r="P147" s="367"/>
      <c r="Q147" s="438"/>
    </row>
    <row r="148" spans="1:17" x14ac:dyDescent="0.2">
      <c r="A148" s="369">
        <f>COUNTIFS(K3:K144,"A")</f>
        <v>19</v>
      </c>
      <c r="B148" s="371" t="s">
        <v>430</v>
      </c>
      <c r="C148" s="261"/>
      <c r="D148" s="261"/>
      <c r="E148" s="40"/>
      <c r="F148" s="40"/>
      <c r="G148" s="264"/>
      <c r="H148" s="265"/>
      <c r="I148" s="265">
        <f>+I153/I160%</f>
        <v>41.827241013962848</v>
      </c>
      <c r="J148" s="574"/>
      <c r="K148" s="278" t="s">
        <v>540</v>
      </c>
      <c r="L148" s="587">
        <f>COUNTIFS($K4:$K145,"NR",$A3:$A144,1)</f>
        <v>61</v>
      </c>
      <c r="M148" s="574"/>
      <c r="N148" s="278" t="s">
        <v>540</v>
      </c>
      <c r="O148" s="587">
        <f>COUNTIFS($K4:$K145,"NR",$A3:$A144,1,D3:D144,"EPO")</f>
        <v>31</v>
      </c>
      <c r="P148" s="414"/>
      <c r="Q148" s="435"/>
    </row>
    <row r="149" spans="1:17" x14ac:dyDescent="0.2">
      <c r="A149" s="374">
        <f>'E 2015 '!A17</f>
        <v>8</v>
      </c>
      <c r="B149" s="375" t="s">
        <v>528</v>
      </c>
      <c r="C149" s="261"/>
      <c r="D149" s="261"/>
      <c r="E149" s="40"/>
      <c r="F149" s="40"/>
      <c r="G149" s="264"/>
      <c r="H149" s="265"/>
      <c r="I149" s="265">
        <f>+I154/I160%</f>
        <v>16.728773390614958</v>
      </c>
      <c r="J149" s="574"/>
      <c r="K149" s="418" t="s">
        <v>773</v>
      </c>
      <c r="L149" s="588">
        <f>COUNTIFS($K4:$K144,"ATT",$A3:$A143,1)</f>
        <v>10</v>
      </c>
      <c r="M149" s="574"/>
      <c r="N149" s="418" t="s">
        <v>773</v>
      </c>
      <c r="O149" s="588">
        <f>COUNTIFS($K4:$K144,"ATT",$A4:$A144,1,D4:D144,"EPO")</f>
        <v>0</v>
      </c>
      <c r="P149" s="414"/>
      <c r="Q149" s="435"/>
    </row>
    <row r="150" spans="1:17" x14ac:dyDescent="0.2">
      <c r="A150" s="372"/>
      <c r="B150" s="373"/>
      <c r="C150" s="281"/>
      <c r="D150" s="281"/>
      <c r="E150" s="40"/>
      <c r="F150" s="40"/>
      <c r="G150" s="264"/>
      <c r="H150" s="265"/>
      <c r="I150" s="265"/>
      <c r="J150" s="574"/>
      <c r="K150" s="307" t="s">
        <v>597</v>
      </c>
      <c r="L150" s="1381">
        <f>COUNTIFS($K4:$K144,"I")</f>
        <v>0</v>
      </c>
      <c r="M150" s="574"/>
      <c r="N150" s="307" t="s">
        <v>597</v>
      </c>
      <c r="O150" s="1381">
        <f>COUNTIFS($K4:$K144,"I")</f>
        <v>0</v>
      </c>
      <c r="P150" s="414"/>
      <c r="Q150" s="435"/>
    </row>
    <row r="151" spans="1:17" x14ac:dyDescent="0.2">
      <c r="A151" s="372"/>
      <c r="B151" s="373"/>
      <c r="C151" s="281"/>
      <c r="D151" s="281"/>
      <c r="E151" s="40"/>
      <c r="F151" s="40"/>
      <c r="G151" s="264"/>
      <c r="H151" s="265"/>
      <c r="I151" s="265"/>
      <c r="J151" s="1382"/>
      <c r="K151" s="1383" t="s">
        <v>1321</v>
      </c>
      <c r="L151" s="1384">
        <f>COUNTIFS($K3:$K144,"A")</f>
        <v>19</v>
      </c>
      <c r="M151" s="1382"/>
      <c r="N151" s="1383" t="s">
        <v>1321</v>
      </c>
      <c r="O151" s="1384">
        <f>COUNTIFS($K3:$K144,"A",D3:D144,"EPO")</f>
        <v>12</v>
      </c>
      <c r="P151" s="414"/>
      <c r="Q151" s="435"/>
    </row>
    <row r="152" spans="1:17" x14ac:dyDescent="0.2">
      <c r="A152" s="259">
        <f>SUM(A146:A149)</f>
        <v>143</v>
      </c>
      <c r="B152" s="260" t="s">
        <v>26</v>
      </c>
      <c r="C152" s="261"/>
      <c r="D152" s="261"/>
      <c r="E152" s="40"/>
      <c r="F152" s="40"/>
      <c r="G152" s="264"/>
      <c r="H152" s="265"/>
      <c r="I152" s="265"/>
      <c r="J152" s="265"/>
      <c r="K152" s="282"/>
      <c r="L152" s="282"/>
      <c r="M152" s="268"/>
      <c r="N152" s="268"/>
      <c r="O152" s="269"/>
      <c r="P152" s="414"/>
      <c r="Q152" s="435"/>
    </row>
    <row r="153" spans="1:17" x14ac:dyDescent="0.2">
      <c r="A153" s="40"/>
      <c r="B153" s="283"/>
      <c r="C153" s="261"/>
      <c r="D153" s="556"/>
      <c r="E153" s="557" t="s">
        <v>655</v>
      </c>
      <c r="F153" s="558">
        <f>SUMIFS(F3:F144,I3:I144,"FACADE",A3:A144,"1")</f>
        <v>20553666.920000002</v>
      </c>
      <c r="G153" s="559"/>
      <c r="H153" s="560" t="s">
        <v>662</v>
      </c>
      <c r="I153" s="561">
        <f>SUMIFS(F3:F144,K3:K144,"R",I3:I144,"FACADE")</f>
        <v>7902160.2200000007</v>
      </c>
      <c r="J153" s="571"/>
      <c r="K153" s="557" t="s">
        <v>676</v>
      </c>
      <c r="L153" s="572">
        <f>COUNTIFS(I3:I144,"FACADE",A3:A144,"1")</f>
        <v>17</v>
      </c>
      <c r="M153" s="560" t="s">
        <v>669</v>
      </c>
      <c r="N153" s="573">
        <f>COUNTIFS(K3:K144,"R",I3:I144,"FACADE")</f>
        <v>4</v>
      </c>
      <c r="O153" s="616" t="s">
        <v>727</v>
      </c>
      <c r="P153" s="619">
        <f>SUMIFS(F3:F144,I3:I144,"FACADE",K3:K144,"NR",A3:A144,"1")</f>
        <v>12651506.699999999</v>
      </c>
      <c r="Q153" s="435"/>
    </row>
    <row r="154" spans="1:17" x14ac:dyDescent="0.2">
      <c r="A154" s="285" t="e">
        <f>#REF!</f>
        <v>#REF!</v>
      </c>
      <c r="B154" s="1" t="s">
        <v>25</v>
      </c>
      <c r="C154" s="261"/>
      <c r="D154" s="562"/>
      <c r="E154" s="550" t="s">
        <v>656</v>
      </c>
      <c r="F154" s="293">
        <f>SUMIFS(F3:F144,I3:I144,"CHARPENTE",A3:A144,"1")</f>
        <v>20137926.66</v>
      </c>
      <c r="G154" s="264"/>
      <c r="H154" s="552" t="s">
        <v>663</v>
      </c>
      <c r="I154" s="563">
        <f>SUMIFS(F3:F144,K3:K144,"R",I3:I144,"CHARPENTE")</f>
        <v>3160463</v>
      </c>
      <c r="J154" s="574"/>
      <c r="K154" s="550" t="s">
        <v>677</v>
      </c>
      <c r="L154" s="295">
        <f>COUNTIFS(I3:I144,"CHARPENTE",A3:A144,"1")</f>
        <v>15</v>
      </c>
      <c r="M154" s="552" t="s">
        <v>670</v>
      </c>
      <c r="N154" s="575">
        <f>COUNTIFS(K3:K144,"R",I3:I144,"CHARPENTE")</f>
        <v>2</v>
      </c>
      <c r="O154" s="617" t="s">
        <v>728</v>
      </c>
      <c r="P154" s="620">
        <f>SUMIFS(F3:F144,I3:I144,"CHARPENTE",K3:K144,"NR",A3:A144,"1")</f>
        <v>16977463.66</v>
      </c>
      <c r="Q154" s="435"/>
    </row>
    <row r="155" spans="1:17" x14ac:dyDescent="0.2">
      <c r="A155" s="376" t="e">
        <f>+A152-A154</f>
        <v>#REF!</v>
      </c>
      <c r="B155" s="1" t="s">
        <v>569</v>
      </c>
      <c r="C155" s="275"/>
      <c r="D155" s="562"/>
      <c r="E155" s="550" t="s">
        <v>657</v>
      </c>
      <c r="F155" s="293">
        <f>SUMIFS(F3:F144,I3:I144,"VERRIERE",A3:A144,"1")</f>
        <v>15533824.539999999</v>
      </c>
      <c r="G155" s="264"/>
      <c r="H155" s="552" t="s">
        <v>664</v>
      </c>
      <c r="I155" s="563">
        <f>SUMIFS(F3:F144,K3:K144,"R",I3:I144,"VERRIERE")</f>
        <v>750000</v>
      </c>
      <c r="J155" s="574"/>
      <c r="K155" s="550" t="s">
        <v>678</v>
      </c>
      <c r="L155" s="295">
        <f>COUNTIFS(I3:I144,"VERRIERE",A3:A144,"1")</f>
        <v>7</v>
      </c>
      <c r="M155" s="552" t="s">
        <v>671</v>
      </c>
      <c r="N155" s="575">
        <f>COUNTIFS(K3:K144,"R",I3:I144,"VERRIERE")</f>
        <v>1</v>
      </c>
      <c r="O155" s="617" t="s">
        <v>729</v>
      </c>
      <c r="P155" s="620">
        <f>SUMIFS(F3:F144,I3:I144,"VERRIERE",K3:K144,"NR",A3:A144,"1")</f>
        <v>14783824.539999999</v>
      </c>
      <c r="Q155" s="435"/>
    </row>
    <row r="156" spans="1:17" x14ac:dyDescent="0.2">
      <c r="A156" s="40"/>
      <c r="B156" s="283"/>
      <c r="C156" s="261"/>
      <c r="D156" s="564"/>
      <c r="E156" s="550" t="s">
        <v>658</v>
      </c>
      <c r="F156" s="293">
        <f>SUMIFS(F3:F144,I3:I144,"SNCF",A3:A144,"1")</f>
        <v>21177405.489999995</v>
      </c>
      <c r="G156" s="286"/>
      <c r="H156" s="552" t="s">
        <v>665</v>
      </c>
      <c r="I156" s="563">
        <f>SUMIFS(F3:F144,K3:K144,"R",I3:I144,"SNCF")</f>
        <v>5087069.74</v>
      </c>
      <c r="J156" s="576"/>
      <c r="K156" s="550" t="s">
        <v>679</v>
      </c>
      <c r="L156" s="295">
        <f>COUNTIFS(I3:I144,"SNCF",A3:A144,"1")</f>
        <v>18</v>
      </c>
      <c r="M156" s="552" t="s">
        <v>672</v>
      </c>
      <c r="N156" s="575">
        <f>COUNTIFS(K3:K144,"R",I3:I144,"SNCF")</f>
        <v>5</v>
      </c>
      <c r="O156" s="617" t="s">
        <v>730</v>
      </c>
      <c r="P156" s="620">
        <f>SUMIFS(F3:F144,I3:I144,"SNCF",K3:K144,"NR",A3:A144,"1")</f>
        <v>16090335.75</v>
      </c>
      <c r="Q156" s="435"/>
    </row>
    <row r="157" spans="1:17" x14ac:dyDescent="0.2">
      <c r="A157" s="40"/>
      <c r="B157" s="283"/>
      <c r="C157" s="261"/>
      <c r="D157" s="562"/>
      <c r="E157" s="550" t="s">
        <v>659</v>
      </c>
      <c r="F157" s="293">
        <f>SUMIFS(F3:F144,I3:I144,"PASSERELLE",A3:A144,"1")</f>
        <v>374570</v>
      </c>
      <c r="G157" s="264"/>
      <c r="H157" s="552" t="s">
        <v>666</v>
      </c>
      <c r="I157" s="563">
        <f>SUMIFS(F3:F144,K3:K144,"R",I3:I144,"PASSERELLE")</f>
        <v>0</v>
      </c>
      <c r="J157" s="574"/>
      <c r="K157" s="550" t="s">
        <v>680</v>
      </c>
      <c r="L157" s="295">
        <f>COUNTIFS(I3:I144,"PASSERELLE",A3:A144,"1")</f>
        <v>1</v>
      </c>
      <c r="M157" s="552" t="s">
        <v>673</v>
      </c>
      <c r="N157" s="575">
        <f>COUNTIFS(K3:K144,"R",I3:I144,"PASSERELLE")</f>
        <v>0</v>
      </c>
      <c r="O157" s="617" t="s">
        <v>731</v>
      </c>
      <c r="P157" s="620">
        <f>SUMIFS(F3:F144,I3:I144,"PASSERELLE",K3:K144,"NR",A3:A144,"1")</f>
        <v>374570</v>
      </c>
      <c r="Q157" s="435"/>
    </row>
    <row r="158" spans="1:17" x14ac:dyDescent="0.2">
      <c r="A158" s="634" t="s">
        <v>753</v>
      </c>
      <c r="B158" s="635"/>
      <c r="C158" s="261"/>
      <c r="D158" s="562"/>
      <c r="E158" s="550" t="s">
        <v>660</v>
      </c>
      <c r="F158" s="293">
        <f>SUMIFS(F3:F144,I3:I144,"TCE",A3:A144,"1")</f>
        <v>1149553</v>
      </c>
      <c r="G158" s="264"/>
      <c r="H158" s="552" t="s">
        <v>667</v>
      </c>
      <c r="I158" s="563">
        <f>SUMIFS(F3:F144,K3:K144,"R",I3:I144,"TCE")</f>
        <v>0</v>
      </c>
      <c r="J158" s="574"/>
      <c r="K158" s="550" t="s">
        <v>681</v>
      </c>
      <c r="L158" s="295">
        <f>COUNTIFS(I3:I144,"TCE",A3:A144,"1")</f>
        <v>1</v>
      </c>
      <c r="M158" s="552" t="s">
        <v>674</v>
      </c>
      <c r="N158" s="575">
        <f>COUNTIFS(K3:K144,"R",I3:I144,"TCE")</f>
        <v>0</v>
      </c>
      <c r="O158" s="617" t="s">
        <v>732</v>
      </c>
      <c r="P158" s="620">
        <f>SUMIFS(F3:F144,I3:I144,"TCE",K3:K144,"NR",A3:A144,"1")</f>
        <v>1149553</v>
      </c>
      <c r="Q158" s="435"/>
    </row>
    <row r="159" spans="1:17" x14ac:dyDescent="0.2">
      <c r="A159" s="636">
        <f>COUNTIFS(F4:F144,"&lt;=500000",D4:D144,"EPO")</f>
        <v>21</v>
      </c>
      <c r="B159" s="637" t="s">
        <v>747</v>
      </c>
      <c r="C159" s="261"/>
      <c r="D159" s="565"/>
      <c r="E159" s="566" t="s">
        <v>661</v>
      </c>
      <c r="F159" s="567">
        <f>SUMIFS(F3:F144,I3:I144,"AUTRES",A3:A144,"1")</f>
        <v>9037478.4199999999</v>
      </c>
      <c r="G159" s="568"/>
      <c r="H159" s="569" t="s">
        <v>668</v>
      </c>
      <c r="I159" s="570">
        <f>SUMIFS(F3:F144,K3:K144,"R",I3:I144,"AUTRES")</f>
        <v>1992684.42</v>
      </c>
      <c r="J159" s="577"/>
      <c r="K159" s="566" t="s">
        <v>682</v>
      </c>
      <c r="L159" s="578">
        <f>COUNTIFS(I3:I144,"AUTRES",A3:A144,"1")</f>
        <v>57</v>
      </c>
      <c r="M159" s="569" t="s">
        <v>675</v>
      </c>
      <c r="N159" s="579">
        <f>COUNTIFS(K3:K144,"R",I3:I144,"AUTRES")</f>
        <v>19</v>
      </c>
      <c r="O159" s="618" t="s">
        <v>733</v>
      </c>
      <c r="P159" s="621">
        <f>SUMIFS(F3:F144,I3:I144,"AUTRES",K3:K144,"NR",A3:A144,"1")</f>
        <v>4647840</v>
      </c>
      <c r="Q159" s="435"/>
    </row>
    <row r="160" spans="1:17" x14ac:dyDescent="0.2">
      <c r="A160" s="636">
        <f>COUNTIFS(F4:F144,"&gt;500000",D4:D144,"EPO")-COUNTIFS(F4:F144,"&gt;=1000000",D4:D144,"EPO")</f>
        <v>13</v>
      </c>
      <c r="B160" s="637" t="s">
        <v>751</v>
      </c>
      <c r="C160" s="261"/>
      <c r="D160" s="261"/>
      <c r="E160" s="550"/>
      <c r="F160" s="293"/>
      <c r="G160" s="264"/>
      <c r="H160" s="552"/>
      <c r="I160" s="301">
        <f>SUM(I153:I159)</f>
        <v>18892377.380000003</v>
      </c>
      <c r="J160" s="40"/>
      <c r="K160" s="550"/>
      <c r="L160" s="295"/>
      <c r="M160" s="552"/>
      <c r="N160" s="792"/>
      <c r="O160" s="616" t="s">
        <v>734</v>
      </c>
      <c r="P160" s="622">
        <f>COUNTIFS(I3:I144,"FACADE",K3:K144,"NR",A3:A144,"1")</f>
        <v>13</v>
      </c>
      <c r="Q160" s="435"/>
    </row>
    <row r="161" spans="1:17" x14ac:dyDescent="0.2">
      <c r="A161" s="636">
        <f>COUNTIFS(F4:F144,"&gt;=1000000",D4:D144,"EPO")-COUNTIFS(F4:F144,"&gt;=2000000",D4:D144,"EPO")</f>
        <v>16</v>
      </c>
      <c r="B161" s="637" t="s">
        <v>750</v>
      </c>
      <c r="C161" s="261"/>
      <c r="D161" s="556"/>
      <c r="E161" s="598" t="s">
        <v>894</v>
      </c>
      <c r="F161" s="599">
        <f>SUMIFS(F3:F144,A3:A144,"1",J3:J144,"Privé",$D$3:$D$144,"EPO")-F163</f>
        <v>52625791.120000005</v>
      </c>
      <c r="G161" s="559"/>
      <c r="H161" s="600" t="s">
        <v>896</v>
      </c>
      <c r="I161" s="630">
        <f>SUMIFS(F3:F144,K3:K144,"R",J3:J144,"Privé",$D$3:$D$144,"EPO")-I163</f>
        <v>7797953.2200000007</v>
      </c>
      <c r="J161" s="796"/>
      <c r="K161" s="602" t="s">
        <v>897</v>
      </c>
      <c r="L161" s="580">
        <f>COUNTIFS(A3:A144,"1",J3:J144,"Privé",$D$3:$D$144,"EPO")-L163</f>
        <v>37</v>
      </c>
      <c r="M161" s="581" t="s">
        <v>899</v>
      </c>
      <c r="N161" s="773">
        <f>COUNTIFS(K3:K144,"R",J3:J144,"Privé",$D$3:$D$144,"EPO")-N163</f>
        <v>5</v>
      </c>
      <c r="O161" s="617" t="s">
        <v>735</v>
      </c>
      <c r="P161" s="623">
        <f>COUNTIFS(I3:I144,"CHARPENTE",K3:K144,"NR",A3:A144,"1")</f>
        <v>13</v>
      </c>
      <c r="Q161" s="435"/>
    </row>
    <row r="162" spans="1:17" x14ac:dyDescent="0.2">
      <c r="A162" s="636">
        <f>COUNTIFS(F4:F144,"&gt;=2000000",D4:D144,"EPO")-COUNTIFS(F4:F144,"&gt;=5000000",D4:D144,"EPO")</f>
        <v>14</v>
      </c>
      <c r="B162" s="637" t="s">
        <v>749</v>
      </c>
      <c r="C162" s="261"/>
      <c r="D162" s="562"/>
      <c r="E162" s="418" t="s">
        <v>893</v>
      </c>
      <c r="F162" s="555">
        <f>SUMIFS(F3:F144,A3:A144,"1",J3:J144,"Public",$D$3:$D$144,"EPO")-F164</f>
        <v>5123750.0000000019</v>
      </c>
      <c r="G162" s="264"/>
      <c r="H162" s="266" t="s">
        <v>895</v>
      </c>
      <c r="I162" s="582">
        <f>SUMIFS(F3:F144,K3:K144,"R",J3:J144,"Public",$D$3:$D$144,"EPO")-I164</f>
        <v>4014670</v>
      </c>
      <c r="J162" s="797"/>
      <c r="K162" s="491" t="s">
        <v>898</v>
      </c>
      <c r="L162" s="554">
        <f>COUNTIFS(A3:A144,"1",J3:J144,"Public",$D$3:$D$144,"EPO")-L164</f>
        <v>4</v>
      </c>
      <c r="M162" s="553" t="s">
        <v>900</v>
      </c>
      <c r="N162" s="773">
        <f>COUNTIFS(K3:K144,"R",J3:J144,"Public",$D$3:$D$144,"EPO")-N164</f>
        <v>2</v>
      </c>
      <c r="O162" s="617" t="s">
        <v>736</v>
      </c>
      <c r="P162" s="623">
        <f>COUNTIFS(I3:I144,"VERRIERE",K3:K144,"NR",A3:A144,"1")</f>
        <v>6</v>
      </c>
      <c r="Q162" s="435"/>
    </row>
    <row r="163" spans="1:17" x14ac:dyDescent="0.2">
      <c r="A163" s="636">
        <f>COUNTIFS(F4:F144,"&gt;=5000000",D4:D144,"EPO")</f>
        <v>1</v>
      </c>
      <c r="B163" s="637" t="s">
        <v>748</v>
      </c>
      <c r="C163" s="261"/>
      <c r="D163" s="774"/>
      <c r="E163" s="418" t="s">
        <v>901</v>
      </c>
      <c r="F163" s="555">
        <f>SUMIFS(F3:F144,A3:A144,"1",J3:J144,"Privé",$D$3:$D$144,"EPO",I3:I144,"SNCF")</f>
        <v>8420343.5099999998</v>
      </c>
      <c r="G163" s="776"/>
      <c r="H163" s="266" t="s">
        <v>903</v>
      </c>
      <c r="I163" s="582">
        <f>SUMIFS(F3:F144,K3:K144,"R",J3:J144,"Privé",$D$3:$D$144,"EPO",I3:I144,"SNCF")</f>
        <v>329000</v>
      </c>
      <c r="J163" s="798"/>
      <c r="K163" s="491" t="s">
        <v>905</v>
      </c>
      <c r="L163" s="554">
        <f>COUNTIFS(A3:A144,"1",J3:J144,"Privé",$D$3:$D$144,"EPO",I3:I144,"SNCF")</f>
        <v>9</v>
      </c>
      <c r="M163" s="553" t="s">
        <v>907</v>
      </c>
      <c r="N163" s="773">
        <f>COUNTIFS(K3:K144,"R",J3:J144,"Privé",$D$3:$D$144,"EPO",I3:I144,"SNCF")</f>
        <v>2</v>
      </c>
      <c r="O163" s="617" t="s">
        <v>737</v>
      </c>
      <c r="P163" s="623">
        <f>COUNTIFS(I3:I144,"SNCF",K3:K144,"NR",A3:A144,"1")</f>
        <v>13</v>
      </c>
      <c r="Q163" s="435"/>
    </row>
    <row r="164" spans="1:17" x14ac:dyDescent="0.2">
      <c r="A164" s="636"/>
      <c r="B164" s="637"/>
      <c r="C164" s="261"/>
      <c r="D164" s="625"/>
      <c r="E164" s="793" t="s">
        <v>902</v>
      </c>
      <c r="F164" s="794">
        <f>SUMIFS(F3:F144,A3:A144,"1",J3:J144,"Public",$D$3:$D$144,"EPO",I3:I144,"SNCF")</f>
        <v>12757061.979999999</v>
      </c>
      <c r="G164" s="626"/>
      <c r="H164" s="583" t="s">
        <v>904</v>
      </c>
      <c r="I164" s="795">
        <f>SUMIFS(F3:F144,K3:K144,"R",J3:J144,"Public",$D$3:$D$144,"EPO",I3:I144,"SNCF")</f>
        <v>4758069.74</v>
      </c>
      <c r="J164" s="799"/>
      <c r="K164" s="800" t="s">
        <v>906</v>
      </c>
      <c r="L164" s="772">
        <f>COUNTIFS(A3:A144,"1",J3:J144,"Public",$D$3:$D$144,"EPO",I3:I144,"SNCF")</f>
        <v>9</v>
      </c>
      <c r="M164" s="801" t="s">
        <v>908</v>
      </c>
      <c r="N164" s="802">
        <f>COUNTIFS(K3:K144,"R",J3:J144,"Public",$D$3:$D$144,"EPO",I3:I144,"SNCF")</f>
        <v>3</v>
      </c>
      <c r="O164" s="617"/>
      <c r="P164" s="623"/>
      <c r="Q164" s="435"/>
    </row>
    <row r="165" spans="1:17" x14ac:dyDescent="0.2">
      <c r="A165" s="638"/>
      <c r="B165" s="639"/>
      <c r="C165" s="261"/>
      <c r="D165" s="556"/>
      <c r="E165" s="557" t="s">
        <v>759</v>
      </c>
      <c r="F165" s="558">
        <f>SUMIFS(F3:F144,N3:N144,"P",A3:A144,"1",$D$3:$D$144,"EPO")</f>
        <v>65040465.510000005</v>
      </c>
      <c r="G165" s="559"/>
      <c r="H165" s="560" t="s">
        <v>761</v>
      </c>
      <c r="I165" s="561">
        <f>SUMIFS(F3:F144,K3:K144,"R",N3:N144,"P",$D$3:$D$144,"EPO")</f>
        <v>13910241.960000001</v>
      </c>
      <c r="J165" s="571"/>
      <c r="K165" s="557" t="s">
        <v>763</v>
      </c>
      <c r="L165" s="580">
        <f>COUNTIFS(A3:A144,"1",N3:N144,"P",$D$3:$D$144,"EPO")</f>
        <v>44</v>
      </c>
      <c r="M165" s="560" t="s">
        <v>765</v>
      </c>
      <c r="N165" s="615">
        <f>COUNTIFS(K3:K144,"R",N3:N144,"P",$D$3:$D$144,"EPO")</f>
        <v>10</v>
      </c>
      <c r="O165" s="617" t="s">
        <v>738</v>
      </c>
      <c r="P165" s="623">
        <f>COUNTIFS(I3:I144,"PASSERELLE",K3:K144,"NR",A3:A144,"1")</f>
        <v>1</v>
      </c>
      <c r="Q165" s="435"/>
    </row>
    <row r="166" spans="1:17" x14ac:dyDescent="0.2">
      <c r="A166" s="638"/>
      <c r="B166" s="639"/>
      <c r="C166" s="261"/>
      <c r="D166" s="562"/>
      <c r="E166" s="550" t="s">
        <v>760</v>
      </c>
      <c r="F166" s="293">
        <f>SUMIFS(F3:F144,N3:N144,"-",A3:A144,"1",$D$3:$D$144,"EPO")</f>
        <v>13886481.1</v>
      </c>
      <c r="G166" s="264"/>
      <c r="H166" s="552" t="s">
        <v>762</v>
      </c>
      <c r="I166" s="563">
        <f>SUMIFS(F3:F144,K3:K144,"R",N3:N144,"-",$D$3:$D$144,"EPO")</f>
        <v>2989451</v>
      </c>
      <c r="J166" s="574"/>
      <c r="K166" s="550" t="s">
        <v>764</v>
      </c>
      <c r="L166" s="554">
        <f>COUNTIFS(A3:A144,"1",N3:N144,"-",$D$3:$D$144,"EPO")</f>
        <v>15</v>
      </c>
      <c r="M166" s="552" t="s">
        <v>766</v>
      </c>
      <c r="N166" s="596">
        <f>COUNTIFS(K3:K144,"R",N3:N144,"-",$D$3:$D$144,"EPO")</f>
        <v>2</v>
      </c>
      <c r="O166" s="617" t="s">
        <v>739</v>
      </c>
      <c r="P166" s="623">
        <f>COUNTIFS(I3:I144,"TCE",K3:K144,"NR",A3:A144,"1")</f>
        <v>1</v>
      </c>
      <c r="Q166" s="435"/>
    </row>
    <row r="167" spans="1:17" x14ac:dyDescent="0.2">
      <c r="A167" s="638"/>
      <c r="B167" s="639"/>
      <c r="C167" s="261"/>
      <c r="D167" s="780"/>
      <c r="E167" s="707" t="s">
        <v>909</v>
      </c>
      <c r="F167" s="781">
        <f>SUMIFS(F3:F144,K3:K144,"NR",J3:J144,"Privé",A3:A144,"1",D3:D144,"EPO")-F168</f>
        <v>44827837.900000006</v>
      </c>
      <c r="G167" s="782"/>
      <c r="H167" s="783" t="s">
        <v>911</v>
      </c>
      <c r="I167" s="788">
        <f>SUMIFS(F3:F144,K3:K144,"NR",J3:J144,"Public",A3:A144,"1",D3:D144,"EPO")-I168</f>
        <v>1109080</v>
      </c>
      <c r="J167" s="784"/>
      <c r="K167" s="783" t="s">
        <v>912</v>
      </c>
      <c r="L167" s="789">
        <f>COUNTIFS(K3:K144,"NR",J3:J144,"Privé",A3:A144,"1",D3:D144,"EPO")-L168</f>
        <v>32</v>
      </c>
      <c r="M167" s="786" t="s">
        <v>915</v>
      </c>
      <c r="N167" s="790">
        <f>COUNTIFS(K3:K144,"NR",J3:J144,"Public",A3:A144,"1",D3:D144,"EPO")-N168</f>
        <v>2</v>
      </c>
      <c r="O167" s="618" t="s">
        <v>740</v>
      </c>
      <c r="P167" s="624">
        <f>COUNTIFS(I3:I144,"AUTRES",K3:K144,"NR",A3:A144,"1")</f>
        <v>25</v>
      </c>
      <c r="Q167" s="435"/>
    </row>
    <row r="168" spans="1:17" x14ac:dyDescent="0.2">
      <c r="A168" s="638"/>
      <c r="B168" s="639"/>
      <c r="C168" s="261"/>
      <c r="D168" s="625"/>
      <c r="E168" s="711" t="s">
        <v>917</v>
      </c>
      <c r="F168" s="631">
        <f>SUMIFS(F3:F144,K3:K144,"NR",J3:J144,"Privé",A3:A144,"1",D3:D144,"EPO",I3:I144,"SNCF")</f>
        <v>8091343.5099999998</v>
      </c>
      <c r="G168" s="626"/>
      <c r="H168" s="628" t="s">
        <v>910</v>
      </c>
      <c r="I168" s="632">
        <f>SUMIFS(F3:F144,K3:K144,"NR",J3:J144,"Public",A3:A144,"1",D3:D144,"EPO",I3:I144,"SNCF")</f>
        <v>7998992.2400000002</v>
      </c>
      <c r="J168" s="627"/>
      <c r="K168" s="628" t="s">
        <v>913</v>
      </c>
      <c r="L168" s="787">
        <f>COUNTIFS(K3:K144,"NR",J3:J144,"Privé",A3:A144,"1",D3:D144,"EPO",I3:I144,"SNCF")</f>
        <v>7</v>
      </c>
      <c r="M168" s="629" t="s">
        <v>914</v>
      </c>
      <c r="N168" s="624">
        <f>COUNTIFS(K3:K144,"NR",J3:J144,"Public",A3:A144,"1",D3:D144,"EPO",I3:I144,"SNCF")</f>
        <v>6</v>
      </c>
      <c r="O168" s="40"/>
      <c r="P168" s="40"/>
      <c r="Q168" s="435"/>
    </row>
    <row r="169" spans="1:17" x14ac:dyDescent="0.2">
      <c r="A169" s="1391" t="s">
        <v>1008</v>
      </c>
      <c r="B169" s="1144"/>
      <c r="C169" s="261"/>
      <c r="D169" s="643"/>
      <c r="E169" s="557"/>
      <c r="F169" s="558"/>
      <c r="G169" s="559"/>
      <c r="H169" s="560"/>
      <c r="I169" s="644"/>
      <c r="J169" s="645"/>
      <c r="K169" s="557"/>
      <c r="L169" s="580"/>
      <c r="M169" s="560"/>
      <c r="N169" s="615"/>
      <c r="O169" s="40"/>
      <c r="P169" s="40"/>
      <c r="Q169" s="435"/>
    </row>
    <row r="170" spans="1:17" x14ac:dyDescent="0.2">
      <c r="A170" s="1392">
        <f>COUNTIFS(F4:F144,"&lt;=500000",D4:D144,"EPO",K4:K144,"R")</f>
        <v>4</v>
      </c>
      <c r="B170" s="1144" t="s">
        <v>1009</v>
      </c>
      <c r="C170" s="261"/>
      <c r="D170" s="261"/>
      <c r="E170" s="40"/>
      <c r="F170" s="277"/>
      <c r="G170" s="264"/>
      <c r="H170" s="265"/>
      <c r="I170" s="265"/>
      <c r="J170" s="265"/>
      <c r="K170" s="282"/>
      <c r="L170" s="282"/>
      <c r="M170" s="268"/>
      <c r="N170" s="40"/>
      <c r="O170" s="40"/>
      <c r="P170" s="40"/>
      <c r="Q170" s="435"/>
    </row>
    <row r="171" spans="1:17" x14ac:dyDescent="0.2">
      <c r="A171" s="1392">
        <f>COUNTIFS(F4:F144,"&gt;500000",D4:D144,"EPO",K4:K144,"R")-COUNTIFS(F4:F144,"&gt;=1000000",D4:D144,"EPO",K4:K144,"R")</f>
        <v>3</v>
      </c>
      <c r="B171" s="1144" t="s">
        <v>1010</v>
      </c>
      <c r="C171" s="261"/>
      <c r="D171" s="556"/>
      <c r="E171" s="605" t="s">
        <v>710</v>
      </c>
      <c r="F171" s="608">
        <f>AVERAGEIFS(F3:F144,A3:A144,"1",I3:I144,"FACADE")</f>
        <v>1209039.2305882354</v>
      </c>
      <c r="G171" s="703"/>
      <c r="H171" s="560" t="s">
        <v>802</v>
      </c>
      <c r="I171" s="561">
        <f>SUMIFS(F3:F144,K3:K144,"R",I3:I144,"FACADE",J3:J144,"Privé",A3:A144,"1")</f>
        <v>3887490.22</v>
      </c>
      <c r="J171" s="706"/>
      <c r="K171" s="707" t="s">
        <v>809</v>
      </c>
      <c r="L171" s="619">
        <f>SUMIFS(F3:F144,K3:K144,"NR",I3:I144,"FACADE",J3:J144,"Privé",A3:A144,"1")</f>
        <v>12651506.699999999</v>
      </c>
      <c r="M171" s="886"/>
      <c r="N171" s="40"/>
      <c r="O171" s="40"/>
      <c r="P171" s="40"/>
      <c r="Q171" s="435"/>
    </row>
    <row r="172" spans="1:17" x14ac:dyDescent="0.2">
      <c r="A172" s="1392">
        <f>COUNTIFS(F4:F144,"&gt;=1000000",D4:D144,"EPO",K4:K144,"R")-COUNTIFS(F4:F144,"&gt;=2000000",D4:D144,"EPO",K4:K144,"R")</f>
        <v>1</v>
      </c>
      <c r="B172" s="1144" t="s">
        <v>1011</v>
      </c>
      <c r="C172" s="261"/>
      <c r="D172" s="562"/>
      <c r="E172" s="606" t="s">
        <v>711</v>
      </c>
      <c r="F172" s="609">
        <f>AVERAGEIFS(F3:F144,A3:A144,"1",I3:I144,"CHARPENTE")</f>
        <v>1342528.4439999999</v>
      </c>
      <c r="G172" s="704"/>
      <c r="H172" s="552" t="s">
        <v>803</v>
      </c>
      <c r="I172" s="563">
        <f>SUMIFS(F3:F144,K3:K144,"R",I3:I144,"CHARPENTE",J3:J144,"Privé",A3:A144,"1")</f>
        <v>3160463</v>
      </c>
      <c r="J172" s="708"/>
      <c r="K172" s="709" t="s">
        <v>810</v>
      </c>
      <c r="L172" s="620">
        <f>SUMIFS(F3:F144,K3:K144,"NR",I3:I144,"CHARPENTE",J3:J144,"Privé",A3:A144,"1")</f>
        <v>15868383.66</v>
      </c>
      <c r="M172" s="886"/>
      <c r="N172" s="40"/>
      <c r="O172" s="40"/>
      <c r="P172" s="40"/>
      <c r="Q172" s="435"/>
    </row>
    <row r="173" spans="1:17" x14ac:dyDescent="0.2">
      <c r="A173" s="1392">
        <f>COUNTIFS(F4:F144,"&gt;=2000000",D4:D144,"EPO",K4:K144,"R")-COUNTIFS(F4:F144,"&gt;=5000000",D4:D144,"EPO",K4:K144,"R")</f>
        <v>4</v>
      </c>
      <c r="B173" s="1144" t="s">
        <v>1012</v>
      </c>
      <c r="C173" s="261"/>
      <c r="D173" s="562"/>
      <c r="E173" s="606" t="s">
        <v>712</v>
      </c>
      <c r="F173" s="609">
        <f>AVERAGEIFS(F3:F144,A3:A144,"1",I3:I144,"VERRIERE")</f>
        <v>2219117.7914285711</v>
      </c>
      <c r="G173" s="704"/>
      <c r="H173" s="552" t="s">
        <v>804</v>
      </c>
      <c r="I173" s="563">
        <f>SUMIFS(F3:F144,K3:K144,"R",I3:I144,"VERRIERE",J3:J144,"Privé",A3:A144,"1")</f>
        <v>750000</v>
      </c>
      <c r="J173" s="708"/>
      <c r="K173" s="709" t="s">
        <v>811</v>
      </c>
      <c r="L173" s="620">
        <f>SUMIFS(F3:F144,K3:K144,"NR",I3:I144,"VERRIERE",J3:J144,"Privé",A3:A144,"1")</f>
        <v>14783824.539999999</v>
      </c>
      <c r="M173" s="886"/>
      <c r="N173" s="40"/>
      <c r="O173" s="40"/>
      <c r="P173" s="40"/>
      <c r="Q173" s="435"/>
    </row>
    <row r="174" spans="1:17" x14ac:dyDescent="0.2">
      <c r="A174" s="1392">
        <f>COUNTIFS(F4:F144,"&gt;=5000000",D4:D144,"EPO",K4:K144,"R")</f>
        <v>0</v>
      </c>
      <c r="B174" s="1144" t="s">
        <v>1013</v>
      </c>
      <c r="C174" s="261"/>
      <c r="D174" s="562"/>
      <c r="E174" s="606" t="s">
        <v>713</v>
      </c>
      <c r="F174" s="609">
        <f>AVERAGEIFS(F3:F144,A3:A144,"1",I3:I144,"SNCF")</f>
        <v>1176522.527222222</v>
      </c>
      <c r="G174" s="704"/>
      <c r="H174" s="552" t="s">
        <v>805</v>
      </c>
      <c r="I174" s="563">
        <f>SUMIFS(F3:F144,K3:K144,"R",I3:I144,"SNCF",J3:J144,"Privé",A3:A144,"1")</f>
        <v>329000</v>
      </c>
      <c r="J174" s="708"/>
      <c r="K174" s="709" t="s">
        <v>812</v>
      </c>
      <c r="L174" s="620">
        <f>SUMIFS(F3:F144,K3:K144,"NR",I3:I144,"SNCF",J3:J144,"Privé",A3:A144,"1")</f>
        <v>8091343.5099999998</v>
      </c>
      <c r="M174" s="886"/>
      <c r="N174" s="40"/>
      <c r="O174" s="40"/>
      <c r="P174" s="40"/>
      <c r="Q174" s="435"/>
    </row>
    <row r="175" spans="1:17" x14ac:dyDescent="0.2">
      <c r="A175" s="640"/>
      <c r="B175" s="641"/>
      <c r="C175" s="261"/>
      <c r="D175" s="562"/>
      <c r="E175" s="606" t="s">
        <v>714</v>
      </c>
      <c r="F175" s="609">
        <f>AVERAGEIFS(F3:F144,A3:A144,"1",I3:I144,"PASSERELLE")</f>
        <v>374570</v>
      </c>
      <c r="G175" s="704"/>
      <c r="H175" s="552" t="s">
        <v>806</v>
      </c>
      <c r="I175" s="563">
        <f>SUMIFS(F3:F144,K3:K144,"R",I3:I144,"PASSERELLE",J3:J144,"Privé",A3:A144,"1")</f>
        <v>0</v>
      </c>
      <c r="J175" s="708"/>
      <c r="K175" s="709" t="s">
        <v>813</v>
      </c>
      <c r="L175" s="620">
        <f>SUMIFS(F3:F144,K3:K144,"NR",I3:I144,"PASSERELLE",J3:J144,"Privé",A3:A144,"1")</f>
        <v>374570</v>
      </c>
      <c r="M175" s="886"/>
      <c r="N175" s="40"/>
      <c r="O175" s="40"/>
      <c r="P175" s="40"/>
      <c r="Q175" s="435"/>
    </row>
    <row r="176" spans="1:17" x14ac:dyDescent="0.2">
      <c r="A176" s="40"/>
      <c r="B176" s="283"/>
      <c r="C176" s="261"/>
      <c r="D176" s="562"/>
      <c r="E176" s="606" t="s">
        <v>715</v>
      </c>
      <c r="F176" s="609">
        <f>AVERAGEIFS(F3:F144,A3:A144,"1",I3:I144,"TCE")</f>
        <v>1149553</v>
      </c>
      <c r="G176" s="704"/>
      <c r="H176" s="552" t="s">
        <v>807</v>
      </c>
      <c r="I176" s="563">
        <f>SUMIFS(F3:F144,K3:K144,"R",I3:I144,"TCE",J3:J144,"Privé",A3:A144,"1")</f>
        <v>0</v>
      </c>
      <c r="J176" s="708"/>
      <c r="K176" s="709" t="s">
        <v>814</v>
      </c>
      <c r="L176" s="620">
        <f>SUMIFS(F3:F144,K3:K144,"NR",I3:I144,"TCE",J3:J144,"Privé",A3:A144,"1")</f>
        <v>1149553</v>
      </c>
      <c r="M176" s="886"/>
      <c r="N176" s="40"/>
      <c r="O176" s="40"/>
      <c r="P176" s="40"/>
      <c r="Q176" s="435"/>
    </row>
    <row r="177" spans="1:17" x14ac:dyDescent="0.2">
      <c r="A177" s="40"/>
      <c r="B177" s="283"/>
      <c r="C177" s="261"/>
      <c r="D177" s="565"/>
      <c r="E177" s="607" t="s">
        <v>716</v>
      </c>
      <c r="F177" s="610">
        <f>AVERAGEIFS(F3:F144,A3:A144,"1",I3:I144,"AUTRES")</f>
        <v>158552.25298245615</v>
      </c>
      <c r="G177" s="705"/>
      <c r="H177" s="569" t="s">
        <v>808</v>
      </c>
      <c r="I177" s="570">
        <f>SUMIFS(F3:F144,K3:K144,"R",I3:I144,"AUTRES",J3:J144,"Privé",A3:A144,"1")</f>
        <v>1992684.42</v>
      </c>
      <c r="J177" s="710"/>
      <c r="K177" s="711" t="s">
        <v>815</v>
      </c>
      <c r="L177" s="621">
        <f>SUMIFS(F3:F144,K3:K144,"NR",I3:I144,"AUTRES",J3:J144,"Privé",A3:A144,"1")</f>
        <v>4647840</v>
      </c>
      <c r="M177" s="886"/>
      <c r="N177" s="40"/>
      <c r="O177" s="40"/>
      <c r="P177" s="40"/>
      <c r="Q177" s="435"/>
    </row>
    <row r="178" spans="1:17" x14ac:dyDescent="0.2">
      <c r="A178" s="658"/>
      <c r="B178" s="270" t="s">
        <v>774</v>
      </c>
      <c r="C178" s="261"/>
      <c r="D178" s="261"/>
      <c r="E178" s="596"/>
      <c r="F178" s="551"/>
      <c r="G178" s="264"/>
      <c r="H178" s="265"/>
      <c r="I178" s="265"/>
      <c r="J178" s="265"/>
      <c r="K178" s="282"/>
      <c r="L178" s="282"/>
      <c r="M178" s="886"/>
      <c r="N178" s="40"/>
      <c r="O178" s="40"/>
      <c r="P178" s="40"/>
      <c r="Q178" s="435"/>
    </row>
    <row r="179" spans="1:17" x14ac:dyDescent="0.2">
      <c r="A179" s="40"/>
      <c r="B179" s="283"/>
      <c r="C179" s="261"/>
      <c r="D179" s="556"/>
      <c r="E179" s="611" t="s">
        <v>703</v>
      </c>
      <c r="F179" s="561">
        <f>AVERAGEIFS(F3:F144,K3:K144,"R",I3:I144,"FACADE")</f>
        <v>1975540.0550000002</v>
      </c>
      <c r="G179" s="703"/>
      <c r="H179" s="560" t="s">
        <v>816</v>
      </c>
      <c r="I179" s="561">
        <f>SUMIFS(F3:F144,K3:K144,"R",I3:I144,"FACADE",J3:J144,"Public",A3:A144,"1")</f>
        <v>4014670</v>
      </c>
      <c r="J179" s="706"/>
      <c r="K179" s="707" t="s">
        <v>823</v>
      </c>
      <c r="L179" s="619">
        <f>SUMIFS(F3:F144,K3:K144,"NR",I3:I144,"FACADE",J3:J144,"Public",A3:A144,"1")</f>
        <v>0</v>
      </c>
      <c r="M179" s="886"/>
      <c r="N179" s="40"/>
      <c r="O179" s="40"/>
      <c r="P179" s="40"/>
      <c r="Q179" s="435"/>
    </row>
    <row r="180" spans="1:17" x14ac:dyDescent="0.2">
      <c r="A180" s="40"/>
      <c r="B180" s="283"/>
      <c r="C180" s="261"/>
      <c r="D180" s="562"/>
      <c r="E180" s="612" t="s">
        <v>704</v>
      </c>
      <c r="F180" s="563">
        <f>AVERAGEIFS(F3:F144,K3:K144,"R",I3:I144,"CHARPENTE")</f>
        <v>1580231.5</v>
      </c>
      <c r="G180" s="704"/>
      <c r="H180" s="552" t="s">
        <v>817</v>
      </c>
      <c r="I180" s="563">
        <f>SUMIFS(F3:F144,K3:K144,"R",I3:I144,"CHARPENTE",J3:J144,"Public",A3:A144,"1")</f>
        <v>0</v>
      </c>
      <c r="J180" s="708"/>
      <c r="K180" s="709" t="s">
        <v>824</v>
      </c>
      <c r="L180" s="620">
        <f>SUMIFS(F3:F144,K3:K144,"NR",I3:I144,"CHARPENTE",J3:J144,"Public",A3:A144,"1")</f>
        <v>1109080</v>
      </c>
      <c r="M180" s="886"/>
      <c r="N180" s="40"/>
      <c r="O180" s="40"/>
      <c r="P180" s="40"/>
      <c r="Q180" s="435"/>
    </row>
    <row r="181" spans="1:17" x14ac:dyDescent="0.2">
      <c r="A181" s="40"/>
      <c r="B181" s="283"/>
      <c r="C181" s="261"/>
      <c r="D181" s="562"/>
      <c r="E181" s="612" t="s">
        <v>705</v>
      </c>
      <c r="F181" s="563">
        <f>AVERAGEIFS(F3:F144,K3:K144,"R",I3:I144,"VERRIERE")</f>
        <v>750000</v>
      </c>
      <c r="G181" s="704"/>
      <c r="H181" s="552" t="s">
        <v>818</v>
      </c>
      <c r="I181" s="563">
        <f>SUMIFS(F3:F144,K3:K144,"R",I3:I144,"VERRIERE",J3:J144,"Public",A3:A144,"1")</f>
        <v>0</v>
      </c>
      <c r="J181" s="708"/>
      <c r="K181" s="709" t="s">
        <v>825</v>
      </c>
      <c r="L181" s="620">
        <f>SUMIFS(F3:F144,K3:K144,"NR",I3:I144,"VERRIERE",J3:J144,"Public",A3:A144,"1")</f>
        <v>0</v>
      </c>
      <c r="M181" s="886"/>
      <c r="N181" s="40"/>
      <c r="O181" s="40"/>
      <c r="P181" s="40"/>
      <c r="Q181" s="435"/>
    </row>
    <row r="182" spans="1:17" x14ac:dyDescent="0.2">
      <c r="A182" s="40"/>
      <c r="B182" s="283"/>
      <c r="C182" s="261"/>
      <c r="D182" s="562"/>
      <c r="E182" s="612" t="s">
        <v>706</v>
      </c>
      <c r="F182" s="563">
        <f>AVERAGEIFS(F3:F144,K3:K144,"R",I3:I144,"SNCF")</f>
        <v>1017413.9480000001</v>
      </c>
      <c r="G182" s="704"/>
      <c r="H182" s="552" t="s">
        <v>819</v>
      </c>
      <c r="I182" s="563">
        <f>SUMIFS(F3:F144,K3:K144,"R",I3:I144,"SNCF",J3:J144,"Public",A3:A144,"1")</f>
        <v>4758069.74</v>
      </c>
      <c r="J182" s="708"/>
      <c r="K182" s="709" t="s">
        <v>826</v>
      </c>
      <c r="L182" s="620">
        <f>SUMIFS(F3:F144,K3:K144,"NR",I3:I144,"SNCF",J3:J144,"Public",A3:A144,"1")</f>
        <v>7998992.2400000002</v>
      </c>
      <c r="M182" s="886"/>
      <c r="N182" s="40"/>
      <c r="O182" s="40"/>
      <c r="P182" s="40"/>
      <c r="Q182" s="435"/>
    </row>
    <row r="183" spans="1:17" x14ac:dyDescent="0.2">
      <c r="A183" s="40"/>
      <c r="B183" s="283"/>
      <c r="C183" s="261"/>
      <c r="D183" s="562"/>
      <c r="E183" s="612" t="s">
        <v>707</v>
      </c>
      <c r="F183" s="563" t="e">
        <f>AVERAGEIFS(F3:F144,K3:K144,"R",I3:I144,"PASSERELLE")</f>
        <v>#DIV/0!</v>
      </c>
      <c r="G183" s="704"/>
      <c r="H183" s="552" t="s">
        <v>820</v>
      </c>
      <c r="I183" s="563">
        <f>SUMIFS(F3:F144,K3:K144,"R",I3:I144,"PASSERELLE",J3:J144,"Public",A3:A144,"1")</f>
        <v>0</v>
      </c>
      <c r="J183" s="708"/>
      <c r="K183" s="709" t="s">
        <v>827</v>
      </c>
      <c r="L183" s="620">
        <f>SUMIFS(F3:F144,K3:K144,"NR",I3:I144,"PASSERELLE",J3:J144,"Public",A3:A144,"1")</f>
        <v>0</v>
      </c>
      <c r="M183" s="886"/>
      <c r="N183" s="40"/>
      <c r="O183" s="40"/>
      <c r="P183" s="40"/>
      <c r="Q183" s="435"/>
    </row>
    <row r="184" spans="1:17" x14ac:dyDescent="0.2">
      <c r="A184" s="40"/>
      <c r="B184" s="283"/>
      <c r="C184" s="261"/>
      <c r="D184" s="562"/>
      <c r="E184" s="612" t="s">
        <v>708</v>
      </c>
      <c r="F184" s="563" t="e">
        <f>AVERAGEIFS(F3:F144,K3:K144,"R",I3:I144,"TCE")</f>
        <v>#DIV/0!</v>
      </c>
      <c r="G184" s="704"/>
      <c r="H184" s="552" t="s">
        <v>821</v>
      </c>
      <c r="I184" s="563">
        <f>SUMIFS(F3:F144,K3:K144,"R",I3:I144,"TCE",J3:J144,"Public",A3:A144,"1")</f>
        <v>0</v>
      </c>
      <c r="J184" s="708"/>
      <c r="K184" s="709" t="s">
        <v>828</v>
      </c>
      <c r="L184" s="620">
        <f>SUMIFS(F3:F144,K3:K144,"NR",I3:I144,"TCE",J3:J144,"Public",A3:A144,"1")</f>
        <v>0</v>
      </c>
      <c r="M184" s="886"/>
      <c r="N184" s="40"/>
      <c r="O184" s="40"/>
      <c r="P184" s="40"/>
      <c r="Q184" s="435"/>
    </row>
    <row r="185" spans="1:17" x14ac:dyDescent="0.2">
      <c r="A185" s="40"/>
      <c r="B185" s="283"/>
      <c r="C185" s="261"/>
      <c r="D185" s="565"/>
      <c r="E185" s="613" t="s">
        <v>709</v>
      </c>
      <c r="F185" s="570">
        <f>AVERAGEIFS(F3:F144,K3:K144,"R",I3:I144,"AUTRES")</f>
        <v>104878.12736842105</v>
      </c>
      <c r="G185" s="705"/>
      <c r="H185" s="569" t="s">
        <v>822</v>
      </c>
      <c r="I185" s="570">
        <f>SUMIFS(F3:F144,K3:K144,"R",I3:I144,"AUTRES",J3:J144,"Public",A3:A144,"1")</f>
        <v>0</v>
      </c>
      <c r="J185" s="710"/>
      <c r="K185" s="711" t="s">
        <v>829</v>
      </c>
      <c r="L185" s="621">
        <f>SUMIFS(F3:F144,K3:K144,"NR",I3:I144,"AUTRES",J3:J144,"Public",A3:A144,"1")</f>
        <v>0</v>
      </c>
      <c r="M185" s="886"/>
      <c r="N185" s="40"/>
      <c r="O185" s="40"/>
      <c r="P185" s="40"/>
      <c r="Q185" s="435"/>
    </row>
    <row r="186" spans="1:17" x14ac:dyDescent="0.2">
      <c r="A186" s="40"/>
      <c r="B186" s="283"/>
      <c r="C186" s="261"/>
      <c r="D186" s="261"/>
      <c r="E186" s="40"/>
      <c r="F186" s="277"/>
      <c r="G186" s="264"/>
      <c r="H186" s="265"/>
      <c r="I186" s="265"/>
      <c r="J186" s="265"/>
      <c r="K186" s="282"/>
      <c r="L186" s="282"/>
      <c r="M186" s="268"/>
      <c r="N186" s="268"/>
      <c r="O186" s="301"/>
      <c r="P186" s="414"/>
      <c r="Q186" s="435"/>
    </row>
    <row r="187" spans="1:17" x14ac:dyDescent="0.2">
      <c r="A187" s="40"/>
      <c r="B187" s="287" t="s">
        <v>392</v>
      </c>
      <c r="C187" s="261"/>
      <c r="D187" s="261"/>
      <c r="E187" s="40"/>
      <c r="F187" s="277"/>
      <c r="G187" s="264"/>
      <c r="H187" s="265"/>
      <c r="I187" s="265"/>
      <c r="J187" s="265"/>
      <c r="K187" s="282"/>
      <c r="L187" s="282"/>
      <c r="M187" s="268"/>
      <c r="N187" s="268"/>
      <c r="O187" s="334"/>
      <c r="P187" s="414"/>
      <c r="Q187" s="435"/>
    </row>
    <row r="188" spans="1:17" x14ac:dyDescent="0.2">
      <c r="A188" s="40"/>
      <c r="B188" s="283"/>
      <c r="C188" s="261"/>
      <c r="D188" s="261"/>
      <c r="E188" s="40"/>
      <c r="F188" s="288" t="s">
        <v>568</v>
      </c>
      <c r="G188" s="289"/>
      <c r="H188" s="265"/>
      <c r="I188" s="265"/>
      <c r="J188" s="265"/>
      <c r="K188" s="282"/>
      <c r="L188" s="282"/>
      <c r="M188" s="268"/>
      <c r="N188" s="268"/>
      <c r="O188" s="301"/>
      <c r="P188" s="414"/>
      <c r="Q188" s="435"/>
    </row>
    <row r="189" spans="1:17" x14ac:dyDescent="0.2">
      <c r="A189" s="283">
        <f>COUNTIFS($D$3:$D$144,"ABR",$K$3:$K$144,"R")</f>
        <v>13</v>
      </c>
      <c r="B189" s="284" t="s">
        <v>380</v>
      </c>
      <c r="C189" s="290">
        <f>SUMIFS($F$3:$F$144,$D$3:$D$144,"ABR",$K$3:$K$144,"R")</f>
        <v>1724030</v>
      </c>
      <c r="D189" s="291" t="s">
        <v>387</v>
      </c>
      <c r="E189" s="292">
        <f>C189/A189</f>
        <v>132617.69230769231</v>
      </c>
      <c r="F189" s="293" t="s">
        <v>544</v>
      </c>
      <c r="G189" s="294">
        <f>SUM(H40:H144)</f>
        <v>62</v>
      </c>
      <c r="H189" s="295" t="s">
        <v>546</v>
      </c>
      <c r="I189" s="295"/>
      <c r="J189" s="295"/>
      <c r="K189" s="296">
        <f>G189/A199</f>
        <v>1.0508474576271187</v>
      </c>
      <c r="L189" s="282"/>
      <c r="M189" s="268"/>
      <c r="N189" s="268"/>
      <c r="O189" s="301"/>
      <c r="P189" s="414"/>
      <c r="Q189" s="435"/>
    </row>
    <row r="190" spans="1:17" x14ac:dyDescent="0.2">
      <c r="A190" s="283">
        <f>COUNTIFS($D$3:$D$144,"EPO",$K$3:$K$144,"R")</f>
        <v>12</v>
      </c>
      <c r="B190" s="284" t="s">
        <v>381</v>
      </c>
      <c r="C190" s="290">
        <f>SUMIFS($F$3:$F$144,$D$3:$D$144,"EPO",$K$3:$K$144,"R")</f>
        <v>16899692.960000001</v>
      </c>
      <c r="D190" s="291" t="s">
        <v>387</v>
      </c>
      <c r="E190" s="292">
        <f>C190/A190</f>
        <v>1408307.7466666668</v>
      </c>
      <c r="F190" s="293" t="s">
        <v>545</v>
      </c>
      <c r="G190" s="297">
        <f>COUNTA(H40:H144)</f>
        <v>30</v>
      </c>
      <c r="H190" s="295" t="s">
        <v>547</v>
      </c>
      <c r="I190" s="295"/>
      <c r="J190" s="295"/>
      <c r="K190" s="296">
        <f>G189/G190</f>
        <v>2.0666666666666669</v>
      </c>
      <c r="L190" s="282"/>
      <c r="M190" s="268"/>
      <c r="N190" s="268"/>
      <c r="O190" s="269"/>
      <c r="P190" s="414"/>
      <c r="Q190" s="435"/>
    </row>
    <row r="191" spans="1:17" x14ac:dyDescent="0.2">
      <c r="A191" s="283">
        <f>COUNTIFS($D$3:$D$144,"TVX",$K$3:$K$144,"R")</f>
        <v>6</v>
      </c>
      <c r="B191" s="284" t="s">
        <v>423</v>
      </c>
      <c r="C191" s="290">
        <f>SUMIFS($F$3:$F$144,$D$3:$D$144,"TVX",$K$3:$K$144,"R")</f>
        <v>268654.42</v>
      </c>
      <c r="D191" s="291" t="s">
        <v>387</v>
      </c>
      <c r="E191" s="292">
        <f>C191/A191</f>
        <v>44775.736666666664</v>
      </c>
      <c r="F191" s="277"/>
      <c r="G191" s="264"/>
      <c r="H191" s="295" t="s">
        <v>548</v>
      </c>
      <c r="I191" s="295"/>
      <c r="J191" s="295"/>
      <c r="K191" s="298">
        <f>G190/A199</f>
        <v>0.50847457627118642</v>
      </c>
      <c r="L191" s="282"/>
      <c r="M191" s="268"/>
      <c r="N191" s="268"/>
      <c r="O191" s="269"/>
      <c r="P191" s="414"/>
      <c r="Q191" s="435"/>
    </row>
    <row r="192" spans="1:17" x14ac:dyDescent="0.2">
      <c r="A192" s="40"/>
      <c r="B192" s="283"/>
      <c r="C192" s="269"/>
      <c r="D192" s="261"/>
      <c r="E192" s="299"/>
      <c r="F192" s="277"/>
      <c r="G192" s="264"/>
      <c r="H192" s="265"/>
      <c r="I192" s="265"/>
      <c r="J192" s="265"/>
      <c r="K192" s="282"/>
      <c r="L192" s="282"/>
      <c r="M192" s="268"/>
      <c r="N192" s="268"/>
      <c r="O192" s="269"/>
      <c r="P192" s="414"/>
      <c r="Q192" s="435"/>
    </row>
    <row r="193" spans="1:17" x14ac:dyDescent="0.2">
      <c r="A193" s="283">
        <f>COUNTIFS($D$3:$D$144,"ABR",$K$3:$K$144,"NR",A3:A144,"1")</f>
        <v>22</v>
      </c>
      <c r="B193" s="284" t="s">
        <v>778</v>
      </c>
      <c r="C193" s="683">
        <f>SUMIFS($F$3:$F$144,$D$3:$D$144,"ABR",$K$3:$K$144,"NR")</f>
        <v>4533540</v>
      </c>
      <c r="D193" s="261"/>
      <c r="E193" s="299"/>
      <c r="F193" s="277"/>
      <c r="G193" s="264"/>
      <c r="H193" s="265"/>
      <c r="I193" s="265"/>
      <c r="J193" s="265"/>
      <c r="K193" s="282"/>
      <c r="L193" s="282"/>
      <c r="M193" s="268"/>
      <c r="N193" s="268"/>
      <c r="O193" s="269"/>
      <c r="P193" s="414"/>
      <c r="Q193" s="435"/>
    </row>
    <row r="194" spans="1:17" x14ac:dyDescent="0.2">
      <c r="A194" s="283">
        <f>COUNTIFS($D$3:$D$144,"EPO",$K$3:$K$144,"NR",A3:A144,"1")</f>
        <v>47</v>
      </c>
      <c r="B194" s="284" t="s">
        <v>779</v>
      </c>
      <c r="C194" s="683">
        <f>SUMIFS($F$3:$F$144,$D$3:$D$144,"EPO",$K$3:$K$144,"NR",A3:A144,"1")</f>
        <v>62027253.649999999</v>
      </c>
      <c r="D194" s="261"/>
      <c r="E194" s="299"/>
      <c r="F194" s="277"/>
      <c r="G194" s="264"/>
      <c r="H194" s="265"/>
      <c r="I194" s="265"/>
      <c r="J194" s="265"/>
      <c r="K194" s="282"/>
      <c r="L194" s="282"/>
      <c r="M194" s="268"/>
      <c r="N194" s="268"/>
      <c r="O194" s="269"/>
      <c r="P194" s="414"/>
      <c r="Q194" s="435"/>
    </row>
    <row r="195" spans="1:17" x14ac:dyDescent="0.2">
      <c r="A195" s="283">
        <f>COUNTIFS($D$3:$D$144,"TVX",$K$3:$K$144,"NR",A3:A144,"1")</f>
        <v>3</v>
      </c>
      <c r="B195" s="284" t="s">
        <v>780</v>
      </c>
      <c r="C195" s="683">
        <f>SUMIFS($F$3:$F$144,$D$3:$D$144,"TVX",$K$3:$K$144,"NR")</f>
        <v>114300</v>
      </c>
      <c r="D195" s="261"/>
      <c r="E195" s="299"/>
      <c r="F195" s="277"/>
      <c r="G195" s="264"/>
      <c r="H195" s="265"/>
      <c r="I195" s="265"/>
      <c r="J195" s="265"/>
      <c r="K195" s="282"/>
      <c r="L195" s="282"/>
      <c r="M195" s="268"/>
      <c r="N195" s="268"/>
      <c r="O195" s="269"/>
      <c r="P195" s="414"/>
      <c r="Q195" s="435"/>
    </row>
    <row r="196" spans="1:17" x14ac:dyDescent="0.2">
      <c r="A196" s="40"/>
      <c r="B196" s="283"/>
      <c r="C196" s="261"/>
      <c r="D196" s="261"/>
      <c r="E196" s="299"/>
      <c r="F196" s="277"/>
      <c r="G196" s="264"/>
      <c r="H196" s="265"/>
      <c r="I196" s="265"/>
      <c r="J196" s="265"/>
      <c r="K196" s="282"/>
      <c r="L196" s="282"/>
      <c r="M196" s="268"/>
      <c r="N196" s="268"/>
      <c r="O196" s="269"/>
      <c r="P196" s="414"/>
      <c r="Q196" s="435"/>
    </row>
    <row r="197" spans="1:17" x14ac:dyDescent="0.2">
      <c r="A197" s="40"/>
      <c r="B197" s="283"/>
      <c r="C197" s="261"/>
      <c r="D197" s="261"/>
      <c r="E197" s="299"/>
      <c r="F197" s="277"/>
      <c r="G197" s="264"/>
      <c r="H197" s="265"/>
      <c r="I197" s="265"/>
      <c r="J197" s="265"/>
      <c r="K197" s="282"/>
      <c r="L197" s="282"/>
      <c r="M197" s="268"/>
      <c r="N197" s="268"/>
      <c r="O197" s="269"/>
      <c r="P197" s="414"/>
      <c r="Q197" s="435"/>
    </row>
    <row r="198" spans="1:17" x14ac:dyDescent="0.2">
      <c r="A198" s="283">
        <f>COUNTIFS($D$4:$D$144,"ABR",A$4:A$144,1)</f>
        <v>43</v>
      </c>
      <c r="B198" s="293" t="s">
        <v>541</v>
      </c>
      <c r="C198" s="304">
        <f>A189/A198</f>
        <v>0.30232558139534882</v>
      </c>
      <c r="D198" s="261"/>
      <c r="E198" s="292"/>
      <c r="F198" s="288" t="s">
        <v>551</v>
      </c>
      <c r="G198" s="264"/>
      <c r="H198" s="265"/>
      <c r="I198" s="265"/>
      <c r="J198" s="265"/>
      <c r="K198" s="316">
        <f>A199/24</f>
        <v>2.4583333333333335</v>
      </c>
      <c r="L198" s="421" t="s">
        <v>567</v>
      </c>
      <c r="M198" s="268"/>
      <c r="N198" s="268"/>
      <c r="O198" s="269"/>
      <c r="P198" s="414"/>
      <c r="Q198" s="435"/>
    </row>
    <row r="199" spans="1:17" x14ac:dyDescent="0.2">
      <c r="A199" s="283">
        <f>COUNTIFS($D$4:$D$144,"EPO",A$4:A$144,1)</f>
        <v>59</v>
      </c>
      <c r="B199" s="293" t="s">
        <v>542</v>
      </c>
      <c r="C199" s="304">
        <f>A190/A199</f>
        <v>0.20338983050847459</v>
      </c>
      <c r="D199" s="261"/>
      <c r="E199" s="261"/>
      <c r="F199" s="277"/>
      <c r="G199" s="264"/>
      <c r="H199" s="265"/>
      <c r="I199" s="265"/>
      <c r="J199" s="265"/>
      <c r="K199" s="262"/>
      <c r="L199" s="281"/>
      <c r="M199" s="268"/>
      <c r="N199" s="268"/>
      <c r="O199" s="269"/>
      <c r="P199" s="414"/>
      <c r="Q199" s="435"/>
    </row>
    <row r="200" spans="1:17" x14ac:dyDescent="0.2">
      <c r="A200" s="283">
        <f>COUNTIFS($D$4:$D$144,"TVX",A$4:A$144,1)</f>
        <v>14</v>
      </c>
      <c r="B200" s="293" t="s">
        <v>543</v>
      </c>
      <c r="C200" s="304">
        <f>A191/A200</f>
        <v>0.42857142857142855</v>
      </c>
      <c r="D200" s="261"/>
      <c r="E200" s="299"/>
      <c r="F200" s="277"/>
      <c r="G200" s="264"/>
      <c r="H200" s="265"/>
      <c r="I200" s="265"/>
      <c r="J200" s="265"/>
      <c r="K200" s="282"/>
      <c r="L200" s="282"/>
      <c r="M200" s="268"/>
      <c r="N200" s="268"/>
      <c r="O200" s="269"/>
      <c r="P200" s="414"/>
      <c r="Q200" s="435"/>
    </row>
    <row r="201" spans="1:17" x14ac:dyDescent="0.2">
      <c r="A201" s="40"/>
      <c r="B201" s="283"/>
      <c r="C201" s="261"/>
      <c r="D201" s="261"/>
      <c r="E201" s="299"/>
      <c r="F201" s="277"/>
      <c r="G201" s="853" t="s">
        <v>996</v>
      </c>
      <c r="H201" s="851"/>
      <c r="I201" s="851"/>
      <c r="J201" s="852"/>
      <c r="K201" s="282"/>
      <c r="L201" s="282"/>
      <c r="M201" s="268"/>
      <c r="N201" s="268"/>
      <c r="O201" s="269"/>
      <c r="P201" s="414"/>
      <c r="Q201" s="435"/>
    </row>
    <row r="202" spans="1:17" x14ac:dyDescent="0.2">
      <c r="A202" s="40"/>
      <c r="B202" s="293" t="s">
        <v>382</v>
      </c>
      <c r="C202" s="292">
        <f>SUMIFS($F$4:$F$144,$D$4:$D$144,"ABR",$A$4:$A$144,1)</f>
        <v>8597881</v>
      </c>
      <c r="D202" s="284" t="s">
        <v>383</v>
      </c>
      <c r="E202" s="306">
        <f>C202/A198</f>
        <v>199950.72093023255</v>
      </c>
      <c r="F202" s="277"/>
      <c r="G202" s="854" t="s">
        <v>1003</v>
      </c>
      <c r="H202" s="1903" t="s">
        <v>997</v>
      </c>
      <c r="I202" s="1904"/>
      <c r="J202" s="855" t="s">
        <v>998</v>
      </c>
      <c r="K202" s="282"/>
      <c r="L202" s="282"/>
      <c r="M202" s="268"/>
      <c r="N202" s="268"/>
      <c r="O202" s="269"/>
      <c r="P202" s="414"/>
      <c r="Q202" s="435"/>
    </row>
    <row r="203" spans="1:17" x14ac:dyDescent="0.2">
      <c r="A203" s="40"/>
      <c r="B203" s="293" t="s">
        <v>386</v>
      </c>
      <c r="C203" s="292">
        <f>SUMIFS($F$4:$F$144,$D$4:$D$144,"EPO",$A$4:$A$144,1)</f>
        <v>78926946.609999999</v>
      </c>
      <c r="D203" s="284" t="s">
        <v>384</v>
      </c>
      <c r="E203" s="306">
        <f>C203/A199</f>
        <v>1337744.8577966101</v>
      </c>
      <c r="F203" s="277"/>
      <c r="G203" s="856" t="s">
        <v>999</v>
      </c>
      <c r="H203" s="1905" t="s">
        <v>1004</v>
      </c>
      <c r="I203" s="1906"/>
      <c r="J203" s="857">
        <f>C207</f>
        <v>0.21411816478225218</v>
      </c>
      <c r="K203" s="282"/>
      <c r="L203" s="282"/>
      <c r="M203" s="268"/>
      <c r="N203" s="268"/>
      <c r="O203" s="269"/>
      <c r="P203" s="414"/>
      <c r="Q203" s="435"/>
    </row>
    <row r="204" spans="1:17" x14ac:dyDescent="0.2">
      <c r="A204" s="40"/>
      <c r="B204" s="293" t="s">
        <v>433</v>
      </c>
      <c r="C204" s="292">
        <f>SUMIFS($F$4:$F$144,$D$4:$D$144,"TVX",$A$4:$A$144,1)</f>
        <v>439597.42000000004</v>
      </c>
      <c r="D204" s="284" t="s">
        <v>385</v>
      </c>
      <c r="E204" s="306">
        <f>C204/A200</f>
        <v>31399.815714285716</v>
      </c>
      <c r="F204" s="277"/>
      <c r="G204" s="856" t="s">
        <v>1000</v>
      </c>
      <c r="H204" s="1905" t="s">
        <v>1005</v>
      </c>
      <c r="I204" s="1906"/>
      <c r="J204" s="857">
        <f>C199</f>
        <v>0.20338983050847459</v>
      </c>
      <c r="K204" s="282"/>
      <c r="L204" s="282"/>
      <c r="M204" s="268"/>
      <c r="N204" s="268"/>
      <c r="O204" s="269"/>
      <c r="P204" s="414"/>
      <c r="Q204" s="435"/>
    </row>
    <row r="205" spans="1:17" x14ac:dyDescent="0.2">
      <c r="A205" s="40"/>
      <c r="B205" s="283"/>
      <c r="C205" s="261"/>
      <c r="D205" s="261"/>
      <c r="E205" s="40"/>
      <c r="F205" s="277"/>
      <c r="G205" s="856" t="s">
        <v>1001</v>
      </c>
      <c r="H205" s="1905" t="s">
        <v>1007</v>
      </c>
      <c r="I205" s="1906"/>
      <c r="J205" s="858">
        <f>E203</f>
        <v>1337744.8577966101</v>
      </c>
      <c r="K205" s="282"/>
      <c r="L205" s="282"/>
      <c r="M205" s="268"/>
      <c r="N205" s="268"/>
      <c r="O205" s="269"/>
      <c r="P205" s="414"/>
      <c r="Q205" s="435"/>
    </row>
    <row r="206" spans="1:17" x14ac:dyDescent="0.2">
      <c r="A206" s="40"/>
      <c r="B206" s="303" t="s">
        <v>388</v>
      </c>
      <c r="C206" s="304">
        <f>C189/C202</f>
        <v>0.20051801135651912</v>
      </c>
      <c r="D206" s="261"/>
      <c r="E206" s="307" t="s">
        <v>536</v>
      </c>
      <c r="F206" s="298">
        <f>L147/A146</f>
        <v>0.23275862068965517</v>
      </c>
      <c r="G206" s="856" t="s">
        <v>1002</v>
      </c>
      <c r="H206" s="1905" t="s">
        <v>1006</v>
      </c>
      <c r="I206" s="1906"/>
      <c r="J206" s="858">
        <f>E190</f>
        <v>1408307.7466666668</v>
      </c>
      <c r="K206" s="282"/>
      <c r="L206" s="282"/>
      <c r="M206" s="268"/>
      <c r="N206" s="268"/>
      <c r="O206" s="269"/>
      <c r="P206" s="414"/>
      <c r="Q206" s="435"/>
    </row>
    <row r="207" spans="1:17" x14ac:dyDescent="0.2">
      <c r="A207" s="40"/>
      <c r="B207" s="303" t="s">
        <v>389</v>
      </c>
      <c r="C207" s="304">
        <f>C190/C203</f>
        <v>0.21411816478225218</v>
      </c>
      <c r="D207" s="261"/>
      <c r="E207" s="307" t="s">
        <v>537</v>
      </c>
      <c r="F207" s="298">
        <f>F147/F146</f>
        <v>0.19680127280103665</v>
      </c>
      <c r="G207" s="264"/>
      <c r="H207" s="265"/>
      <c r="I207" s="265"/>
      <c r="J207" s="265"/>
      <c r="K207" s="282"/>
      <c r="L207" s="282"/>
      <c r="M207" s="268"/>
      <c r="N207" s="268"/>
      <c r="O207" s="269"/>
      <c r="P207" s="414"/>
      <c r="Q207" s="435"/>
    </row>
    <row r="208" spans="1:17" x14ac:dyDescent="0.2">
      <c r="A208" s="40"/>
      <c r="B208" s="303" t="s">
        <v>432</v>
      </c>
      <c r="C208" s="304">
        <f>C191/C204</f>
        <v>0.61113739020579316</v>
      </c>
      <c r="D208" s="261"/>
      <c r="E208" s="40"/>
      <c r="F208" s="277"/>
      <c r="G208" s="264"/>
      <c r="H208" s="265"/>
      <c r="I208" s="265"/>
      <c r="J208" s="265"/>
      <c r="K208" s="282"/>
      <c r="L208" s="282"/>
      <c r="M208" s="268"/>
      <c r="N208" s="268"/>
      <c r="O208" s="269"/>
      <c r="P208" s="414"/>
      <c r="Q208" s="435"/>
    </row>
    <row r="209" spans="1:17" x14ac:dyDescent="0.2">
      <c r="A209" s="40"/>
      <c r="B209" s="283"/>
      <c r="C209" s="261"/>
      <c r="D209" s="261"/>
      <c r="E209" s="40"/>
      <c r="F209" s="282"/>
      <c r="G209" s="282"/>
      <c r="H209" s="437"/>
      <c r="I209" s="437"/>
      <c r="J209" s="437"/>
      <c r="K209" s="264"/>
      <c r="L209" s="396"/>
      <c r="M209" s="301"/>
      <c r="N209" s="301"/>
      <c r="O209" s="269"/>
      <c r="P209" s="414"/>
      <c r="Q209" s="435"/>
    </row>
    <row r="210" spans="1:17" x14ac:dyDescent="0.2">
      <c r="A210" s="40"/>
      <c r="B210" s="305" t="s">
        <v>390</v>
      </c>
      <c r="C210" s="261"/>
      <c r="D210" s="293" t="s">
        <v>386</v>
      </c>
      <c r="E210" s="292">
        <f>SUMIFS($F$4:$F$144,$D$4:$D$144,"EPO",$A$4:$A$144,1)</f>
        <v>78926946.609999999</v>
      </c>
      <c r="F210" s="282"/>
      <c r="G210" s="282"/>
      <c r="H210" s="437"/>
      <c r="I210" s="437"/>
      <c r="J210" s="437"/>
      <c r="K210" s="264"/>
      <c r="L210" s="396"/>
      <c r="M210" s="301"/>
      <c r="N210" s="301"/>
      <c r="O210" s="269"/>
      <c r="P210" s="414"/>
      <c r="Q210" s="435"/>
    </row>
    <row r="211" spans="1:17" x14ac:dyDescent="0.2">
      <c r="A211" s="259" t="s">
        <v>10</v>
      </c>
      <c r="B211" s="284" t="s">
        <v>486</v>
      </c>
      <c r="C211" s="261"/>
      <c r="D211" s="550" t="s">
        <v>381</v>
      </c>
      <c r="E211" s="302">
        <f>SUMIFS($F$3:$F$144,$D$3:$D$144,"EPO",$K$3:$K$144,"R")</f>
        <v>16899692.960000001</v>
      </c>
      <c r="F211" s="282"/>
      <c r="G211" s="282"/>
      <c r="H211" s="437"/>
      <c r="I211" s="437"/>
      <c r="J211" s="437"/>
      <c r="K211" s="264"/>
      <c r="L211" s="396"/>
      <c r="M211" s="301"/>
      <c r="N211" s="301"/>
      <c r="O211" s="269"/>
      <c r="P211" s="414"/>
      <c r="Q211" s="435"/>
    </row>
    <row r="212" spans="1:17" x14ac:dyDescent="0.2">
      <c r="A212" s="259" t="s">
        <v>24</v>
      </c>
      <c r="B212" s="284" t="s">
        <v>570</v>
      </c>
      <c r="C212" s="261"/>
      <c r="D212" s="261"/>
      <c r="E212" s="40"/>
      <c r="F212" s="282"/>
      <c r="G212" s="282"/>
      <c r="H212" s="437"/>
      <c r="I212" s="437"/>
      <c r="J212" s="437"/>
      <c r="K212" s="264"/>
      <c r="L212" s="396"/>
      <c r="M212" s="301"/>
      <c r="N212" s="301"/>
      <c r="O212" s="269"/>
      <c r="P212" s="414"/>
      <c r="Q212" s="435"/>
    </row>
    <row r="213" spans="1:17" x14ac:dyDescent="0.2">
      <c r="A213" s="259" t="s">
        <v>394</v>
      </c>
      <c r="B213" s="284" t="s">
        <v>487</v>
      </c>
      <c r="C213" s="261"/>
      <c r="D213" s="261"/>
      <c r="E213" s="40"/>
      <c r="F213" s="282"/>
      <c r="G213" s="282"/>
      <c r="H213" s="437"/>
      <c r="I213" s="437"/>
      <c r="J213" s="437"/>
      <c r="K213" s="264"/>
      <c r="L213" s="396"/>
      <c r="M213" s="301"/>
      <c r="N213" s="301"/>
      <c r="O213" s="269"/>
      <c r="P213" s="414"/>
      <c r="Q213" s="435"/>
    </row>
    <row r="214" spans="1:17" x14ac:dyDescent="0.2">
      <c r="A214" s="40"/>
      <c r="B214" s="283"/>
      <c r="C214" s="261"/>
      <c r="D214" s="261"/>
      <c r="E214" s="40"/>
      <c r="F214" s="282"/>
      <c r="G214" s="282"/>
      <c r="H214" s="437"/>
      <c r="I214" s="437"/>
      <c r="J214" s="437"/>
      <c r="K214" s="264"/>
      <c r="L214" s="396"/>
      <c r="M214" s="301"/>
      <c r="N214" s="301"/>
      <c r="O214" s="269"/>
      <c r="P214" s="414"/>
      <c r="Q214" s="435"/>
    </row>
    <row r="215" spans="1:17" x14ac:dyDescent="0.2">
      <c r="A215" s="41"/>
      <c r="B215" s="231"/>
      <c r="C215" s="17"/>
      <c r="D215" s="17"/>
      <c r="E215" s="41"/>
      <c r="F215" s="258"/>
      <c r="G215" s="258"/>
      <c r="H215" s="436"/>
      <c r="I215" s="436"/>
      <c r="J215" s="436"/>
      <c r="K215" s="82"/>
      <c r="L215" s="219"/>
      <c r="M215" s="76"/>
      <c r="N215" s="76"/>
      <c r="O215" s="21"/>
      <c r="P215" s="118"/>
    </row>
  </sheetData>
  <autoFilter ref="A2:Q144" xr:uid="{00000000-0009-0000-0000-00001D000000}"/>
  <mergeCells count="10">
    <mergeCell ref="H204:I204"/>
    <mergeCell ref="H205:I205"/>
    <mergeCell ref="H206:I206"/>
    <mergeCell ref="A1:O1"/>
    <mergeCell ref="L112:L113"/>
    <mergeCell ref="N2:O2"/>
    <mergeCell ref="H202:I202"/>
    <mergeCell ref="H203:I203"/>
    <mergeCell ref="J146:L146"/>
    <mergeCell ref="M146:O146"/>
  </mergeCells>
  <conditionalFormatting sqref="A155">
    <cfRule type="cellIs" dxfId="34" priority="3" operator="lessThan">
      <formula>0</formula>
    </cfRule>
    <cfRule type="cellIs" dxfId="33" priority="4" operator="greaterThan">
      <formula>0</formula>
    </cfRule>
  </conditionalFormatting>
  <conditionalFormatting sqref="C2">
    <cfRule type="duplicateValues" dxfId="32" priority="6"/>
  </conditionalFormatting>
  <conditionalFormatting sqref="C146:C208">
    <cfRule type="duplicateValues" dxfId="31" priority="8"/>
  </conditionalFormatting>
  <conditionalFormatting sqref="E210">
    <cfRule type="duplicateValues" dxfId="30" priority="2"/>
  </conditionalFormatting>
  <conditionalFormatting sqref="E211">
    <cfRule type="duplicateValues" dxfId="29" priority="1"/>
  </conditionalFormatting>
  <dataValidations count="6">
    <dataValidation type="list" allowBlank="1" showInputMessage="1" showErrorMessage="1" sqref="E6:E144 E212:E1048576" xr:uid="{00000000-0002-0000-1D00-000000000000}">
      <formula1>$B$4:$B$16</formula1>
    </dataValidation>
    <dataValidation type="whole" allowBlank="1" showInputMessage="1" showErrorMessage="1" sqref="G209:G1048576 G145 G3" xr:uid="{00000000-0002-0000-1D00-000001000000}">
      <formula1>1</formula1>
      <formula2>1</formula2>
    </dataValidation>
    <dataValidation type="list" allowBlank="1" showInputMessage="1" showErrorMessage="1" sqref="K199:K1048576 K192:K197 K186:K188 K170 K152 K178 K1:K145" xr:uid="{00000000-0002-0000-1D00-000002000000}">
      <formula1>"R,NR,A,ATT,I"</formula1>
    </dataValidation>
    <dataValidation type="list" allowBlank="1" showInputMessage="1" showErrorMessage="1" sqref="N2 N170:N185" xr:uid="{00000000-0002-0000-1D00-000003000000}">
      <formula1>"EG,GPT,ST"</formula1>
    </dataValidation>
    <dataValidation type="list" allowBlank="1" showInputMessage="1" showErrorMessage="1" sqref="N3:N144" xr:uid="{00000000-0002-0000-1D00-000004000000}">
      <formula1>"P,-"</formula1>
    </dataValidation>
    <dataValidation type="list" allowBlank="1" showInputMessage="1" showErrorMessage="1" sqref="I201" xr:uid="{00000000-0002-0000-1D00-000005000000}">
      <formula1>"CHARPENTE,FACADE,PASSERELLE,SNCF,VERRIERE,TCE,AUTRES"</formula1>
    </dataValidation>
  </dataValidations>
  <hyperlinks>
    <hyperlink ref="C144" r:id="rId1" display="Devis 2015\14-10-01 GARE EPINAY SUR ORGE - GRPT NGE - R 06.10.2014" xr:uid="{00000000-0004-0000-1D00-000000000000}"/>
    <hyperlink ref="C142" r:id="rId2" display="Devis 2015\14-10-03 MUSEE GIRODET - MONTARGIS" xr:uid="{00000000-0004-0000-1D00-000001000000}"/>
    <hyperlink ref="C141" r:id="rId3" display="Devis 2015\14-10-03 MUSEE GIRODET - MONTARGIS" xr:uid="{00000000-0004-0000-1D00-000002000000}"/>
    <hyperlink ref="C143" r:id="rId4" display="Devis 2015\14-10-01 MAGASIN MTTX - INVIVO" xr:uid="{00000000-0004-0000-1D00-000003000000}"/>
    <hyperlink ref="C140" r:id="rId5" display="Devis 2015\14-10-06 GARE EPINAY SUR ORGE - VIRY - GCC" xr:uid="{00000000-0004-0000-1D00-000004000000}"/>
    <hyperlink ref="C138" r:id="rId6" display="Devis 2015\14-10-24 METRO RENNES - CARDINAL" xr:uid="{00000000-0004-0000-1D00-000005000000}"/>
    <hyperlink ref="C120" r:id="rId7" display="Devis 2015\14-12-05 PEM RENNES - VIRY" xr:uid="{00000000-0004-0000-1D00-000006000000}"/>
    <hyperlink ref="C139" r:id="rId8" display="Devis 2015\14-10-24 HOTEL VILLA LYON - MAIA" xr:uid="{00000000-0004-0000-1D00-000007000000}"/>
    <hyperlink ref="C131" r:id="rId9" display="Devis 2015\14-11-13 PEM MORLAIX - EIFFAGE TP" xr:uid="{00000000-0004-0000-1D00-000008000000}"/>
    <hyperlink ref="C130" r:id="rId10" display="Devis 2015\14-11-14 GARE ESBLY - NGE" xr:uid="{00000000-0004-0000-1D00-000009000000}"/>
    <hyperlink ref="C127" r:id="rId11" display="Devis 2015\14-11-17 METRO RENNES - CARDINAL - Lot 11" xr:uid="{00000000-0004-0000-1D00-00000A000000}"/>
    <hyperlink ref="C134" r:id="rId12" display="Devis 2015\14-10-31 PEM NANTES - JPSA" xr:uid="{00000000-0004-0000-1D00-00000B000000}"/>
    <hyperlink ref="C132" r:id="rId13" display="Devis 2015\14-11-07 BELLENAVES - CERES SOLUTIONS" xr:uid="{00000000-0004-0000-1D00-00000C000000}"/>
    <hyperlink ref="C136" r:id="rId14" display="Devis 2015\14-10-28 SIMAREX - PETIT QUEVILLY - CERES SOLUTIONS" xr:uid="{00000000-0004-0000-1D00-00000D000000}"/>
    <hyperlink ref="C135" r:id="rId15" display="Devis 2015\14-10-30 HUB AMIENS - NORD FRANCE CONSTRUCTION PICARDIE" xr:uid="{00000000-0004-0000-1D00-00000E000000}"/>
    <hyperlink ref="C133" r:id="rId16" display="Devis 2015\14-11-03 SILO DE BEAUNE - BOURGOGNE DU SUD" xr:uid="{00000000-0004-0000-1D00-00000F000000}"/>
    <hyperlink ref="C129" r:id="rId17" display="Devis 2015\14-11-14 SIMAREX - CERES SOLUTIONS" xr:uid="{00000000-0004-0000-1D00-000010000000}"/>
    <hyperlink ref="C126" r:id="rId18" display="Devis 2015\14-11-20 PASSERELLE - SCHALL" xr:uid="{00000000-0004-0000-1D00-000011000000}"/>
    <hyperlink ref="C128" r:id="rId19" display="Devis 2015\14-11-17 CENTRE ACTIVITES FOCH - ANGERS - ALUVAL" xr:uid="{00000000-0004-0000-1D00-000012000000}"/>
    <hyperlink ref="C125" r:id="rId20" display="Devis 2015\14-11-24 ECOLE CENTRALE PARIS - BARBOT" xr:uid="{00000000-0004-0000-1D00-000013000000}"/>
    <hyperlink ref="C124" r:id="rId21" display="E1501" xr:uid="{00000000-0004-0000-1D00-000014000000}"/>
    <hyperlink ref="C122" r:id="rId22" display="Devis 2015\14-11-28 PROJET METZ - DURAND MANUTENTION" xr:uid="{00000000-0004-0000-1D00-000015000000}"/>
    <hyperlink ref="C123" r:id="rId23" display="Devis 2015\14-11-25 GARES KENNEDY &amp; INVALIDES - NGE" xr:uid="{00000000-0004-0000-1D00-000016000000}"/>
    <hyperlink ref="C121" r:id="rId24" display="Devis 2015\14-12-03 CARRÉ SENART - CARDINAL" xr:uid="{00000000-0004-0000-1D00-000017000000}"/>
    <hyperlink ref="C116" r:id="rId25" display="Devis 2015\14-12-19 EQUIPEMENT CULTUREL CAFÉ XIII - PARIS" xr:uid="{00000000-0004-0000-1D00-000018000000}"/>
    <hyperlink ref="C118" r:id="rId26" display="archives\Devis 2015\14-12-12 PARC EXPO VERSAILLES - VIRY" xr:uid="{00000000-0004-0000-1D00-000019000000}"/>
    <hyperlink ref="C119" r:id="rId27" display="Devis 2015\14-12-09 INTERFACE - MAILLEBOIS - CERES" xr:uid="{00000000-0004-0000-1D00-00001A000000}"/>
    <hyperlink ref="C108" r:id="rId28" display="Devis 2015\15-01-15 LA CATALANE - DURAND MANUTENTION" xr:uid="{00000000-0004-0000-1D00-00001B000000}"/>
    <hyperlink ref="C110" r:id="rId29" display="Devis 2015\15-01-07 IRSN - BATEG" xr:uid="{00000000-0004-0000-1D00-00001C000000}"/>
    <hyperlink ref="C115" r:id="rId30" display="Devis 2015\14-12-19 FACADES TOUR PACIFIC - LA DEFENSE" xr:uid="{00000000-0004-0000-1D00-00001D000000}"/>
    <hyperlink ref="C114" r:id="rId31" display="Devis 2015\14-12-22 CENTRE SEM - REIGNAC - CERES" xr:uid="{00000000-0004-0000-1D00-00001E000000}"/>
    <hyperlink ref="C107" r:id="rId32" display="Devis 2015\15-01-16 GMP - USINE BORDEAUX" xr:uid="{00000000-0004-0000-1D00-00001F000000}"/>
    <hyperlink ref="C97" r:id="rId33" display="Devis 2015\15-01-30 SOLEAL - BORDERES - DURAND MANUTENTION" xr:uid="{00000000-0004-0000-1D00-000020000000}"/>
    <hyperlink ref="C117" r:id="rId34" display="Devis 2015\14-12-15 SINISTRE PASSERELLE NAVIRES - CENTRE GRAINS" xr:uid="{00000000-0004-0000-1D00-000021000000}"/>
    <hyperlink ref="C103" r:id="rId35" display="Devis 2015\15-01-26 ECOLE LEGION D'HONNEUR - 93 SAINT DENIS" xr:uid="{00000000-0004-0000-1D00-000022000000}"/>
    <hyperlink ref="C109" r:id="rId36" display="Devis 2015\15-01-14 PASSERELLE PIETONNE - BEGANNE ET  PEAULE - GRPT EIFFAGE" xr:uid="{00000000-0004-0000-1D00-000023000000}"/>
    <hyperlink ref="C104" r:id="rId37" display="Devis 2015\15-01-21 LE NIEUPORT - VELIZY - VIRY" xr:uid="{00000000-0004-0000-1D00-000024000000}"/>
    <hyperlink ref="C99" r:id="rId38" display="Devis 2015\15-01-30 EDICULE ASCENSEURS - SEQUOIA" xr:uid="{00000000-0004-0000-1D00-000025000000}"/>
    <hyperlink ref="C98" r:id="rId39" display="Devis 2015\15-01-30 PARC EXPO - PAVILLON 1" xr:uid="{00000000-0004-0000-1D00-000026000000}"/>
    <hyperlink ref="C113" r:id="rId40" display="Devis 2015\15-01-06 NORD CEREALES - EVENTS SILO B" xr:uid="{00000000-0004-0000-1D00-000027000000}"/>
    <hyperlink ref="C112" r:id="rId41" display="Devis 2015\15-01-06 NORD CEREALES - POSTE PESAGE" xr:uid="{00000000-0004-0000-1D00-000028000000}"/>
    <hyperlink ref="C106" r:id="rId42" display="Devis 2015\15-01-16 TLN 105 Bis - ECRAN PROTECTION - NGE" xr:uid="{00000000-0004-0000-1D00-000029000000}"/>
    <hyperlink ref="C105" r:id="rId43" display="Devis 2015\15-01-20 REVAMPING SILO BERTRAND - LA ROCHELLE - SNC LAVALIN" xr:uid="{00000000-0004-0000-1D00-00002A000000}"/>
    <hyperlink ref="C96" r:id="rId44" display="Devis 2015\15-02-04 A1-A9 IMMEUBLE - PARIS XIII - GOYER" xr:uid="{00000000-0004-0000-1D00-00002B000000}"/>
    <hyperlink ref="C102" r:id="rId45" display="Devis 2015\15-01-26 SILO DE BEAUNE - SCAV BOURGOGNE DU SUD" xr:uid="{00000000-0004-0000-1D00-00002C000000}"/>
    <hyperlink ref="C101" r:id="rId46" display="Devis 2015\15-01-26 SILO DE BROU - GROUPE SCAEL" xr:uid="{00000000-0004-0000-1D00-00002D000000}"/>
    <hyperlink ref="C100" r:id="rId47" display="Devis 2015\15-01-29 TOUR PACIFIC - CHASSIS INTERIEUR" xr:uid="{00000000-0004-0000-1D00-00002E000000}"/>
    <hyperlink ref="C95" r:id="rId48" display="Devis 2015\15-02-05 GARE DE VERNEUIL SUR AVRE - EIFFAGE" xr:uid="{00000000-0004-0000-1D00-00002F000000}"/>
    <hyperlink ref="C90" r:id="rId49" display="Devis 2015\15-02-20 LANDIVISIAU - SIEMENS" xr:uid="{00000000-0004-0000-1D00-000030000000}"/>
    <hyperlink ref="C93" r:id="rId50" display="Devis 2015\15-02-15 DURAND MANUTENTION - TAMISEUR A SUCRE" xr:uid="{00000000-0004-0000-1D00-000031000000}"/>
    <hyperlink ref="C94" r:id="rId51" display="Devis 2015\15-02-10 SCAV BOURGOGNE DU SUD - UCOFERT - PLANCHERS - COUVERTURE ENTREE" xr:uid="{00000000-0004-0000-1D00-000032000000}"/>
    <hyperlink ref="C82" r:id="rId52" display="Devis 2015\15-03-12 CENTRE ACTIVITES FOCH - ANGERS" xr:uid="{00000000-0004-0000-1D00-000033000000}"/>
    <hyperlink ref="C86" r:id="rId53" display="Devis 2015\15-03-05 PEM DE LORIENT - GRPT ACML - VIRY" xr:uid="{00000000-0004-0000-1D00-000034000000}"/>
    <hyperlink ref="C81" r:id="rId54" display="Devis 2015\15-03-16 HANGAR 108 - SOGEA - ROUEN" xr:uid="{00000000-0004-0000-1D00-000035000000}"/>
    <hyperlink ref="C68" r:id="rId55" display="Devis 2015\15-04-10 SNCF - PASSERELLE MITRY CLAYE - GRPT NGE" xr:uid="{00000000-0004-0000-1D00-000036000000}"/>
    <hyperlink ref="C91" r:id="rId56" display="Devis 2015\15-02-18 NORD CEREALES - REMPLACEMENT POUTRE" xr:uid="{00000000-0004-0000-1D00-000037000000}"/>
    <hyperlink ref="C92" r:id="rId57" display="Devis 2015\15-02-18 NORD CEREALES - BARDAGE EVENTS &amp; LONGPAN" xr:uid="{00000000-0004-0000-1D00-000038000000}"/>
    <hyperlink ref="C89" r:id="rId58" display="Devis 2015\15-02-23 DURAND MANUTENTION - PORTIQUE CELLULES - ST JEAN D'ANGELY" xr:uid="{00000000-0004-0000-1D00-000039000000}"/>
    <hyperlink ref="C87" r:id="rId59" display="Devis 2015\15-02-27 BOURGOGNE DU SUD - CIEL - DSA ARCHITECTURE" xr:uid="{00000000-0004-0000-1D00-00003A000000}"/>
    <hyperlink ref="C88" r:id="rId60" display="Devis 2015\15-02-24 GUIOCHEAU - CHACE - HEA" xr:uid="{00000000-0004-0000-1D00-00003B000000}"/>
    <hyperlink ref="C84" r:id="rId61" display="Devis 2015\15-03-09 SN BRIANT - ELEMENTS ECHAFAUDAGE" xr:uid="{00000000-0004-0000-1D00-00003C000000}"/>
    <hyperlink ref="C85" r:id="rId62" display="../../../acml/COMMERCIAL/DEVIS/Devis 2015/15-03-09 ATLANTIQUE STOCKAGE - PORTE COULISSANTE MAGASIN M2" xr:uid="{00000000-0004-0000-1D00-00003D000000}"/>
    <hyperlink ref="C80" r:id="rId63" display="Devis 2015\15-03-16 HANGAR 108 - SOGEA - ROUEN\15565 - Offre de Prix EIFFAGE" xr:uid="{00000000-0004-0000-1D00-00003E000000}"/>
    <hyperlink ref="C83" r:id="rId64" display="Devis 2015\15-03-11 ECOLE CENTRALE PARIS - RABOT DUTILLEUL" xr:uid="{00000000-0004-0000-1D00-00003F000000}"/>
    <hyperlink ref="C76" r:id="rId65" display="Devis 2015\15-03-27 FOSSE TRIPLE BRETIGNY - GRPT NGE - R. 03.04.2015" xr:uid="{00000000-0004-0000-1D00-000040000000}"/>
    <hyperlink ref="C75" r:id="rId66" display="Devis 2015\15-03-30 PSV VERON - CERES SOLUTIONS" xr:uid="{00000000-0004-0000-1D00-000041000000}"/>
    <hyperlink ref="C78" r:id="rId67" display="Devis 2015\15-03-25 PARIS SOUS LES FRAISES - GALERIES LAFAYETTE" xr:uid="{00000000-0004-0000-1D00-000042000000}"/>
    <hyperlink ref="C79" r:id="rId68" display="Devis 2015\15-03-25 CHARPENTE TB INOX - DURAND MANUTENTION\15571 - Offre de prix\15571 - Devis ACML.pdf" xr:uid="{00000000-0004-0000-1D00-000043000000}"/>
    <hyperlink ref="C74" r:id="rId69" display="Devis 2015\15-03-30 STOCKAGE A PLAT - SETE - CENTRE GRAINS" xr:uid="{00000000-0004-0000-1D00-000044000000}"/>
    <hyperlink ref="C72" r:id="rId70" display="Devis 2015\15-04-01 TERRASSE BERTRON - ST LAMBERT" xr:uid="{00000000-0004-0000-1D00-000045000000}"/>
    <hyperlink ref="C73" r:id="rId71" display="Devis 2015\15-04-01 EXTRUSEL - LIGNE PROD HUILE SOJA - CABINET BOURBON" xr:uid="{00000000-0004-0000-1D00-000046000000}"/>
    <hyperlink ref="C71" r:id="rId72" display="Devis 2015\15-04-03 SOUFFLERIE IFLY - PARIS" xr:uid="{00000000-0004-0000-1D00-000047000000}"/>
    <hyperlink ref="C69" r:id="rId73" display="Devis 2015\15-04-09 PASSERELLE LIAISON TOUR PAD - SILO 1" xr:uid="{00000000-0004-0000-1D00-000048000000}"/>
    <hyperlink ref="C70" r:id="rId74" display="Devis 2015\15-04-09 COUVERTURE SILO 7 - NORD CEREALES" xr:uid="{00000000-0004-0000-1D00-000049000000}"/>
    <hyperlink ref="C64" r:id="rId75" display="Devis 2015\15-04-24 CA ANJOU MAINE - LE MANS 72 - GRPT BARBOT" xr:uid="{00000000-0004-0000-1D00-00004A000000}"/>
    <hyperlink ref="C63" r:id="rId76" display="Devis 2015\15-04-27 GALERIES LAFAYETTE - RENNES - EIFFAGE" xr:uid="{00000000-0004-0000-1D00-00004B000000}"/>
    <hyperlink ref="C62" r:id="rId77" display="Devis 2015\15-05-12 HOTEL DE VILLE CHARTRES - R 19.05.2015" xr:uid="{00000000-0004-0000-1D00-00004C000000}"/>
    <hyperlink ref="C67" r:id="rId78" display="Devis 2015\15-04-15 TRAVAUX D'AMENAGEMENT SILO - NORD CEREALES" xr:uid="{00000000-0004-0000-1D00-00004D000000}"/>
    <hyperlink ref="C66" r:id="rId79" display="Devis 2015\15-04-17 PEM DE LORIENT - MATHIS" xr:uid="{00000000-0004-0000-1D00-00004E000000}"/>
    <hyperlink ref="C61" r:id="rId80" display="Devis 2015\15-05-15 COUVERTURE CHAPITEAU - FEREL 56 - STEREAU" xr:uid="{00000000-0004-0000-1D00-00004F000000}"/>
    <hyperlink ref="C65" r:id="rId81" display="Devis 2015\15-04-21 SIX RAMPES - ARGOUB" xr:uid="{00000000-0004-0000-1D00-000050000000}"/>
    <hyperlink ref="C58" r:id="rId82" display="Devis 2015\15-05-29 PMR GARE LES VALLEES - NGE" xr:uid="{00000000-0004-0000-1D00-000051000000}"/>
    <hyperlink ref="C60" r:id="rId83" display="Devis 2015\15-05-28 ESPACE MICHEL SIMON - NOISY LE GRAND - GRPT VIRY" xr:uid="{00000000-0004-0000-1D00-000052000000}"/>
    <hyperlink ref="C59" r:id="rId84" display="Devis 2015\15-05-29 ESPACE BOLLORE - ESPACES CREATION" xr:uid="{00000000-0004-0000-1D00-000053000000}"/>
    <hyperlink ref="C50" r:id="rId85" display="Devis 2015\15-06-18 PMR GARE CORBEIL ESSONNES - GPT NGE" xr:uid="{00000000-0004-0000-1D00-000054000000}"/>
    <hyperlink ref="C55" r:id="rId86" display="Devis 2015\15-06-08 FONDATION GALERIES LAFAYETTE lot 03 - GRPT VIRY" xr:uid="{00000000-0004-0000-1D00-000055000000}"/>
    <hyperlink ref="C54" r:id="rId87" display="Devis 2015\15-06-08 FONDATION GALERIES LAFAYETTE lot 06 - GRPT ACML-VIRY" xr:uid="{00000000-0004-0000-1D00-000056000000}"/>
    <hyperlink ref="C57" r:id="rId88" display="Devis 2015\15-06-05 CARRE SENART - VERRIERE - CARDINAL" xr:uid="{00000000-0004-0000-1D00-000057000000}"/>
    <hyperlink ref="C56" r:id="rId89" display="Devis 2015\15-06-05 MUSEE ALBERT KAHN - CBC" xr:uid="{00000000-0004-0000-1D00-000058000000}"/>
    <hyperlink ref="C48" r:id="rId90" display="Devis 2015\15-06-25 HALLE MARCHE - NOISY LE GRAND" xr:uid="{00000000-0004-0000-1D00-000059000000}"/>
    <hyperlink ref="C53" r:id="rId91" display="Devis 2015\15-06-12 FOURNITURE 3 ABRIS - EEN 2 FONTEVRAUD" xr:uid="{00000000-0004-0000-1D00-00005A000000}"/>
    <hyperlink ref="C52" r:id="rId92" display="Devis 2015\15-06-12 FONDATION GALERIES LAFAYETTE lot 03 - VIRY" xr:uid="{00000000-0004-0000-1D00-00005B000000}"/>
    <hyperlink ref="C51" r:id="rId93" display="Devis 2015\15-06-12 FONDATION GALERIES LAFAYETTE lot 06 - VIRY" xr:uid="{00000000-0004-0000-1D00-00005C000000}"/>
    <hyperlink ref="C49" r:id="rId94" display="Devis 2015\15-06-19 PASSERELLE CLAPET - JPSA" xr:uid="{00000000-0004-0000-1D00-00005D000000}"/>
    <hyperlink ref="C44" r:id="rId95" display="Devis 2015\15-06-26 GARE ARPAJON - NGE" xr:uid="{00000000-0004-0000-1D00-00005E000000}"/>
    <hyperlink ref="C45" r:id="rId96" display="Devis 2015\15-06-26 CARROUSSEL DU LOUVRE - DVVD" xr:uid="{00000000-0004-0000-1D00-00005F000000}"/>
    <hyperlink ref="C42" r:id="rId97" display="Devis 2015\15-06-29 GARE DE VERNEUIL SUR AVRE - GTM" xr:uid="{00000000-0004-0000-1D00-000060000000}"/>
    <hyperlink ref="C41" r:id="rId98" display="Devis 2015\15-06-30 TOUR PACIFIC - BOITE A THE - VSA" xr:uid="{00000000-0004-0000-1D00-000061000000}"/>
    <hyperlink ref="C43" r:id="rId99" display="Devis 2015\15-06-26 MOULIN DE CHARS - CERES SOLUTIONS" xr:uid="{00000000-0004-0000-1D00-000062000000}"/>
    <hyperlink ref="C38" r:id="rId100" display="Devis 2015\15-07-15 AMILLY - CONTRAT VISITE INSPECTION PREVENTIVE - NLP" xr:uid="{00000000-0004-0000-1D00-000063000000}"/>
    <hyperlink ref="C37" r:id="rId101" display="Devis 2015\15-07-15 TOUR PACIFIC - CONTRAT VISITE INSPECTION PREVENTIVE - NLP" xr:uid="{00000000-0004-0000-1D00-000064000000}"/>
    <hyperlink ref="C46" r:id="rId102" display="Devis 2015\15-06-26 C.O.V.O. - VILQUIN" xr:uid="{00000000-0004-0000-1D00-000065000000}"/>
    <hyperlink ref="C47" r:id="rId103" display="Devis 2015\15-06-25 SN BRIANT - ELEMENTS ECHAFAUDAGE" xr:uid="{00000000-0004-0000-1D00-000066000000}"/>
    <hyperlink ref="C40" r:id="rId104" display="Devis 2015\15-07-06 PASSERELLE &amp; ESCALIER - SAUT DU MOINE - JPSA" xr:uid="{00000000-0004-0000-1D00-000067000000}"/>
    <hyperlink ref="C39" r:id="rId105" display="Devis 2015\15-07-10 LA POSTE LE LOUVRE - EIFFAGE - VIRY" xr:uid="{00000000-0004-0000-1D00-000068000000}"/>
    <hyperlink ref="C31" r:id="rId106" display="Devis 2015\15-07-28 SPBL - STOCKAGE CEREALIERS - BASSENS - SNC LAVALIN" xr:uid="{00000000-0004-0000-1D00-000069000000}"/>
    <hyperlink ref="C36" r:id="rId107" display="Devis 2015\15-07-17 EVELIA - ANDREZE - CERES SOLUTIONS" xr:uid="{00000000-0004-0000-1D00-00006A000000}"/>
    <hyperlink ref="C30" r:id="rId108" display="Devis 2015\15-07-31 KIOSQUE RESTAURANT - GALERIES LAFAYETTE - PARIS" xr:uid="{00000000-0004-0000-1D00-00006B000000}"/>
    <hyperlink ref="C35" r:id="rId109" display="Devis 2015\15-07-20 CANAM - PRADO - TRIBUNE PRESSE" xr:uid="{00000000-0004-0000-1D00-00006C000000}"/>
    <hyperlink ref="C34" r:id="rId110" display="Devis 2015\15-07-20 CONTRAT VISITE INSPECTION PREVENTIVE TOITURE MOBILE - NOISY" xr:uid="{00000000-0004-0000-1D00-00006D000000}"/>
    <hyperlink ref="C21" r:id="rId111" display="Devis 2015\15-09-07 MAISON TROIS GROS - OUCHES" xr:uid="{00000000-0004-0000-1D00-00006E000000}"/>
    <hyperlink ref="C33" r:id="rId112" display="Devis 2015\15-07-23 CANAM - CHAMPIGNONS NORMANDIE - SBG" xr:uid="{00000000-0004-0000-1D00-00006F000000}"/>
    <hyperlink ref="C32" r:id="rId113" display="Devis 2015\15-07-27 CONTRAT DE VISITES INSPECTION CENTRE AQUATIQUE - NOISY LE GRAND" xr:uid="{00000000-0004-0000-1D00-000070000000}"/>
    <hyperlink ref="C10" r:id="rId114" display="Devis 2015\15-09-21 PASSERELLES MONTAUBAN &amp; PLOUARET - GRPT EIFFAGE LANNION" xr:uid="{00000000-0004-0000-1D00-000071000000}"/>
    <hyperlink ref="C8" r:id="rId115" display="Devis 2015\15-09-25 DECHETERIE - MANTES LA VILLE - GRPT ACML - ACS" xr:uid="{00000000-0004-0000-1D00-000072000000}"/>
    <hyperlink ref="C29" r:id="rId116" display="Devis 2015\15-08-05 INVIVO - BRACONS - OTTMASHEIM" xr:uid="{00000000-0004-0000-1D00-000073000000}"/>
    <hyperlink ref="C28" r:id="rId117" display="Devis 2015\15-08-05 UCOFERT - TREMIE - SCAV BOURGOGNE" xr:uid="{00000000-0004-0000-1D00-000074000000}"/>
    <hyperlink ref="C16" r:id="rId118" display="Devis 2015\15-09-18 GARE RER OUEST EOLE - GRPT NGE" xr:uid="{00000000-0004-0000-1D00-000075000000}"/>
    <hyperlink ref="C9" r:id="rId119" display="Devis 2015\15-09-24 EQUIPEMENT SPORTIF - CALAIS - GRPT RAMERY" xr:uid="{00000000-0004-0000-1D00-000076000000}"/>
    <hyperlink ref="C19" r:id="rId120" display="Devis 2015\15-09-15 GARE RER OUEST - VIRY" xr:uid="{00000000-0004-0000-1D00-000077000000}"/>
    <hyperlink ref="C27" r:id="rId121" display="Devis 2015\15-08-25 CANAM - DECLOMESNIL" xr:uid="{00000000-0004-0000-1D00-000078000000}"/>
    <hyperlink ref="C17" r:id="rId122" display="Devis 2015\15-09-15 SNCF - PASSERELLE ABBEVILLE - GRPT ACML BREZILLON" xr:uid="{00000000-0004-0000-1D00-000079000000}"/>
    <hyperlink ref="C22" r:id="rId123" display="Devis 2015\15-09-04 BATIMENT JONCTION ORLY - BATEG" xr:uid="{00000000-0004-0000-1D00-00007A000000}"/>
    <hyperlink ref="C6" r:id="rId124" display="Devis 2015\15-09-25 PROTOTYPE BRISE SOLEIL - HOPITAL MONACO - AIA" xr:uid="{00000000-0004-0000-1D00-00007B000000}"/>
    <hyperlink ref="C23" r:id="rId125" display="Devis 2015\15-09-04 AUVENT PEX - PORTE DE VERSAILLES - VIRY" xr:uid="{00000000-0004-0000-1D00-00007C000000}"/>
    <hyperlink ref="C25" r:id="rId126" display="Devis 2015\15-08-31 FABRICATION TS8 &amp;TS9 - CANAM" xr:uid="{00000000-0004-0000-1D00-00007D000000}"/>
    <hyperlink ref="C24" r:id="rId127" display="Devis 2015\15-09-01 CHANTIER MICHELIN - TOURS - BARBOT" xr:uid="{00000000-0004-0000-1D00-00007E000000}"/>
    <hyperlink ref="C15" r:id="rId128" display="Devis 2015\15-09-18 GARE RER OUEST EOLE - GRPT NGE" xr:uid="{00000000-0004-0000-1D00-00007F000000}"/>
    <hyperlink ref="C20" r:id="rId129" display="Devis 2015\15-09-09 SILO DE BEAUNE - CABINET BOURBON" xr:uid="{00000000-0004-0000-1D00-000080000000}"/>
    <hyperlink ref="C14" r:id="rId130" display="Devis 2015\15-09-18 GARE RER OUEST EOLE - GRPT NGE" xr:uid="{00000000-0004-0000-1D00-000081000000}"/>
    <hyperlink ref="C18" r:id="rId131" display="Devis 2015\15-09-15 GARE RER OUEST EOLE - VIRY" xr:uid="{00000000-0004-0000-1D00-000082000000}"/>
    <hyperlink ref="C5" r:id="rId132" display="Devis 2015\15-09-29 CANAM TS 6 - TS 7" xr:uid="{00000000-0004-0000-1D00-000083000000}"/>
    <hyperlink ref="C4" r:id="rId133" display="Devis 2015\15-09-29 DURAND MANUTENTION - VILLEMONT ANDRE" xr:uid="{00000000-0004-0000-1D00-000084000000}"/>
    <hyperlink ref="C7" r:id="rId134" display="Devis 2015\15-09-25 LENTILLE DU LOUVRE -INVANCICH - abandonné" xr:uid="{00000000-0004-0000-1D00-000085000000}"/>
  </hyperlinks>
  <pageMargins left="0.15748031496062992" right="0.15748031496062992" top="0.23622047244094491" bottom="0.35433070866141736" header="0.19685039370078741" footer="0.15748031496062992"/>
  <pageSetup paperSize="8" scale="54" fitToHeight="0" orientation="landscape" r:id="rId135"/>
  <headerFooter alignWithMargins="0">
    <oddFooter>&amp;R&amp;P/&amp;N</oddFooter>
  </headerFooter>
  <rowBreaks count="2" manualBreakCount="2">
    <brk id="111" max="16" man="1"/>
    <brk id="145"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6000000}">
          <x14:formula1>
            <xm:f>'LISTE EDP'!#REF!</xm:f>
          </x14:formula1>
          <xm:sqref>Q1:Q1048576 E1:E5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14">
    <tabColor theme="6"/>
    <pageSetUpPr fitToPage="1"/>
  </sheetPr>
  <dimension ref="A1:O86"/>
  <sheetViews>
    <sheetView showGridLines="0" view="pageBreakPreview" zoomScale="85" zoomScaleNormal="100" zoomScaleSheetLayoutView="85" workbookViewId="0">
      <pane ySplit="2" topLeftCell="A3" activePane="bottomLeft" state="frozen"/>
      <selection activeCell="A3" sqref="A3:XFD3"/>
      <selection pane="bottomLeft" activeCell="C51" sqref="C51"/>
    </sheetView>
  </sheetViews>
  <sheetFormatPr baseColWidth="10" defaultColWidth="10.5703125" defaultRowHeight="12.75" x14ac:dyDescent="0.2"/>
  <cols>
    <col min="1" max="1" width="10.85546875" style="43" bestFit="1" customWidth="1"/>
    <col min="2" max="2" width="76.5703125" style="4" bestFit="1" customWidth="1"/>
    <col min="3" max="3" width="15.85546875" style="19" bestFit="1" customWidth="1"/>
    <col min="4" max="4" width="23.42578125" style="8" customWidth="1"/>
    <col min="5" max="5" width="14.5703125" style="143" customWidth="1"/>
    <col min="6" max="6" width="15.5703125" style="3" bestFit="1" customWidth="1"/>
    <col min="7" max="7" width="9" style="30" bestFit="1" customWidth="1"/>
    <col min="8" max="8" width="14.42578125" style="49" customWidth="1"/>
    <col min="9" max="9" width="14" style="49" customWidth="1"/>
    <col min="10" max="10" width="5.5703125" style="2" bestFit="1" customWidth="1"/>
    <col min="11" max="11" width="11.5703125" style="2" bestFit="1" customWidth="1"/>
    <col min="12" max="12" width="9.140625" style="2" bestFit="1" customWidth="1"/>
    <col min="13" max="13" width="21.5703125" style="2" bestFit="1" customWidth="1"/>
    <col min="14" max="14" width="20" style="2" bestFit="1" customWidth="1"/>
    <col min="15" max="16384" width="10.5703125" style="2"/>
  </cols>
  <sheetData>
    <row r="1" spans="1:15" s="7" customFormat="1" ht="28.5" x14ac:dyDescent="0.2">
      <c r="A1" s="1925" t="s">
        <v>571</v>
      </c>
      <c r="B1" s="1926"/>
      <c r="C1" s="1926"/>
      <c r="D1" s="1926"/>
      <c r="E1" s="1926"/>
      <c r="F1" s="1926"/>
      <c r="G1" s="1926"/>
      <c r="H1" s="1926"/>
      <c r="I1" s="1926"/>
      <c r="J1" s="1926"/>
      <c r="K1" s="1926"/>
      <c r="L1" s="1926"/>
      <c r="M1" s="1927"/>
      <c r="N1" s="308" t="s">
        <v>549</v>
      </c>
    </row>
    <row r="2" spans="1:15"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5" s="7" customFormat="1" x14ac:dyDescent="0.2">
      <c r="A3" s="52"/>
      <c r="B3" s="51"/>
      <c r="C3" s="22"/>
      <c r="D3" s="95"/>
      <c r="G3" s="28"/>
      <c r="H3" s="46"/>
      <c r="I3" s="464"/>
      <c r="J3" s="10"/>
      <c r="N3" s="318"/>
    </row>
    <row r="4" spans="1:15" s="84" customFormat="1" x14ac:dyDescent="0.2">
      <c r="A4" s="87">
        <v>1</v>
      </c>
      <c r="B4" s="103" t="s">
        <v>190</v>
      </c>
      <c r="C4" s="58" t="s">
        <v>191</v>
      </c>
      <c r="D4" s="444" t="s">
        <v>10</v>
      </c>
      <c r="E4" s="95" t="s">
        <v>10</v>
      </c>
      <c r="F4" s="151">
        <v>1180000</v>
      </c>
      <c r="G4" s="90"/>
      <c r="H4" s="46"/>
      <c r="I4" s="465"/>
      <c r="J4" s="454" t="s">
        <v>521</v>
      </c>
      <c r="N4" s="319"/>
    </row>
    <row r="5" spans="1:15" s="231" customFormat="1" x14ac:dyDescent="0.2">
      <c r="A5" s="60"/>
      <c r="B5" s="230" t="s">
        <v>184</v>
      </c>
      <c r="C5" s="61" t="s">
        <v>148</v>
      </c>
      <c r="D5" s="61" t="s">
        <v>394</v>
      </c>
      <c r="E5" s="60" t="s">
        <v>12</v>
      </c>
      <c r="F5" s="63"/>
      <c r="G5" s="113"/>
      <c r="H5" s="215"/>
      <c r="I5" s="325"/>
      <c r="J5" s="110" t="s">
        <v>0</v>
      </c>
      <c r="K5" s="132"/>
      <c r="L5" s="132"/>
      <c r="M5" s="60"/>
      <c r="N5" s="317"/>
    </row>
    <row r="6" spans="1:15" s="231" customFormat="1" x14ac:dyDescent="0.2">
      <c r="A6" s="60"/>
      <c r="B6" s="230" t="s">
        <v>156</v>
      </c>
      <c r="C6" s="61" t="s">
        <v>145</v>
      </c>
      <c r="D6" s="61" t="s">
        <v>24</v>
      </c>
      <c r="E6" s="60" t="s">
        <v>11</v>
      </c>
      <c r="F6" s="63"/>
      <c r="G6" s="113"/>
      <c r="H6" s="215"/>
      <c r="I6" s="325"/>
      <c r="J6" s="110" t="s">
        <v>0</v>
      </c>
      <c r="K6" s="132"/>
      <c r="L6" s="132"/>
      <c r="M6" s="60"/>
      <c r="N6" s="317"/>
    </row>
    <row r="7" spans="1:15" s="7" customFormat="1" x14ac:dyDescent="0.2">
      <c r="A7" s="41">
        <v>1</v>
      </c>
      <c r="B7" s="91" t="s">
        <v>142</v>
      </c>
      <c r="C7" s="58" t="s">
        <v>143</v>
      </c>
      <c r="D7" s="444" t="s">
        <v>24</v>
      </c>
      <c r="E7" s="95" t="s">
        <v>24</v>
      </c>
      <c r="F7" s="142">
        <v>6795000</v>
      </c>
      <c r="G7" s="28"/>
      <c r="H7" s="46"/>
      <c r="I7" s="465"/>
      <c r="J7" s="454" t="s">
        <v>521</v>
      </c>
      <c r="N7" s="318"/>
    </row>
    <row r="8" spans="1:15" s="7" customFormat="1" x14ac:dyDescent="0.2">
      <c r="A8" s="41">
        <v>1</v>
      </c>
      <c r="B8" s="91" t="s">
        <v>146</v>
      </c>
      <c r="C8" s="58" t="s">
        <v>148</v>
      </c>
      <c r="D8" s="444" t="s">
        <v>10</v>
      </c>
      <c r="E8" s="95" t="s">
        <v>10</v>
      </c>
      <c r="F8" s="142">
        <v>590000</v>
      </c>
      <c r="G8" s="28"/>
      <c r="H8" s="46"/>
      <c r="I8" s="465"/>
      <c r="J8" s="454" t="s">
        <v>521</v>
      </c>
      <c r="N8" s="318"/>
    </row>
    <row r="9" spans="1:15" s="7" customFormat="1" x14ac:dyDescent="0.2">
      <c r="A9" s="41">
        <v>1</v>
      </c>
      <c r="B9" s="91" t="s">
        <v>147</v>
      </c>
      <c r="C9" s="58" t="s">
        <v>145</v>
      </c>
      <c r="D9" s="444" t="s">
        <v>10</v>
      </c>
      <c r="E9" s="95" t="s">
        <v>10</v>
      </c>
      <c r="F9" s="142">
        <v>1940000</v>
      </c>
      <c r="G9" s="28"/>
      <c r="H9" s="46"/>
      <c r="I9" s="465"/>
      <c r="J9" s="454" t="s">
        <v>521</v>
      </c>
      <c r="N9" s="318"/>
    </row>
    <row r="10" spans="1:15" s="7" customFormat="1" x14ac:dyDescent="0.2">
      <c r="A10" s="41">
        <v>1</v>
      </c>
      <c r="B10" s="91" t="s">
        <v>134</v>
      </c>
      <c r="C10" s="58" t="s">
        <v>135</v>
      </c>
      <c r="D10" s="444" t="s">
        <v>24</v>
      </c>
      <c r="E10" s="95" t="s">
        <v>11</v>
      </c>
      <c r="F10" s="142">
        <v>325000</v>
      </c>
      <c r="G10" s="28"/>
      <c r="H10" s="46"/>
      <c r="I10" s="465"/>
      <c r="J10" s="454" t="s">
        <v>521</v>
      </c>
      <c r="N10" s="318"/>
    </row>
    <row r="11" spans="1:15" s="7" customFormat="1" x14ac:dyDescent="0.2">
      <c r="A11" s="41">
        <v>1</v>
      </c>
      <c r="B11" s="103" t="s">
        <v>117</v>
      </c>
      <c r="C11" s="58" t="s">
        <v>118</v>
      </c>
      <c r="D11" s="444" t="s">
        <v>24</v>
      </c>
      <c r="E11" s="95" t="s">
        <v>11</v>
      </c>
      <c r="F11" s="147">
        <v>675000</v>
      </c>
      <c r="G11" s="28"/>
      <c r="H11" s="46"/>
      <c r="I11" s="465"/>
      <c r="J11" s="454" t="s">
        <v>521</v>
      </c>
      <c r="N11" s="318"/>
    </row>
    <row r="12" spans="1:15" s="231" customFormat="1" x14ac:dyDescent="0.2">
      <c r="A12" s="60"/>
      <c r="B12" s="230" t="s">
        <v>114</v>
      </c>
      <c r="C12" s="61" t="s">
        <v>115</v>
      </c>
      <c r="D12" s="61" t="s">
        <v>24</v>
      </c>
      <c r="E12" s="60" t="s">
        <v>17</v>
      </c>
      <c r="F12" s="63"/>
      <c r="G12" s="113"/>
      <c r="H12" s="215"/>
      <c r="I12" s="325"/>
      <c r="J12" s="110" t="s">
        <v>0</v>
      </c>
      <c r="K12" s="132"/>
      <c r="L12" s="132"/>
      <c r="M12" s="60"/>
      <c r="N12" s="317"/>
    </row>
    <row r="13" spans="1:15" s="7" customFormat="1" x14ac:dyDescent="0.2">
      <c r="A13" s="41">
        <v>1</v>
      </c>
      <c r="B13" s="91" t="s">
        <v>111</v>
      </c>
      <c r="C13" s="58" t="s">
        <v>112</v>
      </c>
      <c r="D13" s="444" t="s">
        <v>24</v>
      </c>
      <c r="E13" s="95" t="s">
        <v>11</v>
      </c>
      <c r="F13" s="147">
        <v>2029170</v>
      </c>
      <c r="G13" s="28"/>
      <c r="H13" s="46"/>
      <c r="I13" s="465"/>
      <c r="J13" s="454" t="s">
        <v>521</v>
      </c>
      <c r="N13" s="318"/>
    </row>
    <row r="14" spans="1:15" s="231" customFormat="1" x14ac:dyDescent="0.2">
      <c r="A14" s="60"/>
      <c r="B14" s="230" t="s">
        <v>98</v>
      </c>
      <c r="C14" s="61" t="s">
        <v>99</v>
      </c>
      <c r="D14" s="61" t="s">
        <v>24</v>
      </c>
      <c r="E14" s="60" t="s">
        <v>11</v>
      </c>
      <c r="F14" s="63"/>
      <c r="G14" s="113"/>
      <c r="H14" s="215"/>
      <c r="I14" s="325"/>
      <c r="J14" s="110" t="s">
        <v>0</v>
      </c>
      <c r="K14" s="132"/>
      <c r="L14" s="132"/>
      <c r="M14" s="60"/>
      <c r="N14" s="317"/>
    </row>
    <row r="15" spans="1:15" s="7" customFormat="1" x14ac:dyDescent="0.2">
      <c r="A15" s="41">
        <v>1</v>
      </c>
      <c r="B15" s="91" t="s">
        <v>66</v>
      </c>
      <c r="C15" s="58" t="s">
        <v>67</v>
      </c>
      <c r="D15" s="444" t="s">
        <v>24</v>
      </c>
      <c r="E15" s="95" t="s">
        <v>11</v>
      </c>
      <c r="F15" s="142">
        <v>130000</v>
      </c>
      <c r="G15" s="28"/>
      <c r="H15" s="46"/>
      <c r="I15" s="465"/>
      <c r="J15" s="454" t="s">
        <v>521</v>
      </c>
      <c r="N15" s="441"/>
    </row>
    <row r="16" spans="1:15" s="5" customFormat="1" x14ac:dyDescent="0.2">
      <c r="A16" s="361"/>
      <c r="B16" s="362"/>
      <c r="C16" s="399"/>
      <c r="D16" s="399"/>
      <c r="E16" s="399"/>
      <c r="F16" s="399"/>
      <c r="G16" s="399"/>
      <c r="H16" s="400"/>
      <c r="I16" s="400"/>
      <c r="J16" s="363"/>
      <c r="K16" s="401"/>
      <c r="L16" s="363"/>
      <c r="M16" s="402"/>
      <c r="N16" s="442"/>
      <c r="O16" s="440"/>
    </row>
    <row r="17" spans="1:15" s="7" customFormat="1" ht="15" customHeight="1" x14ac:dyDescent="0.2">
      <c r="A17" s="259">
        <f>SUM(A3:A15)</f>
        <v>8</v>
      </c>
      <c r="B17" s="260" t="s">
        <v>8</v>
      </c>
      <c r="C17" s="261"/>
      <c r="D17" s="261"/>
      <c r="E17" s="262" t="s">
        <v>525</v>
      </c>
      <c r="F17" s="263">
        <f>SUM(F4:F15)</f>
        <v>13664170</v>
      </c>
      <c r="G17" s="264"/>
      <c r="H17" s="265"/>
      <c r="I17" s="265"/>
      <c r="J17" s="266"/>
      <c r="K17" s="267"/>
      <c r="L17" s="268"/>
      <c r="M17" s="279"/>
      <c r="N17"/>
      <c r="O17" s="10"/>
    </row>
    <row r="18" spans="1:15" s="7" customFormat="1" x14ac:dyDescent="0.2">
      <c r="A18" s="269"/>
      <c r="B18" s="270"/>
      <c r="C18" s="261"/>
      <c r="D18" s="261"/>
      <c r="E18" s="266" t="s">
        <v>527</v>
      </c>
      <c r="F18" s="271">
        <f>SUMIF(J4:J15,"R",F4:F15)</f>
        <v>0</v>
      </c>
      <c r="G18" s="264"/>
      <c r="H18" s="272"/>
      <c r="I18" s="272"/>
      <c r="J18" s="273" t="s">
        <v>526</v>
      </c>
      <c r="K18" s="274">
        <f>COUNTIFS(J4:J15,"R")</f>
        <v>0</v>
      </c>
      <c r="L18" s="268"/>
      <c r="M18" s="269"/>
      <c r="N18"/>
      <c r="O18" s="10"/>
    </row>
    <row r="19" spans="1:15" s="7" customFormat="1" x14ac:dyDescent="0.2">
      <c r="A19" s="369">
        <f>COUNTIFS(J4:J15,"A")</f>
        <v>4</v>
      </c>
      <c r="B19" s="371" t="s">
        <v>430</v>
      </c>
      <c r="C19" s="261"/>
      <c r="D19" s="261"/>
      <c r="E19" s="276"/>
      <c r="F19" s="277"/>
      <c r="G19" s="264"/>
      <c r="H19" s="265"/>
      <c r="I19" s="265"/>
      <c r="J19" s="278" t="s">
        <v>540</v>
      </c>
      <c r="K19" s="279">
        <f>COUNTIFS(J4:J15,"NR")</f>
        <v>0</v>
      </c>
      <c r="L19" s="268"/>
      <c r="M19" s="269"/>
      <c r="N19"/>
      <c r="O19" s="10"/>
    </row>
    <row r="20" spans="1:15" x14ac:dyDescent="0.2">
      <c r="A20" s="374"/>
      <c r="B20" s="375"/>
      <c r="C20" s="261"/>
      <c r="D20" s="261"/>
      <c r="E20" s="307" t="s">
        <v>536</v>
      </c>
      <c r="F20" s="298">
        <f>K18/A17</f>
        <v>0</v>
      </c>
      <c r="G20" s="264"/>
      <c r="H20" s="265"/>
      <c r="I20" s="265"/>
      <c r="J20" s="418" t="s">
        <v>566</v>
      </c>
      <c r="K20" s="259">
        <f>COUNTIFS(J4:J15,"ATT")</f>
        <v>8</v>
      </c>
      <c r="L20" s="268"/>
      <c r="M20" s="350"/>
      <c r="N20"/>
      <c r="O20" s="329"/>
    </row>
    <row r="21" spans="1:15" x14ac:dyDescent="0.2">
      <c r="A21" s="372"/>
      <c r="B21" s="373"/>
      <c r="C21" s="281"/>
      <c r="D21" s="281"/>
      <c r="E21" s="307" t="s">
        <v>537</v>
      </c>
      <c r="F21" s="298">
        <f>F18/F17</f>
        <v>0</v>
      </c>
      <c r="G21" s="264"/>
      <c r="H21" s="265"/>
      <c r="I21" s="265"/>
      <c r="J21" s="282"/>
      <c r="K21" s="282"/>
      <c r="L21" s="268"/>
      <c r="M21" s="269"/>
      <c r="N21"/>
      <c r="O21" s="329"/>
    </row>
    <row r="22" spans="1:15" x14ac:dyDescent="0.2">
      <c r="A22" s="259">
        <f>SUM(A17:A20)</f>
        <v>12</v>
      </c>
      <c r="B22" s="260" t="s">
        <v>26</v>
      </c>
      <c r="C22" s="261"/>
      <c r="D22" s="261"/>
      <c r="E22" s="40"/>
      <c r="F22" s="277"/>
      <c r="G22" s="264"/>
      <c r="H22" s="265"/>
      <c r="I22" s="265"/>
      <c r="J22" s="282"/>
      <c r="K22" s="282"/>
      <c r="L22" s="268"/>
      <c r="M22" s="269"/>
      <c r="N22"/>
      <c r="O22" s="329"/>
    </row>
    <row r="23" spans="1:15" x14ac:dyDescent="0.2">
      <c r="A23" s="40"/>
      <c r="B23" s="283"/>
      <c r="C23" s="261"/>
      <c r="D23" s="261"/>
      <c r="E23" s="40"/>
      <c r="F23" s="277"/>
      <c r="G23" s="264"/>
      <c r="H23" s="265"/>
      <c r="I23" s="265"/>
      <c r="J23" s="282"/>
      <c r="K23" s="282"/>
      <c r="L23" s="268"/>
      <c r="M23" s="301"/>
      <c r="N23"/>
      <c r="O23" s="329"/>
    </row>
    <row r="24" spans="1:15" x14ac:dyDescent="0.2">
      <c r="A24" s="40"/>
      <c r="B24" s="287" t="s">
        <v>392</v>
      </c>
      <c r="C24" s="261"/>
      <c r="D24" s="261"/>
      <c r="E24" s="40"/>
      <c r="F24" s="277"/>
      <c r="G24" s="264"/>
      <c r="H24" s="265"/>
      <c r="I24" s="265"/>
      <c r="J24" s="282"/>
      <c r="K24" s="282"/>
      <c r="L24" s="268"/>
      <c r="M24" s="334"/>
      <c r="N24"/>
      <c r="O24" s="329"/>
    </row>
    <row r="25" spans="1:15" x14ac:dyDescent="0.2">
      <c r="A25" s="40"/>
      <c r="B25" s="283"/>
      <c r="C25" s="261"/>
      <c r="D25" s="261"/>
      <c r="E25" s="40"/>
      <c r="F25" s="288" t="s">
        <v>568</v>
      </c>
      <c r="G25" s="289"/>
      <c r="H25" s="265"/>
      <c r="I25" s="265"/>
      <c r="J25" s="282"/>
      <c r="K25" s="282"/>
      <c r="L25" s="268"/>
      <c r="M25" s="301"/>
      <c r="N25"/>
      <c r="O25" s="329"/>
    </row>
    <row r="26" spans="1:15" x14ac:dyDescent="0.2">
      <c r="A26" s="283">
        <f>COUNTIFS($D$3:$D$16,"ABR",$J$3:$J$16,"R")</f>
        <v>0</v>
      </c>
      <c r="B26" s="284" t="s">
        <v>380</v>
      </c>
      <c r="C26" s="290">
        <f>SUMIFS($F$3:$F$102,$D$3:$D$102,"ABR",$J$3:$J$102,"R")</f>
        <v>0</v>
      </c>
      <c r="D26" s="291" t="s">
        <v>387</v>
      </c>
      <c r="E26" s="292" t="e">
        <f>C26/A26</f>
        <v>#DIV/0!</v>
      </c>
      <c r="F26" s="293" t="s">
        <v>544</v>
      </c>
      <c r="G26" s="294">
        <f>SUM(H4:H15)</f>
        <v>0</v>
      </c>
      <c r="H26" s="295" t="s">
        <v>546</v>
      </c>
      <c r="I26" s="295"/>
      <c r="J26" s="282"/>
      <c r="K26" s="296">
        <f>G26/A31</f>
        <v>0</v>
      </c>
      <c r="L26"/>
      <c r="M26" s="301"/>
      <c r="N26"/>
      <c r="O26" s="329"/>
    </row>
    <row r="27" spans="1:15" x14ac:dyDescent="0.2">
      <c r="A27" s="283">
        <f>COUNTIFS($D$3:$D$16,"EPO",$J$3:$J$16,"R")</f>
        <v>0</v>
      </c>
      <c r="B27" s="284" t="s">
        <v>381</v>
      </c>
      <c r="C27" s="290">
        <f>SUMIFS($F$3:$F$102,$D$3:$D$102,"EPO",$J$3:$J$102,"R")</f>
        <v>0</v>
      </c>
      <c r="D27" s="291" t="s">
        <v>387</v>
      </c>
      <c r="E27" s="292" t="e">
        <f>C27/A27</f>
        <v>#DIV/0!</v>
      </c>
      <c r="F27" s="293" t="s">
        <v>545</v>
      </c>
      <c r="G27" s="297">
        <f>COUNTA(H4:H15)</f>
        <v>0</v>
      </c>
      <c r="H27" s="295" t="s">
        <v>547</v>
      </c>
      <c r="I27" s="295"/>
      <c r="J27" s="282"/>
      <c r="K27" s="296" t="e">
        <f>G26/G27</f>
        <v>#DIV/0!</v>
      </c>
      <c r="L27"/>
      <c r="M27" s="269"/>
      <c r="N27"/>
      <c r="O27" s="329"/>
    </row>
    <row r="28" spans="1:15" x14ac:dyDescent="0.2">
      <c r="A28" s="283">
        <f>COUNTIFS($D$3:$D$16,"TVX",$J$3:$J$16,"R")</f>
        <v>0</v>
      </c>
      <c r="B28" s="284" t="s">
        <v>423</v>
      </c>
      <c r="C28" s="290">
        <f>SUMIFS($F$3:$F$102,$D$3:$D$102,"TVX",$J$3:$J$102,"R")</f>
        <v>0</v>
      </c>
      <c r="D28" s="291" t="s">
        <v>387</v>
      </c>
      <c r="E28" s="292" t="e">
        <f>C28/A28</f>
        <v>#DIV/0!</v>
      </c>
      <c r="F28" s="277"/>
      <c r="G28" s="264"/>
      <c r="H28" s="295" t="s">
        <v>548</v>
      </c>
      <c r="I28" s="295"/>
      <c r="J28" s="282"/>
      <c r="K28" s="298">
        <f>G27/A31</f>
        <v>0</v>
      </c>
      <c r="L28"/>
      <c r="M28" s="269"/>
      <c r="N28"/>
      <c r="O28" s="329"/>
    </row>
    <row r="29" spans="1:15" x14ac:dyDescent="0.2">
      <c r="A29" s="40"/>
      <c r="B29" s="283"/>
      <c r="C29" s="261"/>
      <c r="D29" s="261"/>
      <c r="E29" s="299"/>
      <c r="F29" s="277"/>
      <c r="G29" s="264"/>
      <c r="H29" s="265"/>
      <c r="I29" s="265"/>
      <c r="J29" s="282"/>
      <c r="K29" s="282"/>
      <c r="L29" s="268"/>
      <c r="M29" s="269"/>
      <c r="N29"/>
      <c r="O29" s="329"/>
    </row>
    <row r="30" spans="1:15" x14ac:dyDescent="0.2">
      <c r="A30" s="283">
        <f>COUNTIFS($D$4:$D$16,"ABR",A$4:A$16,1)</f>
        <v>3</v>
      </c>
      <c r="B30" s="293" t="s">
        <v>541</v>
      </c>
      <c r="C30" s="304">
        <f>A26/A30</f>
        <v>0</v>
      </c>
      <c r="D30" s="261"/>
      <c r="E30" s="292"/>
      <c r="F30" s="288" t="s">
        <v>551</v>
      </c>
      <c r="G30" s="264"/>
      <c r="H30" s="265"/>
      <c r="I30" s="265"/>
      <c r="J30" s="316">
        <f>A31/24</f>
        <v>0.20833333333333334</v>
      </c>
      <c r="K30" s="421" t="s">
        <v>567</v>
      </c>
      <c r="L30"/>
      <c r="M30" s="269"/>
      <c r="N30"/>
      <c r="O30" s="329"/>
    </row>
    <row r="31" spans="1:15" x14ac:dyDescent="0.2">
      <c r="A31" s="283">
        <f>COUNTIFS($D$4:$D$16,"EPO",A$4:A$16,1)</f>
        <v>5</v>
      </c>
      <c r="B31" s="293" t="s">
        <v>542</v>
      </c>
      <c r="C31" s="304">
        <f>A27/A31</f>
        <v>0</v>
      </c>
      <c r="D31" s="261"/>
      <c r="E31" s="261"/>
      <c r="F31" s="277"/>
      <c r="G31" s="264"/>
      <c r="H31" s="265"/>
      <c r="I31" s="265"/>
      <c r="J31" s="262"/>
      <c r="K31" s="281"/>
      <c r="L31" s="268"/>
      <c r="M31" s="269"/>
      <c r="N31"/>
      <c r="O31" s="329"/>
    </row>
    <row r="32" spans="1:15" x14ac:dyDescent="0.2">
      <c r="A32" s="283">
        <f>COUNTIFS($D$4:$D$16,"TVX",A$4:A$16,1)</f>
        <v>0</v>
      </c>
      <c r="B32" s="293" t="s">
        <v>543</v>
      </c>
      <c r="C32" s="304" t="e">
        <f>A28/A32</f>
        <v>#DIV/0!</v>
      </c>
      <c r="D32" s="261"/>
      <c r="E32" s="299"/>
      <c r="F32" s="277"/>
      <c r="G32" s="264"/>
      <c r="H32" s="265"/>
      <c r="I32" s="265"/>
      <c r="J32" s="282"/>
      <c r="K32" s="282"/>
      <c r="L32" s="268"/>
      <c r="M32" s="269"/>
      <c r="N32"/>
      <c r="O32" s="329"/>
    </row>
    <row r="33" spans="1:15" x14ac:dyDescent="0.2">
      <c r="A33" s="40"/>
      <c r="B33" s="283"/>
      <c r="C33" s="261"/>
      <c r="D33" s="261"/>
      <c r="E33" s="299"/>
      <c r="F33" s="277"/>
      <c r="G33" s="264"/>
      <c r="H33" s="265"/>
      <c r="I33" s="265"/>
      <c r="J33" s="282"/>
      <c r="K33" s="282"/>
      <c r="L33" s="268"/>
      <c r="M33" s="269"/>
      <c r="N33"/>
      <c r="O33" s="329"/>
    </row>
    <row r="34" spans="1:15" x14ac:dyDescent="0.2">
      <c r="A34" s="40"/>
      <c r="B34" s="293" t="s">
        <v>382</v>
      </c>
      <c r="C34" s="302">
        <f>SUMIFS($F$4:$F$102,$D$4:$D$102,"ABR",$A$4:$A$102,1)</f>
        <v>3710000</v>
      </c>
      <c r="D34" s="284" t="s">
        <v>383</v>
      </c>
      <c r="E34" s="306">
        <f>C34/A30</f>
        <v>1236666.6666666667</v>
      </c>
      <c r="F34" s="277"/>
      <c r="G34" s="264"/>
      <c r="H34" s="265"/>
      <c r="I34" s="265"/>
      <c r="J34" s="282"/>
      <c r="K34" s="282"/>
      <c r="L34" s="268"/>
      <c r="M34" s="269"/>
      <c r="N34"/>
      <c r="O34" s="329"/>
    </row>
    <row r="35" spans="1:15" x14ac:dyDescent="0.2">
      <c r="A35" s="40"/>
      <c r="B35" s="293" t="s">
        <v>386</v>
      </c>
      <c r="C35" s="302">
        <f>SUMIFS($F$4:$F$102,$D$4:$D$102,"EPO",$A$4:$A$102,1)</f>
        <v>9954170</v>
      </c>
      <c r="D35" s="284" t="s">
        <v>384</v>
      </c>
      <c r="E35" s="306">
        <f>C35/A31</f>
        <v>1990834</v>
      </c>
      <c r="F35" s="277"/>
      <c r="G35" s="264"/>
      <c r="H35" s="265"/>
      <c r="I35" s="265"/>
      <c r="J35" s="282"/>
      <c r="K35" s="282"/>
      <c r="L35" s="268"/>
      <c r="M35" s="269"/>
      <c r="N35"/>
      <c r="O35" s="329"/>
    </row>
    <row r="36" spans="1:15" x14ac:dyDescent="0.2">
      <c r="A36" s="40"/>
      <c r="B36" s="293" t="s">
        <v>433</v>
      </c>
      <c r="C36" s="302">
        <f>SUMIFS($F$4:$F$102,$D$4:$D$102,"TVX",$A$4:$A$102,1)</f>
        <v>0</v>
      </c>
      <c r="D36" s="284" t="s">
        <v>572</v>
      </c>
      <c r="E36" s="306" t="e">
        <f>C36/A32</f>
        <v>#DIV/0!</v>
      </c>
      <c r="F36" s="277"/>
      <c r="G36" s="264"/>
      <c r="H36" s="265"/>
      <c r="I36" s="265"/>
      <c r="J36" s="282"/>
      <c r="K36" s="282"/>
      <c r="L36" s="268"/>
      <c r="M36" s="269"/>
      <c r="N36"/>
      <c r="O36" s="329"/>
    </row>
    <row r="37" spans="1:15" x14ac:dyDescent="0.2">
      <c r="A37" s="40"/>
      <c r="B37" s="283"/>
      <c r="C37" s="261"/>
      <c r="D37" s="261"/>
      <c r="E37" s="40"/>
      <c r="F37" s="277"/>
      <c r="G37" s="264"/>
      <c r="H37" s="265"/>
      <c r="I37" s="265"/>
      <c r="J37" s="282"/>
      <c r="K37" s="282"/>
      <c r="L37" s="268"/>
      <c r="M37" s="269"/>
      <c r="N37"/>
      <c r="O37" s="329"/>
    </row>
    <row r="38" spans="1:15" x14ac:dyDescent="0.2">
      <c r="A38" s="40"/>
      <c r="B38" s="303" t="s">
        <v>388</v>
      </c>
      <c r="C38" s="304">
        <f>C26/C34</f>
        <v>0</v>
      </c>
      <c r="D38" s="261"/>
      <c r="E38" s="40"/>
      <c r="F38" s="277"/>
      <c r="G38" s="264"/>
      <c r="H38" s="265"/>
      <c r="I38" s="265"/>
      <c r="J38" s="282"/>
      <c r="K38" s="282"/>
      <c r="L38" s="268"/>
      <c r="M38" s="269"/>
      <c r="N38"/>
      <c r="O38" s="329"/>
    </row>
    <row r="39" spans="1:15" x14ac:dyDescent="0.2">
      <c r="A39" s="40"/>
      <c r="B39" s="303" t="s">
        <v>389</v>
      </c>
      <c r="C39" s="304">
        <f>C27/C35</f>
        <v>0</v>
      </c>
      <c r="D39" s="261"/>
      <c r="E39" s="40"/>
      <c r="F39" s="277"/>
      <c r="G39" s="264"/>
      <c r="H39" s="265"/>
      <c r="I39" s="265"/>
      <c r="J39" s="282"/>
      <c r="K39" s="282"/>
      <c r="L39" s="268"/>
      <c r="M39" s="269"/>
      <c r="N39"/>
      <c r="O39" s="329"/>
    </row>
    <row r="40" spans="1:15" s="393" customFormat="1" x14ac:dyDescent="0.2">
      <c r="A40" s="40"/>
      <c r="B40" s="303" t="s">
        <v>432</v>
      </c>
      <c r="C40" s="304" t="e">
        <f>C28/C36</f>
        <v>#DIV/0!</v>
      </c>
      <c r="D40" s="261"/>
      <c r="E40" s="40"/>
      <c r="F40" s="277"/>
      <c r="G40" s="264"/>
      <c r="H40" s="265"/>
      <c r="I40" s="265"/>
      <c r="J40" s="282"/>
      <c r="K40" s="282"/>
      <c r="L40" s="268"/>
      <c r="M40" s="269"/>
      <c r="N40"/>
      <c r="O40" s="404"/>
    </row>
    <row r="41" spans="1:15" customFormat="1" x14ac:dyDescent="0.2">
      <c r="A41" s="40"/>
      <c r="B41" s="334"/>
      <c r="C41" s="261"/>
      <c r="D41" s="331"/>
      <c r="E41" s="337"/>
      <c r="F41" s="338"/>
      <c r="G41" s="277"/>
      <c r="H41" s="336"/>
      <c r="I41" s="336"/>
    </row>
    <row r="42" spans="1:15" s="7" customFormat="1" x14ac:dyDescent="0.2">
      <c r="A42" s="41"/>
      <c r="B42" s="5"/>
      <c r="C42" s="17"/>
      <c r="D42" s="95"/>
      <c r="E42" s="443"/>
      <c r="F42" s="6"/>
      <c r="G42" s="256"/>
      <c r="H42" s="48"/>
      <c r="I42" s="48"/>
      <c r="J42" s="10"/>
    </row>
    <row r="43" spans="1:15" x14ac:dyDescent="0.2">
      <c r="J43" s="329"/>
    </row>
    <row r="44" spans="1:15" x14ac:dyDescent="0.2">
      <c r="J44" s="329"/>
    </row>
    <row r="45" spans="1:15" x14ac:dyDescent="0.2">
      <c r="J45" s="329"/>
    </row>
    <row r="46" spans="1:15" x14ac:dyDescent="0.2">
      <c r="J46" s="329"/>
    </row>
    <row r="47" spans="1:15" x14ac:dyDescent="0.2">
      <c r="J47" s="329"/>
    </row>
    <row r="48" spans="1:15"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E000000}"/>
  <mergeCells count="1">
    <mergeCell ref="A1:M1"/>
  </mergeCells>
  <conditionalFormatting sqref="C2">
    <cfRule type="duplicateValues" dxfId="28" priority="4"/>
  </conditionalFormatting>
  <conditionalFormatting sqref="C17:C40">
    <cfRule type="duplicateValues" dxfId="27" priority="8"/>
  </conditionalFormatting>
  <dataValidations count="2">
    <dataValidation type="list" allowBlank="1" showInputMessage="1" showErrorMessage="1" sqref="J1:J29 J31:J1048576" xr:uid="{00000000-0002-0000-1E00-000000000000}">
      <formula1>"R,NR,A,ATT"</formula1>
    </dataValidation>
    <dataValidation type="whole" allowBlank="1" showInputMessage="1" showErrorMessage="1" sqref="G16" xr:uid="{00000000-0002-0000-1E00-000001000000}">
      <formula1>1</formula1>
      <formula2>1</formula2>
    </dataValidation>
  </dataValidations>
  <hyperlinks>
    <hyperlink ref="C15" r:id="rId1" xr:uid="{00000000-0004-0000-1E00-000000000000}"/>
    <hyperlink ref="C13" r:id="rId2" xr:uid="{00000000-0004-0000-1E00-000001000000}"/>
    <hyperlink ref="C12" r:id="rId3" xr:uid="{00000000-0004-0000-1E00-000002000000}"/>
    <hyperlink ref="C11" r:id="rId4" xr:uid="{00000000-0004-0000-1E00-000003000000}"/>
    <hyperlink ref="C10" r:id="rId5" xr:uid="{00000000-0004-0000-1E00-000004000000}"/>
    <hyperlink ref="C7" r:id="rId6" xr:uid="{00000000-0004-0000-1E00-000005000000}"/>
    <hyperlink ref="C9" r:id="rId7" xr:uid="{00000000-0004-0000-1E00-000006000000}"/>
    <hyperlink ref="C8" r:id="rId8" xr:uid="{00000000-0004-0000-1E00-000007000000}"/>
  </hyperlinks>
  <pageMargins left="0.15748031496062992" right="0.15748031496062992" top="0.43307086614173229" bottom="0.35433070866141736" header="0.19685039370078741" footer="0.15748031496062992"/>
  <pageSetup paperSize="9" scale="55" fitToHeight="0" orientation="landscape" r:id="rId9"/>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2000000}">
          <x14:formula1>
            <xm:f>'LISTE EDP'!#REF!</xm:f>
          </x14:formula1>
          <xm:sqref>D1:D1048576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18A5B8-B5F4-4FF3-BA82-3A81E610DE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28</vt:i4>
      </vt:variant>
    </vt:vector>
  </HeadingPairs>
  <TitlesOfParts>
    <vt:vector size="55" baseType="lpstr">
      <vt:lpstr>LISTE EDP</vt:lpstr>
      <vt:lpstr>SYNTHESE</vt:lpstr>
      <vt:lpstr>Synthèse WBA</vt:lpstr>
      <vt:lpstr>2024</vt:lpstr>
      <vt:lpstr>SAV 2023</vt:lpstr>
      <vt:lpstr>2023</vt:lpstr>
      <vt:lpstr>E 2023</vt:lpstr>
      <vt:lpstr>2022</vt:lpstr>
      <vt:lpstr>SAV 2022</vt:lpstr>
      <vt:lpstr>E 2022</vt:lpstr>
      <vt:lpstr>2021</vt:lpstr>
      <vt:lpstr>E 2021</vt:lpstr>
      <vt:lpstr>2020</vt:lpstr>
      <vt:lpstr>E 2020</vt:lpstr>
      <vt:lpstr>2019</vt:lpstr>
      <vt:lpstr>E 2019</vt:lpstr>
      <vt:lpstr>SAV 2019</vt:lpstr>
      <vt:lpstr>2018</vt:lpstr>
      <vt:lpstr>E 2018</vt:lpstr>
      <vt:lpstr>SAV 2018</vt:lpstr>
      <vt:lpstr>2017</vt:lpstr>
      <vt:lpstr>E 2017</vt:lpstr>
      <vt:lpstr>SAV 2017</vt:lpstr>
      <vt:lpstr>2016</vt:lpstr>
      <vt:lpstr>E 2016</vt:lpstr>
      <vt:lpstr>2015</vt:lpstr>
      <vt:lpstr>E 2015 </vt:lpstr>
      <vt:lpstr>'2015'!Impression_des_titres</vt:lpstr>
      <vt:lpstr>'2016'!Impression_des_titres</vt:lpstr>
      <vt:lpstr>'2017'!Impression_des_titres</vt:lpstr>
      <vt:lpstr>'2022'!Impression_des_titres</vt:lpstr>
      <vt:lpstr>'E 2015 '!Impression_des_titres</vt:lpstr>
      <vt:lpstr>'E 2016'!Impression_des_titres</vt:lpstr>
      <vt:lpstr>'E 2017'!Impression_des_titres</vt:lpstr>
      <vt:lpstr>'SAV 2017'!Impression_des_titres</vt:lpstr>
      <vt:lpstr>SYNTHESE!Impression_des_titres</vt:lpstr>
      <vt:lpstr>'2015'!Zone_d_impression</vt:lpstr>
      <vt:lpstr>'2016'!Zone_d_impression</vt:lpstr>
      <vt:lpstr>'2017'!Zone_d_impression</vt:lpstr>
      <vt:lpstr>'2018'!Zone_d_impression</vt:lpstr>
      <vt:lpstr>'2019'!Zone_d_impression</vt:lpstr>
      <vt:lpstr>'2020'!Zone_d_impression</vt:lpstr>
      <vt:lpstr>'2021'!Zone_d_impression</vt:lpstr>
      <vt:lpstr>'2023'!Zone_d_impression</vt:lpstr>
      <vt:lpstr>'E 2015 '!Zone_d_impression</vt:lpstr>
      <vt:lpstr>'E 2016'!Zone_d_impression</vt:lpstr>
      <vt:lpstr>'E 2017'!Zone_d_impression</vt:lpstr>
      <vt:lpstr>'E 2018'!Zone_d_impression</vt:lpstr>
      <vt:lpstr>'E 2019'!Zone_d_impression</vt:lpstr>
      <vt:lpstr>'E 2020'!Zone_d_impression</vt:lpstr>
      <vt:lpstr>'E 2021'!Zone_d_impression</vt:lpstr>
      <vt:lpstr>'SAV 2017'!Zone_d_impression</vt:lpstr>
      <vt:lpstr>'SAV 2018'!Zone_d_impression</vt:lpstr>
      <vt:lpstr>'SAV 2019'!Zone_d_impression</vt:lpstr>
      <vt:lpstr>SYNTHESE!Zone_d_impression</vt:lpstr>
    </vt:vector>
  </TitlesOfParts>
  <Company>ACML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PITASSI</dc:creator>
  <cp:lastModifiedBy>DjiDji .</cp:lastModifiedBy>
  <cp:lastPrinted>2023-10-12T06:58:36Z</cp:lastPrinted>
  <dcterms:created xsi:type="dcterms:W3CDTF">2006-01-06T12:16:39Z</dcterms:created>
  <dcterms:modified xsi:type="dcterms:W3CDTF">2024-01-17T15:44:09Z</dcterms:modified>
</cp:coreProperties>
</file>